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3995" windowHeight="8445" tabRatio="818" firstSheet="3" activeTab="7"/>
  </bookViews>
  <sheets>
    <sheet name="Template_Reporter" sheetId="1" r:id="rId1"/>
    <sheet name="Template_ReportPeriod" sheetId="2" r:id="rId2"/>
    <sheet name="Template_Contact" sheetId="3" r:id="rId3"/>
    <sheet name="Template_ReceivingAreas" sheetId="4" r:id="rId4"/>
    <sheet name="Template_Agglomerations" sheetId="5" r:id="rId5"/>
    <sheet name="Template_UWWTPs" sheetId="6" r:id="rId6"/>
    <sheet name="Template_UwwtpAgglo" sheetId="7" r:id="rId7"/>
    <sheet name="Template_DischargePoints" sheetId="8" r:id="rId8"/>
    <sheet name="Template_MSLevel" sheetId="9" r:id="rId9"/>
    <sheet name="Template_Industries" sheetId="10" r:id="rId10"/>
  </sheets>
  <definedNames>
    <definedName name="_xlnm._FilterDatabase" localSheetId="4" hidden="1">Template_Agglomerations!$A$1:$AM$935</definedName>
    <definedName name="_xlnm._FilterDatabase" localSheetId="2" hidden="1">Template_Contact!$A$1:$K$1</definedName>
    <definedName name="_xlnm._FilterDatabase" localSheetId="7" hidden="1">Template_DischargePoints!$A$1:$AC$426</definedName>
    <definedName name="_xlnm._FilterDatabase" localSheetId="3" hidden="1">Template_ReceivingAreas!$A$1:$AO$1</definedName>
    <definedName name="_xlnm._FilterDatabase" localSheetId="0" hidden="1">Template_Reporter!$A$1:$E$1</definedName>
    <definedName name="_xlnm._FilterDatabase" localSheetId="1" hidden="1">Template_ReportPeriod!$A$1:$F$1</definedName>
    <definedName name="_xlnm._FilterDatabase" localSheetId="6" hidden="1">Template_UwwtpAgglo!$A$1:$N$298</definedName>
    <definedName name="_xlnm._FilterDatabase" localSheetId="5" hidden="1">Template_UWWTPs!$A$1:$BK$871</definedName>
    <definedName name="Agglo">Template_Agglomerations!$A$1:$AM$359</definedName>
    <definedName name="AggloWWTP">Template_UwwtpAgglo!$A$1:$I$298</definedName>
    <definedName name="Dispoints">Template_DischargePoints!$A$1:$AC$426</definedName>
    <definedName name="recipient">Template_ReceivingAreas!$D$2:$D$29</definedName>
    <definedName name="WWTPs">Template_UWWTPs!$A$1:$BK$288</definedName>
  </definedNames>
  <calcPr calcId="125725"/>
</workbook>
</file>

<file path=xl/calcChain.xml><?xml version="1.0" encoding="utf-8"?>
<calcChain xmlns="http://schemas.openxmlformats.org/spreadsheetml/2006/main">
  <c r="J2" i="7"/>
  <c r="K2"/>
  <c r="M2"/>
  <c r="J3"/>
  <c r="K3"/>
  <c r="M3"/>
  <c r="N3" s="1"/>
  <c r="J4"/>
  <c r="K4"/>
  <c r="M4"/>
  <c r="J5"/>
  <c r="K5"/>
  <c r="M5"/>
  <c r="J6"/>
  <c r="K6"/>
  <c r="M6"/>
  <c r="N6" s="1"/>
  <c r="J7"/>
  <c r="K7"/>
  <c r="M7"/>
  <c r="J8"/>
  <c r="K8"/>
  <c r="M8"/>
  <c r="J9"/>
  <c r="K9"/>
  <c r="M9"/>
  <c r="J10"/>
  <c r="K10"/>
  <c r="M10"/>
  <c r="N10" s="1"/>
  <c r="J11"/>
  <c r="K11"/>
  <c r="M11"/>
  <c r="J12"/>
  <c r="K12"/>
  <c r="M12"/>
  <c r="J13"/>
  <c r="K13"/>
  <c r="M13"/>
  <c r="J14"/>
  <c r="K14"/>
  <c r="M14"/>
  <c r="J15"/>
  <c r="K15"/>
  <c r="M15"/>
  <c r="J16"/>
  <c r="K16"/>
  <c r="M16"/>
  <c r="J17"/>
  <c r="K17"/>
  <c r="M17"/>
  <c r="J18"/>
  <c r="K18"/>
  <c r="M18"/>
  <c r="J19"/>
  <c r="K19"/>
  <c r="M19"/>
  <c r="J20"/>
  <c r="K20"/>
  <c r="M20"/>
  <c r="J21"/>
  <c r="K21"/>
  <c r="M21"/>
  <c r="J22"/>
  <c r="K22"/>
  <c r="M22"/>
  <c r="J23"/>
  <c r="K23"/>
  <c r="M23"/>
  <c r="J24"/>
  <c r="K24"/>
  <c r="M24"/>
  <c r="J25"/>
  <c r="K25"/>
  <c r="M25"/>
  <c r="N25" s="1"/>
  <c r="J26"/>
  <c r="K26"/>
  <c r="M26"/>
  <c r="J27"/>
  <c r="K27"/>
  <c r="M27"/>
  <c r="J28"/>
  <c r="K28"/>
  <c r="M28"/>
  <c r="J29"/>
  <c r="K29"/>
  <c r="M29"/>
  <c r="J30"/>
  <c r="K30"/>
  <c r="M30"/>
  <c r="J31"/>
  <c r="K31"/>
  <c r="M31"/>
  <c r="J32"/>
  <c r="K32"/>
  <c r="M32"/>
  <c r="J33"/>
  <c r="K33"/>
  <c r="M33"/>
  <c r="J34"/>
  <c r="K34"/>
  <c r="M34"/>
  <c r="J35"/>
  <c r="K35"/>
  <c r="M35"/>
  <c r="N35" s="1"/>
  <c r="J36"/>
  <c r="K36"/>
  <c r="M36"/>
  <c r="J37"/>
  <c r="K37"/>
  <c r="M37"/>
  <c r="J38"/>
  <c r="K38"/>
  <c r="M38"/>
  <c r="J39"/>
  <c r="K39"/>
  <c r="M39"/>
  <c r="N39" s="1"/>
  <c r="J40"/>
  <c r="K40"/>
  <c r="M40"/>
  <c r="J41"/>
  <c r="K41"/>
  <c r="M41"/>
  <c r="J42"/>
  <c r="K42"/>
  <c r="M42"/>
  <c r="J43"/>
  <c r="K43"/>
  <c r="M43"/>
  <c r="J44"/>
  <c r="K44"/>
  <c r="M44"/>
  <c r="J45"/>
  <c r="K45"/>
  <c r="M45"/>
  <c r="J46"/>
  <c r="K46"/>
  <c r="M46"/>
  <c r="J47"/>
  <c r="K47"/>
  <c r="M47"/>
  <c r="J48"/>
  <c r="K48"/>
  <c r="M48"/>
  <c r="J49"/>
  <c r="K49"/>
  <c r="M49"/>
  <c r="N49" s="1"/>
  <c r="J50"/>
  <c r="K50"/>
  <c r="M50"/>
  <c r="J51"/>
  <c r="K51"/>
  <c r="M51"/>
  <c r="J52"/>
  <c r="K52"/>
  <c r="M52"/>
  <c r="J53"/>
  <c r="K53"/>
  <c r="M53"/>
  <c r="J54"/>
  <c r="K54"/>
  <c r="M54"/>
  <c r="J55"/>
  <c r="K55"/>
  <c r="M55"/>
  <c r="J56"/>
  <c r="K56"/>
  <c r="M56"/>
  <c r="J57"/>
  <c r="K57"/>
  <c r="M57"/>
  <c r="J58"/>
  <c r="K58"/>
  <c r="M58"/>
  <c r="J59"/>
  <c r="K59"/>
  <c r="M59"/>
  <c r="J60"/>
  <c r="K60"/>
  <c r="M60"/>
  <c r="J61"/>
  <c r="K61"/>
  <c r="M61"/>
  <c r="J62"/>
  <c r="K62"/>
  <c r="M62"/>
  <c r="J63"/>
  <c r="K63"/>
  <c r="M63"/>
  <c r="J64"/>
  <c r="K64"/>
  <c r="M64"/>
  <c r="J65"/>
  <c r="K65"/>
  <c r="M65"/>
  <c r="J66"/>
  <c r="K66"/>
  <c r="M66"/>
  <c r="J67"/>
  <c r="K67"/>
  <c r="M67"/>
  <c r="J68"/>
  <c r="K68"/>
  <c r="M68"/>
  <c r="J69"/>
  <c r="K69"/>
  <c r="M69"/>
  <c r="J70"/>
  <c r="K70"/>
  <c r="M70"/>
  <c r="J71"/>
  <c r="K71"/>
  <c r="M71"/>
  <c r="J72"/>
  <c r="K72"/>
  <c r="M72"/>
  <c r="J73"/>
  <c r="K73"/>
  <c r="M73"/>
  <c r="J74"/>
  <c r="K74"/>
  <c r="M74"/>
  <c r="J75"/>
  <c r="K75"/>
  <c r="M75"/>
  <c r="J76"/>
  <c r="K76"/>
  <c r="M76"/>
  <c r="J77"/>
  <c r="K77"/>
  <c r="M77"/>
  <c r="J78"/>
  <c r="K78"/>
  <c r="M78"/>
  <c r="J79"/>
  <c r="K79"/>
  <c r="M79"/>
  <c r="J80"/>
  <c r="K80"/>
  <c r="M80"/>
  <c r="N80" s="1"/>
  <c r="J81"/>
  <c r="K81"/>
  <c r="M81"/>
  <c r="J82"/>
  <c r="K82"/>
  <c r="M82"/>
  <c r="J83"/>
  <c r="K83"/>
  <c r="M83"/>
  <c r="J84"/>
  <c r="K84"/>
  <c r="M84"/>
  <c r="J85"/>
  <c r="K85"/>
  <c r="M85"/>
  <c r="J86"/>
  <c r="K86"/>
  <c r="M86"/>
  <c r="J87"/>
  <c r="K87"/>
  <c r="M87"/>
  <c r="J88"/>
  <c r="K88"/>
  <c r="M88"/>
  <c r="J89"/>
  <c r="K89"/>
  <c r="M89"/>
  <c r="J90"/>
  <c r="K90"/>
  <c r="M90"/>
  <c r="J91"/>
  <c r="K91"/>
  <c r="M91"/>
  <c r="J92"/>
  <c r="K92"/>
  <c r="M92"/>
  <c r="J93"/>
  <c r="K93"/>
  <c r="M93"/>
  <c r="J94"/>
  <c r="K94"/>
  <c r="M94"/>
  <c r="J95"/>
  <c r="K95"/>
  <c r="M95"/>
  <c r="J96"/>
  <c r="K96"/>
  <c r="M96"/>
  <c r="J97"/>
  <c r="K97"/>
  <c r="M97"/>
  <c r="J98"/>
  <c r="K98"/>
  <c r="M98"/>
  <c r="J99"/>
  <c r="K99"/>
  <c r="M99"/>
  <c r="J100"/>
  <c r="K100"/>
  <c r="M100"/>
  <c r="J101"/>
  <c r="K101"/>
  <c r="M101"/>
  <c r="J102"/>
  <c r="K102"/>
  <c r="M102"/>
  <c r="J103"/>
  <c r="K103"/>
  <c r="M103"/>
  <c r="N103" s="1"/>
  <c r="J104"/>
  <c r="K104"/>
  <c r="M104"/>
  <c r="N104" s="1"/>
  <c r="J105"/>
  <c r="K105"/>
  <c r="M105"/>
  <c r="J106"/>
  <c r="K106"/>
  <c r="M106"/>
  <c r="J107"/>
  <c r="K107"/>
  <c r="M107"/>
  <c r="J108"/>
  <c r="K108"/>
  <c r="M108"/>
  <c r="N108" s="1"/>
  <c r="J109"/>
  <c r="K109"/>
  <c r="M109"/>
  <c r="J110"/>
  <c r="K110"/>
  <c r="M110"/>
  <c r="J111"/>
  <c r="K111"/>
  <c r="M111"/>
  <c r="J112"/>
  <c r="K112"/>
  <c r="M112"/>
  <c r="J113"/>
  <c r="K113"/>
  <c r="M113"/>
  <c r="J114"/>
  <c r="K114"/>
  <c r="M114"/>
  <c r="J115"/>
  <c r="K115"/>
  <c r="M115"/>
  <c r="J116"/>
  <c r="K116"/>
  <c r="M116"/>
  <c r="J117"/>
  <c r="K117"/>
  <c r="M117"/>
  <c r="N117" s="1"/>
  <c r="J118"/>
  <c r="K118"/>
  <c r="M118"/>
  <c r="J119"/>
  <c r="K119"/>
  <c r="M119"/>
  <c r="J120"/>
  <c r="K120"/>
  <c r="M120"/>
  <c r="J121"/>
  <c r="K121"/>
  <c r="M121"/>
  <c r="J122"/>
  <c r="K122"/>
  <c r="M122"/>
  <c r="J123"/>
  <c r="K123"/>
  <c r="M123"/>
  <c r="J124"/>
  <c r="K124"/>
  <c r="M124"/>
  <c r="J125"/>
  <c r="K125"/>
  <c r="M125"/>
  <c r="J126"/>
  <c r="K126"/>
  <c r="M126"/>
  <c r="J127"/>
  <c r="K127"/>
  <c r="M127"/>
  <c r="J128"/>
  <c r="K128"/>
  <c r="M128"/>
  <c r="J129"/>
  <c r="K129"/>
  <c r="M129"/>
  <c r="J130"/>
  <c r="K130"/>
  <c r="M130"/>
  <c r="J131"/>
  <c r="K131"/>
  <c r="M131"/>
  <c r="J132"/>
  <c r="K132"/>
  <c r="M132"/>
  <c r="J133"/>
  <c r="K133"/>
  <c r="M133"/>
  <c r="J134"/>
  <c r="K134"/>
  <c r="M134"/>
  <c r="N134" s="1"/>
  <c r="J135"/>
  <c r="K135"/>
  <c r="M135"/>
  <c r="J136"/>
  <c r="K136"/>
  <c r="M136"/>
  <c r="J137"/>
  <c r="K137"/>
  <c r="M137"/>
  <c r="J138"/>
  <c r="K138"/>
  <c r="M138"/>
  <c r="J139"/>
  <c r="K139"/>
  <c r="M139"/>
  <c r="J140"/>
  <c r="K140"/>
  <c r="M140"/>
  <c r="J141"/>
  <c r="K141"/>
  <c r="M141"/>
  <c r="N141"/>
  <c r="J142"/>
  <c r="K142"/>
  <c r="M142"/>
  <c r="J143"/>
  <c r="K143"/>
  <c r="M143"/>
  <c r="N143" s="1"/>
  <c r="J144"/>
  <c r="K144"/>
  <c r="M144"/>
  <c r="J145"/>
  <c r="K145"/>
  <c r="M145"/>
  <c r="J146"/>
  <c r="K146"/>
  <c r="M146"/>
  <c r="J147"/>
  <c r="K147"/>
  <c r="M147"/>
  <c r="J148"/>
  <c r="K148"/>
  <c r="M148"/>
  <c r="J149"/>
  <c r="K149"/>
  <c r="M149"/>
  <c r="N149" s="1"/>
  <c r="J150"/>
  <c r="K150"/>
  <c r="M150"/>
  <c r="J151"/>
  <c r="K151"/>
  <c r="M151"/>
  <c r="N151" s="1"/>
  <c r="J152"/>
  <c r="K152"/>
  <c r="M152"/>
  <c r="J153"/>
  <c r="K153"/>
  <c r="M153"/>
  <c r="J154"/>
  <c r="K154"/>
  <c r="M154"/>
  <c r="J155"/>
  <c r="K155"/>
  <c r="M155"/>
  <c r="J156"/>
  <c r="K156"/>
  <c r="M156"/>
  <c r="J157"/>
  <c r="K157"/>
  <c r="M157"/>
  <c r="J158"/>
  <c r="K158"/>
  <c r="M158"/>
  <c r="J159"/>
  <c r="K159"/>
  <c r="M159"/>
  <c r="J160"/>
  <c r="K160"/>
  <c r="M160"/>
  <c r="J161"/>
  <c r="K161"/>
  <c r="M161"/>
  <c r="J162"/>
  <c r="K162"/>
  <c r="M162"/>
  <c r="J163"/>
  <c r="K163"/>
  <c r="M163"/>
  <c r="N163" s="1"/>
  <c r="J164"/>
  <c r="K164"/>
  <c r="M164"/>
  <c r="J165"/>
  <c r="K165"/>
  <c r="M165"/>
  <c r="N165" s="1"/>
  <c r="J166"/>
  <c r="K166"/>
  <c r="M166"/>
  <c r="J167"/>
  <c r="K167"/>
  <c r="M167"/>
  <c r="J168"/>
  <c r="K168"/>
  <c r="M168"/>
  <c r="J169"/>
  <c r="K169"/>
  <c r="M169"/>
  <c r="J170"/>
  <c r="K170"/>
  <c r="M170"/>
  <c r="J171"/>
  <c r="K171"/>
  <c r="M171"/>
  <c r="J172"/>
  <c r="K172"/>
  <c r="M172"/>
  <c r="J173"/>
  <c r="K173"/>
  <c r="M173"/>
  <c r="J174"/>
  <c r="K174"/>
  <c r="M174"/>
  <c r="J175"/>
  <c r="K175"/>
  <c r="M175"/>
  <c r="N175" s="1"/>
  <c r="J176"/>
  <c r="K176"/>
  <c r="M176"/>
  <c r="J177"/>
  <c r="K177"/>
  <c r="M177"/>
  <c r="J178"/>
  <c r="K178"/>
  <c r="M178"/>
  <c r="J179"/>
  <c r="K179"/>
  <c r="M179"/>
  <c r="J180"/>
  <c r="K180"/>
  <c r="M180"/>
  <c r="J181"/>
  <c r="K181"/>
  <c r="M181"/>
  <c r="J182"/>
  <c r="K182"/>
  <c r="M182"/>
  <c r="J183"/>
  <c r="K183"/>
  <c r="M183"/>
  <c r="J184"/>
  <c r="K184"/>
  <c r="M184"/>
  <c r="J185"/>
  <c r="K185"/>
  <c r="M185"/>
  <c r="J186"/>
  <c r="K186"/>
  <c r="M186"/>
  <c r="N186" s="1"/>
  <c r="J187"/>
  <c r="K187"/>
  <c r="M187"/>
  <c r="J188"/>
  <c r="K188"/>
  <c r="M188"/>
  <c r="J189"/>
  <c r="K189"/>
  <c r="M189"/>
  <c r="J190"/>
  <c r="K190"/>
  <c r="M190"/>
  <c r="J191"/>
  <c r="K191"/>
  <c r="M191"/>
  <c r="J192"/>
  <c r="K192"/>
  <c r="M192"/>
  <c r="J193"/>
  <c r="K193"/>
  <c r="M193"/>
  <c r="J194"/>
  <c r="K194"/>
  <c r="M194"/>
  <c r="J195"/>
  <c r="K195"/>
  <c r="M195"/>
  <c r="J196"/>
  <c r="K196"/>
  <c r="M196"/>
  <c r="J197"/>
  <c r="K197"/>
  <c r="M197"/>
  <c r="J198"/>
  <c r="K198"/>
  <c r="M198"/>
  <c r="J199"/>
  <c r="K199"/>
  <c r="M199"/>
  <c r="J200"/>
  <c r="K200"/>
  <c r="M200"/>
  <c r="J201"/>
  <c r="K201"/>
  <c r="M201"/>
  <c r="J202"/>
  <c r="K202"/>
  <c r="M202"/>
  <c r="J203"/>
  <c r="K203"/>
  <c r="M203"/>
  <c r="J204"/>
  <c r="K204"/>
  <c r="M204"/>
  <c r="J205"/>
  <c r="K205"/>
  <c r="M205"/>
  <c r="J206"/>
  <c r="K206"/>
  <c r="M206"/>
  <c r="J207"/>
  <c r="K207"/>
  <c r="M207"/>
  <c r="J208"/>
  <c r="K208"/>
  <c r="M208"/>
  <c r="J209"/>
  <c r="K209"/>
  <c r="M209"/>
  <c r="J210"/>
  <c r="K210"/>
  <c r="M210"/>
  <c r="I3" i="6"/>
  <c r="J3"/>
  <c r="I4"/>
  <c r="J4"/>
  <c r="I5"/>
  <c r="J5"/>
  <c r="I6"/>
  <c r="J6"/>
  <c r="I7"/>
  <c r="J7"/>
  <c r="I8"/>
  <c r="J8"/>
  <c r="I9"/>
  <c r="J9"/>
  <c r="I10"/>
  <c r="J10"/>
  <c r="I11"/>
  <c r="J11"/>
  <c r="I12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I22"/>
  <c r="J22"/>
  <c r="I23"/>
  <c r="J23"/>
  <c r="I24"/>
  <c r="J24"/>
  <c r="I25"/>
  <c r="J25"/>
  <c r="I26"/>
  <c r="J26"/>
  <c r="I27"/>
  <c r="J27"/>
  <c r="I28"/>
  <c r="J28"/>
  <c r="I29"/>
  <c r="J29"/>
  <c r="I30"/>
  <c r="J30"/>
  <c r="I31"/>
  <c r="J31"/>
  <c r="I32"/>
  <c r="J32"/>
  <c r="I33"/>
  <c r="J33"/>
  <c r="I34"/>
  <c r="J34"/>
  <c r="I35"/>
  <c r="J35"/>
  <c r="I36"/>
  <c r="J36"/>
  <c r="I37"/>
  <c r="J37"/>
  <c r="I38"/>
  <c r="J38"/>
  <c r="I39"/>
  <c r="J39"/>
  <c r="I40"/>
  <c r="J40"/>
  <c r="I41"/>
  <c r="J41"/>
  <c r="I42"/>
  <c r="J42"/>
  <c r="I43"/>
  <c r="J43"/>
  <c r="I44"/>
  <c r="J44"/>
  <c r="I45"/>
  <c r="J45"/>
  <c r="I46"/>
  <c r="J46"/>
  <c r="I47"/>
  <c r="J47"/>
  <c r="I48"/>
  <c r="J48"/>
  <c r="I49"/>
  <c r="J49"/>
  <c r="I50"/>
  <c r="J50"/>
  <c r="I51"/>
  <c r="J51"/>
  <c r="I52"/>
  <c r="J52"/>
  <c r="I53"/>
  <c r="J53"/>
  <c r="I54"/>
  <c r="J54"/>
  <c r="I55"/>
  <c r="J55"/>
  <c r="I56"/>
  <c r="J56"/>
  <c r="I57"/>
  <c r="J57"/>
  <c r="I58"/>
  <c r="J58"/>
  <c r="I59"/>
  <c r="J59"/>
  <c r="I60"/>
  <c r="J60"/>
  <c r="I61"/>
  <c r="J61"/>
  <c r="I62"/>
  <c r="J62"/>
  <c r="I63"/>
  <c r="J63"/>
  <c r="I64"/>
  <c r="J64"/>
  <c r="I65"/>
  <c r="J65"/>
  <c r="I66"/>
  <c r="J66"/>
  <c r="I67"/>
  <c r="J67"/>
  <c r="I68"/>
  <c r="J68"/>
  <c r="I69"/>
  <c r="J69"/>
  <c r="I70"/>
  <c r="J70"/>
  <c r="I71"/>
  <c r="J71"/>
  <c r="I72"/>
  <c r="J72"/>
  <c r="I73"/>
  <c r="J73"/>
  <c r="I74"/>
  <c r="J74"/>
  <c r="I75"/>
  <c r="J75"/>
  <c r="I76"/>
  <c r="J76"/>
  <c r="I77"/>
  <c r="J77"/>
  <c r="I78"/>
  <c r="J78"/>
  <c r="I79"/>
  <c r="J79"/>
  <c r="I80"/>
  <c r="J80"/>
  <c r="I81"/>
  <c r="J81"/>
  <c r="I82"/>
  <c r="J82"/>
  <c r="I83"/>
  <c r="J83"/>
  <c r="I84"/>
  <c r="J84"/>
  <c r="I85"/>
  <c r="J85"/>
  <c r="I86"/>
  <c r="J86"/>
  <c r="I87"/>
  <c r="J87"/>
  <c r="I88"/>
  <c r="J88"/>
  <c r="I89"/>
  <c r="J89"/>
  <c r="I90"/>
  <c r="J90"/>
  <c r="I91"/>
  <c r="J91"/>
  <c r="I92"/>
  <c r="J92"/>
  <c r="I93"/>
  <c r="J93"/>
  <c r="I94"/>
  <c r="J94"/>
  <c r="I95"/>
  <c r="J95"/>
  <c r="I96"/>
  <c r="J96"/>
  <c r="I97"/>
  <c r="J97"/>
  <c r="I98"/>
  <c r="J98"/>
  <c r="I99"/>
  <c r="J99"/>
  <c r="I100"/>
  <c r="J100"/>
  <c r="I101"/>
  <c r="J101"/>
  <c r="I102"/>
  <c r="J102"/>
  <c r="I103"/>
  <c r="J103"/>
  <c r="I104"/>
  <c r="J104"/>
  <c r="I105"/>
  <c r="J105"/>
  <c r="I106"/>
  <c r="J106"/>
  <c r="I107"/>
  <c r="J107"/>
  <c r="I108"/>
  <c r="J108"/>
  <c r="I109"/>
  <c r="J109"/>
  <c r="I110"/>
  <c r="J110"/>
  <c r="I111"/>
  <c r="J111"/>
  <c r="I112"/>
  <c r="J112"/>
  <c r="I113"/>
  <c r="J113"/>
  <c r="I114"/>
  <c r="J114"/>
  <c r="I115"/>
  <c r="J115"/>
  <c r="I116"/>
  <c r="J116"/>
  <c r="I117"/>
  <c r="J117"/>
  <c r="I118"/>
  <c r="J118"/>
  <c r="I119"/>
  <c r="J119"/>
  <c r="I120"/>
  <c r="J120"/>
  <c r="I121"/>
  <c r="J121"/>
  <c r="I122"/>
  <c r="J122"/>
  <c r="I123"/>
  <c r="J123"/>
  <c r="I124"/>
  <c r="J124"/>
  <c r="I125"/>
  <c r="J125"/>
  <c r="I126"/>
  <c r="J126"/>
  <c r="I127"/>
  <c r="J127"/>
  <c r="I128"/>
  <c r="J128"/>
  <c r="I129"/>
  <c r="J129"/>
  <c r="I130"/>
  <c r="J130"/>
  <c r="I131"/>
  <c r="J131"/>
  <c r="I132"/>
  <c r="J132"/>
  <c r="I133"/>
  <c r="J133"/>
  <c r="I134"/>
  <c r="J134"/>
  <c r="I135"/>
  <c r="J135"/>
  <c r="I136"/>
  <c r="J136"/>
  <c r="I137"/>
  <c r="J137"/>
  <c r="I138"/>
  <c r="J138"/>
  <c r="I139"/>
  <c r="J139"/>
  <c r="I140"/>
  <c r="J140"/>
  <c r="I141"/>
  <c r="J141"/>
  <c r="I142"/>
  <c r="J142"/>
  <c r="I143"/>
  <c r="J143"/>
  <c r="I144"/>
  <c r="J144"/>
  <c r="I145"/>
  <c r="J145"/>
  <c r="I146"/>
  <c r="J146"/>
  <c r="I147"/>
  <c r="J147"/>
  <c r="I148"/>
  <c r="J148"/>
  <c r="I149"/>
  <c r="J149"/>
  <c r="I150"/>
  <c r="J150"/>
  <c r="I151"/>
  <c r="J151"/>
  <c r="I152"/>
  <c r="J152"/>
  <c r="I153"/>
  <c r="J153"/>
  <c r="I154"/>
  <c r="J154"/>
  <c r="I155"/>
  <c r="J155"/>
  <c r="I156"/>
  <c r="J156"/>
  <c r="I157"/>
  <c r="J157"/>
  <c r="I158"/>
  <c r="J158"/>
  <c r="I159"/>
  <c r="J159"/>
  <c r="I160"/>
  <c r="J160"/>
  <c r="I161"/>
  <c r="J161"/>
  <c r="I162"/>
  <c r="J162"/>
  <c r="I163"/>
  <c r="J163"/>
  <c r="I164"/>
  <c r="J164"/>
  <c r="I165"/>
  <c r="J165"/>
  <c r="I166"/>
  <c r="J166"/>
  <c r="I167"/>
  <c r="J167"/>
  <c r="I168"/>
  <c r="J168"/>
  <c r="I169"/>
  <c r="J169"/>
  <c r="I170"/>
  <c r="J170"/>
  <c r="I171"/>
  <c r="J171"/>
  <c r="I172"/>
  <c r="J172"/>
  <c r="I173"/>
  <c r="J173"/>
  <c r="I174"/>
  <c r="J174"/>
  <c r="I175"/>
  <c r="J175"/>
  <c r="I176"/>
  <c r="J176"/>
  <c r="I177"/>
  <c r="J177"/>
  <c r="I178"/>
  <c r="J178"/>
  <c r="I179"/>
  <c r="J179"/>
  <c r="I180"/>
  <c r="J180"/>
  <c r="I181"/>
  <c r="J181"/>
  <c r="I182"/>
  <c r="J182"/>
  <c r="I183"/>
  <c r="J183"/>
  <c r="I184"/>
  <c r="J184"/>
  <c r="I185"/>
  <c r="J185"/>
  <c r="I186"/>
  <c r="J186"/>
  <c r="I187"/>
  <c r="J187"/>
  <c r="I188"/>
  <c r="J188"/>
  <c r="I189"/>
  <c r="J189"/>
  <c r="I190"/>
  <c r="J190"/>
  <c r="I191"/>
  <c r="J191"/>
  <c r="I192"/>
  <c r="J192"/>
  <c r="I193"/>
  <c r="J193"/>
  <c r="I194"/>
  <c r="J194"/>
  <c r="I195"/>
  <c r="J195"/>
  <c r="I196"/>
  <c r="J196"/>
  <c r="I197"/>
  <c r="J197"/>
  <c r="I198"/>
  <c r="J198"/>
  <c r="I199"/>
  <c r="J199"/>
  <c r="I200"/>
  <c r="J200"/>
  <c r="I201"/>
  <c r="J201"/>
  <c r="I202"/>
  <c r="J202"/>
  <c r="I203"/>
  <c r="J203"/>
  <c r="I204"/>
  <c r="J204"/>
  <c r="I205"/>
  <c r="J205"/>
  <c r="I206"/>
  <c r="J206"/>
  <c r="I207"/>
  <c r="J207"/>
  <c r="I208"/>
  <c r="J208"/>
  <c r="I209"/>
  <c r="J209"/>
  <c r="I210"/>
  <c r="J210"/>
  <c r="J2"/>
  <c r="I2"/>
  <c r="N50" i="7" l="1"/>
  <c r="N44"/>
  <c r="N38"/>
  <c r="N36"/>
  <c r="N4"/>
  <c r="N209"/>
  <c r="N198"/>
  <c r="N188"/>
  <c r="N172"/>
  <c r="N160"/>
  <c r="N158"/>
  <c r="N150"/>
  <c r="N135"/>
  <c r="N205"/>
  <c r="N193"/>
  <c r="N173"/>
  <c r="N167"/>
  <c r="N162"/>
  <c r="N157"/>
  <c r="N137"/>
  <c r="N21"/>
  <c r="N109"/>
  <c r="N81"/>
  <c r="N68"/>
</calcChain>
</file>

<file path=xl/sharedStrings.xml><?xml version="1.0" encoding="utf-8"?>
<sst xmlns="http://schemas.openxmlformats.org/spreadsheetml/2006/main" count="40131" uniqueCount="5243">
  <si>
    <t>rptMStateKey</t>
  </si>
  <si>
    <t>repCode</t>
  </si>
  <si>
    <t>repVersion</t>
  </si>
  <si>
    <t>repSituationAt</t>
  </si>
  <si>
    <t>repReportedPeriod</t>
  </si>
  <si>
    <t>conName</t>
  </si>
  <si>
    <t>conInstitution</t>
  </si>
  <si>
    <t>conStreet</t>
  </si>
  <si>
    <t>conZIP</t>
  </si>
  <si>
    <t>conCity</t>
  </si>
  <si>
    <t>conPhone</t>
  </si>
  <si>
    <t>conFax</t>
  </si>
  <si>
    <t>conEmail</t>
  </si>
  <si>
    <t>conRemarks</t>
  </si>
  <si>
    <t>rcaState</t>
  </si>
  <si>
    <t>rcaCode</t>
  </si>
  <si>
    <t>rcaName</t>
  </si>
  <si>
    <t>rcaType</t>
  </si>
  <si>
    <t>rcaSensitiveArea</t>
  </si>
  <si>
    <t>rcaDateArt58</t>
  </si>
  <si>
    <t>rcaParameterN</t>
  </si>
  <si>
    <t>rcaParameterP</t>
  </si>
  <si>
    <t>rcaParameterOther</t>
  </si>
  <si>
    <t>rcaDateDesignation</t>
  </si>
  <si>
    <t>rcaANitro</t>
  </si>
  <si>
    <t>rcaAPhos</t>
  </si>
  <si>
    <t>rcaB</t>
  </si>
  <si>
    <t>rcaC</t>
  </si>
  <si>
    <t>rcaCRelevantDirective</t>
  </si>
  <si>
    <t>rcaMorphology</t>
  </si>
  <si>
    <t>rcaHydrologie</t>
  </si>
  <si>
    <t>rcaHydraulic</t>
  </si>
  <si>
    <t>rcaAbsenceRisk</t>
  </si>
  <si>
    <t>rcaDateArt54</t>
  </si>
  <si>
    <t>rcaPlants</t>
  </si>
  <si>
    <t>rcaPlantsCapacity</t>
  </si>
  <si>
    <t>rcaNIncomingMeasured</t>
  </si>
  <si>
    <t>rcaNIncomingCalculated</t>
  </si>
  <si>
    <t>rcaNIncomingEstimated</t>
  </si>
  <si>
    <t>rcaPIncomingMeasured</t>
  </si>
  <si>
    <t>rcaPIncomingCalculated</t>
  </si>
  <si>
    <t>rcaPIncomingEstimated</t>
  </si>
  <si>
    <t>rcaNDischargedMeasured</t>
  </si>
  <si>
    <t>rcaNDischargedCalculated</t>
  </si>
  <si>
    <t>rcaNDischargedEstimated</t>
  </si>
  <si>
    <t>rcaPDischargedMeasured</t>
  </si>
  <si>
    <t>rcaPDischargedCalculated</t>
  </si>
  <si>
    <t>rcaPDischargedEstimated</t>
  </si>
  <si>
    <t>rcaGIS</t>
  </si>
  <si>
    <t>rcaCIDOtherDirective</t>
  </si>
  <si>
    <t>rcaCDateOtherDirective</t>
  </si>
  <si>
    <t>rcaRemarks</t>
  </si>
  <si>
    <t>rcaArt54Applied</t>
  </si>
  <si>
    <t>aggState</t>
  </si>
  <si>
    <t>aggCode</t>
  </si>
  <si>
    <t>aggName</t>
  </si>
  <si>
    <t>aggNUTS</t>
  </si>
  <si>
    <t>aggLatitude</t>
  </si>
  <si>
    <t>aggLongitude</t>
  </si>
  <si>
    <t>aggGenerated</t>
  </si>
  <si>
    <t>bigID</t>
  </si>
  <si>
    <t>aggCalculation</t>
  </si>
  <si>
    <t>aggChanges</t>
  </si>
  <si>
    <t>aggChangesComment</t>
  </si>
  <si>
    <t>aggPeriodOver</t>
  </si>
  <si>
    <t>aggC1</t>
  </si>
  <si>
    <t>aggMethodC1</t>
  </si>
  <si>
    <t>aggC2</t>
  </si>
  <si>
    <t>aggMethodC2</t>
  </si>
  <si>
    <t>aggPercWithoutTreatment</t>
  </si>
  <si>
    <t>aggMethodWithoutTreatment</t>
  </si>
  <si>
    <t>aggPercPrimTreatment</t>
  </si>
  <si>
    <t>aggPercSecTreatment</t>
  </si>
  <si>
    <t>aggPercStringentTreatment</t>
  </si>
  <si>
    <t>aggHaveRegistrationSystem</t>
  </si>
  <si>
    <t>aggExistMaintenancePlan</t>
  </si>
  <si>
    <t>aggPressureTest</t>
  </si>
  <si>
    <t>aggVideoInspections</t>
  </si>
  <si>
    <t>aggOtherMeasures</t>
  </si>
  <si>
    <t>aggExplanationOther</t>
  </si>
  <si>
    <t>aggSewageNetwork</t>
  </si>
  <si>
    <t>aggBestTechnicalKnowledge</t>
  </si>
  <si>
    <t>aggDilutionRates</t>
  </si>
  <si>
    <t>aggCapacity</t>
  </si>
  <si>
    <t>aggAccOverflows</t>
  </si>
  <si>
    <t>aggAccOverflowNumber</t>
  </si>
  <si>
    <t>aggSewerOverflows_m3</t>
  </si>
  <si>
    <t>aggSewerOverflows_pe</t>
  </si>
  <si>
    <t>aggRemarks</t>
  </si>
  <si>
    <t>uwwState</t>
  </si>
  <si>
    <t>aggID</t>
  </si>
  <si>
    <t>uwwCode</t>
  </si>
  <si>
    <t>uwwName</t>
  </si>
  <si>
    <t>uwwCollectingSystem</t>
  </si>
  <si>
    <t>uwwDateClosing</t>
  </si>
  <si>
    <t>uwwHistorie</t>
  </si>
  <si>
    <t>uwwLatitude</t>
  </si>
  <si>
    <t>uwwLongitude</t>
  </si>
  <si>
    <t>uwwNUTS</t>
  </si>
  <si>
    <t>uwwLoadEnteringUWWTP</t>
  </si>
  <si>
    <t>uwwCapacity</t>
  </si>
  <si>
    <t>uwwPrimaryTreatment</t>
  </si>
  <si>
    <t>uwwSecondaryTreatment</t>
  </si>
  <si>
    <t>uwwOtherTreatment</t>
  </si>
  <si>
    <t>uwwNRemoval</t>
  </si>
  <si>
    <t>uwwPRemoval</t>
  </si>
  <si>
    <t>uwwUV</t>
  </si>
  <si>
    <t>uwwChlorination</t>
  </si>
  <si>
    <t>uwwOzonation</t>
  </si>
  <si>
    <t>uwwSandFiltration</t>
  </si>
  <si>
    <t>uwwMicroFiltration</t>
  </si>
  <si>
    <t>uwwOther</t>
  </si>
  <si>
    <t>uwwSpecification</t>
  </si>
  <si>
    <t>uwwBOD5Perf</t>
  </si>
  <si>
    <t>uwwCODPerf</t>
  </si>
  <si>
    <t>uwwTSSPerf</t>
  </si>
  <si>
    <t>uwwNTotPerf</t>
  </si>
  <si>
    <t>uwwPTotPerf</t>
  </si>
  <si>
    <t>uwwOtherPerf</t>
  </si>
  <si>
    <t>uwwBadPerformance</t>
  </si>
  <si>
    <t>uwwAccidents</t>
  </si>
  <si>
    <t>uwwBadDesign</t>
  </si>
  <si>
    <t>uwwInformation</t>
  </si>
  <si>
    <t>uwwBODIncomingMeasured</t>
  </si>
  <si>
    <t>uwwBODIncomingCalculated</t>
  </si>
  <si>
    <t>uwwBODIncomingEstimated</t>
  </si>
  <si>
    <t>uwwCODIncomingMeasured</t>
  </si>
  <si>
    <t>uwwCODIncomingCalculated</t>
  </si>
  <si>
    <t>uwwCODIncomingEstimated</t>
  </si>
  <si>
    <t>uwwNIncomingMeasured</t>
  </si>
  <si>
    <t>uwwNIncomingCalculated</t>
  </si>
  <si>
    <t>uwwNIncomingEstimated</t>
  </si>
  <si>
    <t>uwwPIncomingMeasured</t>
  </si>
  <si>
    <t>uwwPIncomingCalculated</t>
  </si>
  <si>
    <t>uwwPIncomingEstimated</t>
  </si>
  <si>
    <t>uwwWasteWaterTreated</t>
  </si>
  <si>
    <t>uwwMethodWasteWaterTreated</t>
  </si>
  <si>
    <t>uwwRemarks</t>
  </si>
  <si>
    <t>aucUwwCode</t>
  </si>
  <si>
    <t>aucUwwName</t>
  </si>
  <si>
    <t>aucAggCode</t>
  </si>
  <si>
    <t>aucAggName</t>
  </si>
  <si>
    <t>aucPercEnteringUWWTP</t>
  </si>
  <si>
    <t>aucMethodPercEnteringUWWTP</t>
  </si>
  <si>
    <t>aucPercC2T</t>
  </si>
  <si>
    <t>dcpState</t>
  </si>
  <si>
    <t>uwwID</t>
  </si>
  <si>
    <t>dcpCode</t>
  </si>
  <si>
    <t>dcpName</t>
  </si>
  <si>
    <t>dcpNuts</t>
  </si>
  <si>
    <t>dcpLatitude</t>
  </si>
  <si>
    <t>dcpLongitude</t>
  </si>
  <si>
    <t>dcpWaterBodyType</t>
  </si>
  <si>
    <t>dcpIrrigation</t>
  </si>
  <si>
    <t>dcpTypeOfReceivingArea</t>
  </si>
  <si>
    <t>rcaID</t>
  </si>
  <si>
    <t>dcpSurfaceWaters</t>
  </si>
  <si>
    <t>dcpWaterbodyID</t>
  </si>
  <si>
    <t>dcpNotAffect</t>
  </si>
  <si>
    <t>dcpMSProvide</t>
  </si>
  <si>
    <t>dcpCOMAccept</t>
  </si>
  <si>
    <t>dcpGroundWater</t>
  </si>
  <si>
    <t>dcpReceivingWater</t>
  </si>
  <si>
    <t>dcpWFDSubUnit</t>
  </si>
  <si>
    <t>dcpWFDRBD</t>
  </si>
  <si>
    <t>dcpRemarks</t>
  </si>
  <si>
    <t>mslSludgeProduction</t>
  </si>
  <si>
    <t>mslDischargePipelines</t>
  </si>
  <si>
    <t>mslDischargeShips</t>
  </si>
  <si>
    <t>mslDischargeOthers</t>
  </si>
  <si>
    <t>mslReuseSoilAgriculture</t>
  </si>
  <si>
    <t>mslReuseOthers</t>
  </si>
  <si>
    <t>mslDisposalLandfill</t>
  </si>
  <si>
    <t>mslDisposalIncineration</t>
  </si>
  <si>
    <t>mslDisposalOthers</t>
  </si>
  <si>
    <t>mslRemarks</t>
  </si>
  <si>
    <t>mslWWReusePerc</t>
  </si>
  <si>
    <t>mslWWReuseAgri</t>
  </si>
  <si>
    <t>mslWWReuseInd</t>
  </si>
  <si>
    <t>mslWWReuseOther</t>
  </si>
  <si>
    <t>mslWWReuseExplain</t>
  </si>
  <si>
    <t>indCodePlant</t>
  </si>
  <si>
    <t>indNamePlant</t>
  </si>
  <si>
    <t>indBranch</t>
  </si>
  <si>
    <t>indOrganicLoad</t>
  </si>
  <si>
    <t>indConditions</t>
  </si>
  <si>
    <t>indDateCompiliance</t>
  </si>
  <si>
    <t>rptCulture</t>
  </si>
  <si>
    <t>rptFormRA</t>
  </si>
  <si>
    <t>rptDateexported</t>
  </si>
  <si>
    <t>conDateexported</t>
  </si>
  <si>
    <t>rcaDateexported</t>
  </si>
  <si>
    <t>aggDateexported</t>
  </si>
  <si>
    <t>uwwDateexported</t>
  </si>
  <si>
    <t>aucDateexported</t>
  </si>
  <si>
    <t>dcpDateexported</t>
  </si>
  <si>
    <t>mslDateexported</t>
  </si>
  <si>
    <t>indDateexported</t>
  </si>
  <si>
    <t>rptMStateValue</t>
  </si>
  <si>
    <t>aggForecast</t>
  </si>
  <si>
    <t>uwwBODDischargeMeasured</t>
  </si>
  <si>
    <t>uwwBODDischargeCalculated</t>
  </si>
  <si>
    <t>uwwBODDischargeEstimated</t>
  </si>
  <si>
    <t>uwwCODDischargeMeasured</t>
  </si>
  <si>
    <t>uwwCODDischargeCalculated</t>
  </si>
  <si>
    <t>uwwCODDischargeEstimated</t>
  </si>
  <si>
    <t>uwwNDischargeMeasured</t>
  </si>
  <si>
    <t>uwwNDischargeCalculated</t>
  </si>
  <si>
    <t>uwwNDischargeEstimated</t>
  </si>
  <si>
    <t>uwwPDischargeMeasured</t>
  </si>
  <si>
    <t>uwwPDischargeCalculated</t>
  </si>
  <si>
    <t>uwwPDischargeEstimated</t>
  </si>
  <si>
    <t>dcpWaterBodyReferenceDate</t>
  </si>
  <si>
    <t>dcpGroundWaterReferenceDate</t>
  </si>
  <si>
    <t>dcpReceivingWaterReferenceDate</t>
  </si>
  <si>
    <t>dcpWFDSubUnitReferenceDate</t>
  </si>
  <si>
    <t>dcpWFDRBDReferenceDate</t>
  </si>
  <si>
    <t>indState</t>
  </si>
  <si>
    <t>BG</t>
  </si>
  <si>
    <t>Bulgaria</t>
  </si>
  <si>
    <t>en-GB</t>
  </si>
  <si>
    <t>BG3</t>
  </si>
  <si>
    <t>Mr. Georgi Terzov</t>
  </si>
  <si>
    <t>Ministry of environment and water</t>
  </si>
  <si>
    <t>Maria Luiza 22</t>
  </si>
  <si>
    <t>Sofia</t>
  </si>
  <si>
    <t>gsterzov@moew.government.bg</t>
  </si>
  <si>
    <t>UWWTD reporter</t>
  </si>
  <si>
    <t>BGSARI01</t>
  </si>
  <si>
    <t>Arda river</t>
  </si>
  <si>
    <t>SA</t>
  </si>
  <si>
    <t>N</t>
  </si>
  <si>
    <t>Y</t>
  </si>
  <si>
    <t>BG_SA_river</t>
  </si>
  <si>
    <t>BGSARI02</t>
  </si>
  <si>
    <t>Vit river</t>
  </si>
  <si>
    <t>BGSARI03</t>
  </si>
  <si>
    <t>Danube river</t>
  </si>
  <si>
    <t>BGSARI04</t>
  </si>
  <si>
    <t>Iskar river</t>
  </si>
  <si>
    <t>BGSARI05</t>
  </si>
  <si>
    <t>Kamtchia river</t>
  </si>
  <si>
    <t>BGSARI06</t>
  </si>
  <si>
    <t>Maritza river</t>
  </si>
  <si>
    <t>BGSARI07</t>
  </si>
  <si>
    <t>Ogosta river</t>
  </si>
  <si>
    <t>BGSARI08</t>
  </si>
  <si>
    <t>Osam river</t>
  </si>
  <si>
    <t>BGSARI09</t>
  </si>
  <si>
    <t>Provadijska i Devnenska river</t>
  </si>
  <si>
    <t>BGSARI10</t>
  </si>
  <si>
    <t>Rusenski Lom river</t>
  </si>
  <si>
    <t>BGSARI11</t>
  </si>
  <si>
    <t>Struma river</t>
  </si>
  <si>
    <t>BGSARI12</t>
  </si>
  <si>
    <t>Tundja river</t>
  </si>
  <si>
    <t>BGSACL13</t>
  </si>
  <si>
    <t>Black Sea coastal line</t>
  </si>
  <si>
    <t>BGSARI14</t>
  </si>
  <si>
    <t>Yantra river</t>
  </si>
  <si>
    <t>BGCSARI01</t>
  </si>
  <si>
    <t>Catchement of Arda river</t>
  </si>
  <si>
    <t>BG_SA_catchm</t>
  </si>
  <si>
    <t>BGCSARI02</t>
  </si>
  <si>
    <t>Catchement of Vit river</t>
  </si>
  <si>
    <t>BGCSARI03</t>
  </si>
  <si>
    <t>Catchement of Danube river</t>
  </si>
  <si>
    <t>BGCSARI04</t>
  </si>
  <si>
    <t>Catchement of Iskar river</t>
  </si>
  <si>
    <t>BGCSARI05</t>
  </si>
  <si>
    <t>Catchement of Kamtchia river</t>
  </si>
  <si>
    <t>BGCSARI06</t>
  </si>
  <si>
    <t>Catchement of Maritza river</t>
  </si>
  <si>
    <t>BGCSARI07</t>
  </si>
  <si>
    <t>Catchement of Ogosta river</t>
  </si>
  <si>
    <t>BGCSARI08</t>
  </si>
  <si>
    <t>Catchement of Osam river</t>
  </si>
  <si>
    <t>BGCSARI09</t>
  </si>
  <si>
    <t>Catchement of Provadijska i Devnenska river</t>
  </si>
  <si>
    <t>BGCSARI10</t>
  </si>
  <si>
    <t>Catchement of Rusenski Lom river</t>
  </si>
  <si>
    <t>BGCSARI11</t>
  </si>
  <si>
    <t>Catchement of Struma river</t>
  </si>
  <si>
    <t>BGCSARI12</t>
  </si>
  <si>
    <t>Catchement of Tundja river</t>
  </si>
  <si>
    <t>BGCSACL13</t>
  </si>
  <si>
    <t>Catchement of Black Sea coastal line</t>
  </si>
  <si>
    <t>BGCSARI14</t>
  </si>
  <si>
    <t>Catchement of Yantra river</t>
  </si>
  <si>
    <t>Ablanica</t>
  </si>
  <si>
    <t>Aytos</t>
  </si>
  <si>
    <t>Aleko Konstantinovo</t>
  </si>
  <si>
    <t>Novi Iskyr</t>
  </si>
  <si>
    <t>Ardino</t>
  </si>
  <si>
    <t>Archar</t>
  </si>
  <si>
    <t>Asenovgrad</t>
  </si>
  <si>
    <t>Aheloy</t>
  </si>
  <si>
    <t>Ahtopol</t>
  </si>
  <si>
    <t>Aydemir</t>
  </si>
  <si>
    <t>Balchik</t>
  </si>
  <si>
    <t>Albena</t>
  </si>
  <si>
    <t>Bansko</t>
  </si>
  <si>
    <t>Banya</t>
  </si>
  <si>
    <t>Batak</t>
  </si>
  <si>
    <t>Iazovir Batak</t>
  </si>
  <si>
    <t>Belene</t>
  </si>
  <si>
    <t>Belitsa</t>
  </si>
  <si>
    <t>Belovo</t>
  </si>
  <si>
    <t>Belogradchik</t>
  </si>
  <si>
    <t>Belozem</t>
  </si>
  <si>
    <t>Beloslav</t>
  </si>
  <si>
    <t>Benkovski</t>
  </si>
  <si>
    <t>Berkovitsa</t>
  </si>
  <si>
    <t>Bistritsa</t>
  </si>
  <si>
    <t>Blagoevgrad</t>
  </si>
  <si>
    <t>Bobov dol</t>
  </si>
  <si>
    <t>Bozhurishte</t>
  </si>
  <si>
    <t>Bolyartsi</t>
  </si>
  <si>
    <t>Borino</t>
  </si>
  <si>
    <t>Borovan</t>
  </si>
  <si>
    <t>Borovo</t>
  </si>
  <si>
    <t>Botevgrad</t>
  </si>
  <si>
    <t>Branipole</t>
  </si>
  <si>
    <t>Bratanitsa</t>
  </si>
  <si>
    <t>Bratsigovo</t>
  </si>
  <si>
    <t>Bregovo</t>
  </si>
  <si>
    <t>Breznik</t>
  </si>
  <si>
    <t>Breznitsa</t>
  </si>
  <si>
    <t>Brest</t>
  </si>
  <si>
    <t>Brestovene</t>
  </si>
  <si>
    <t>Brestovitsa</t>
  </si>
  <si>
    <t>Buzovgrad</t>
  </si>
  <si>
    <t>Bukovlak</t>
  </si>
  <si>
    <t>Burgas</t>
  </si>
  <si>
    <t>Meden rudnik (Burgas)</t>
  </si>
  <si>
    <t>Sarafovo (Burgas)</t>
  </si>
  <si>
    <t>Gorno ezerovo (Burgas)</t>
  </si>
  <si>
    <t>Banevo-Vetren-Mineralni bani (Burgas)</t>
  </si>
  <si>
    <t>Butan</t>
  </si>
  <si>
    <t>Buhovo</t>
  </si>
  <si>
    <t>Byala</t>
  </si>
  <si>
    <t>Byala Slatina</t>
  </si>
  <si>
    <t>Varvara</t>
  </si>
  <si>
    <t>Varna</t>
  </si>
  <si>
    <t>Zlatni piasaci</t>
  </si>
  <si>
    <t>Veliko Tarnovo</t>
  </si>
  <si>
    <t>Velingrad</t>
  </si>
  <si>
    <t>Vetovo</t>
  </si>
  <si>
    <t>Vetren</t>
  </si>
  <si>
    <t>Vidin</t>
  </si>
  <si>
    <t>Vladaia</t>
  </si>
  <si>
    <t>Vojvodinovo</t>
  </si>
  <si>
    <t>Voluiak</t>
  </si>
  <si>
    <t>Vratsa</t>
  </si>
  <si>
    <t>Vrachesh</t>
  </si>
  <si>
    <t>Vylkosel</t>
  </si>
  <si>
    <t>Vylchedrym</t>
  </si>
  <si>
    <t>Vylchi dol</t>
  </si>
  <si>
    <t>Vyrbica</t>
  </si>
  <si>
    <t>Varshets</t>
  </si>
  <si>
    <t>Gabrovo</t>
  </si>
  <si>
    <t>Galata</t>
  </si>
  <si>
    <t>Kresna</t>
  </si>
  <si>
    <t>General Toshevo</t>
  </si>
  <si>
    <t>German</t>
  </si>
  <si>
    <t>Glavinitsa</t>
  </si>
  <si>
    <t>Glodzhevo</t>
  </si>
  <si>
    <t>Godech</t>
  </si>
  <si>
    <t>Shivachevo</t>
  </si>
  <si>
    <t>G. Oryahovitsa-Lyaskovec</t>
  </si>
  <si>
    <t>Gotse Delchev</t>
  </si>
  <si>
    <t>Gradets</t>
  </si>
  <si>
    <t>Gradina</t>
  </si>
  <si>
    <t>Grozdyovo</t>
  </si>
  <si>
    <t>Sredets</t>
  </si>
  <si>
    <t>Gulyantsi</t>
  </si>
  <si>
    <t>Gurkovo</t>
  </si>
  <si>
    <t>Galabovo</t>
  </si>
  <si>
    <t>Glozhene</t>
  </si>
  <si>
    <t>Dve mogili</t>
  </si>
  <si>
    <t>Debelets</t>
  </si>
  <si>
    <t>Debren</t>
  </si>
  <si>
    <t>Devin</t>
  </si>
  <si>
    <t>Devnya</t>
  </si>
  <si>
    <t>Dermantsi</t>
  </si>
  <si>
    <t>Dzhebel</t>
  </si>
  <si>
    <t>Dimitrovgrad</t>
  </si>
  <si>
    <t>Dobrinishte</t>
  </si>
  <si>
    <t>Dolni chiflik</t>
  </si>
  <si>
    <t>Dolna Banya</t>
  </si>
  <si>
    <t>Dolna Mitropoliya</t>
  </si>
  <si>
    <t>Dolna Oriahovica</t>
  </si>
  <si>
    <t>Dolni Dabnik</t>
  </si>
  <si>
    <t>Dorkovo</t>
  </si>
  <si>
    <t>Dospat</t>
  </si>
  <si>
    <t>Draganovo</t>
  </si>
  <si>
    <t>Draginovo</t>
  </si>
  <si>
    <t>Dragichevo</t>
  </si>
  <si>
    <t>Dragoman</t>
  </si>
  <si>
    <t>Dryanovo</t>
  </si>
  <si>
    <t>Dulovo</t>
  </si>
  <si>
    <t>Dunavtsi</t>
  </si>
  <si>
    <t>Dalgopol</t>
  </si>
  <si>
    <t>Dalgo pole</t>
  </si>
  <si>
    <t>Dyankovo</t>
  </si>
  <si>
    <t>Elena</t>
  </si>
  <si>
    <t>Elin Pelin</t>
  </si>
  <si>
    <t>Elhovo</t>
  </si>
  <si>
    <t>Enina</t>
  </si>
  <si>
    <t>Etropole</t>
  </si>
  <si>
    <t>Zheliu vojvoda</t>
  </si>
  <si>
    <t>Zavet</t>
  </si>
  <si>
    <t>Zlataritsa</t>
  </si>
  <si>
    <t>Zlatitsa</t>
  </si>
  <si>
    <t>Zlatograd</t>
  </si>
  <si>
    <t>Ivaylo</t>
  </si>
  <si>
    <t>Ivaylovgrad</t>
  </si>
  <si>
    <t>Iskrets</t>
  </si>
  <si>
    <t>Isperih</t>
  </si>
  <si>
    <t>Ihtiman</t>
  </si>
  <si>
    <t>Yoakim Gruevo</t>
  </si>
  <si>
    <t>Kableshkovo</t>
  </si>
  <si>
    <t>Kavarna</t>
  </si>
  <si>
    <t>Rousalka</t>
  </si>
  <si>
    <t>Kazanlak</t>
  </si>
  <si>
    <t>Kazichene</t>
  </si>
  <si>
    <t>Kalekovets</t>
  </si>
  <si>
    <t>Kalofer</t>
  </si>
  <si>
    <t>Kaloyanovo</t>
  </si>
  <si>
    <t>Kamenar</t>
  </si>
  <si>
    <t>Kameno</t>
  </si>
  <si>
    <t>Karlovo</t>
  </si>
  <si>
    <t>Karnobat</t>
  </si>
  <si>
    <t>Kaspichan</t>
  </si>
  <si>
    <t>Katunitsa</t>
  </si>
  <si>
    <t>Kilifarevo</t>
  </si>
  <si>
    <t>Kiten</t>
  </si>
  <si>
    <t>Knezha</t>
  </si>
  <si>
    <t>Kovachevo</t>
  </si>
  <si>
    <t>Kozloduy</t>
  </si>
  <si>
    <t>Koynare</t>
  </si>
  <si>
    <t>Koprivshtitsa</t>
  </si>
  <si>
    <t>Koprinka</t>
  </si>
  <si>
    <t>Kostandovo</t>
  </si>
  <si>
    <t>Kostenets</t>
  </si>
  <si>
    <t>Kostinbrod</t>
  </si>
  <si>
    <t>Kotel</t>
  </si>
  <si>
    <t>Kochan</t>
  </si>
  <si>
    <t>Kocherinovo</t>
  </si>
  <si>
    <t>Kraishte</t>
  </si>
  <si>
    <t>Kranevo</t>
  </si>
  <si>
    <t>Krivodol</t>
  </si>
  <si>
    <t>Krichim</t>
  </si>
  <si>
    <t>Krumovgrad</t>
  </si>
  <si>
    <t>Krumovo</t>
  </si>
  <si>
    <t>Krupnik</t>
  </si>
  <si>
    <t>Krushare</t>
  </si>
  <si>
    <t>Kran</t>
  </si>
  <si>
    <t>Kubrat</t>
  </si>
  <si>
    <t>Kuklen</t>
  </si>
  <si>
    <t>Kula</t>
  </si>
  <si>
    <t>Kurtovo konare</t>
  </si>
  <si>
    <t>Kardzhali</t>
  </si>
  <si>
    <t>Kyustendil</t>
  </si>
  <si>
    <t>Kalipetrovo</t>
  </si>
  <si>
    <t>Levski</t>
  </si>
  <si>
    <t>Letnitsa</t>
  </si>
  <si>
    <t>Lovech</t>
  </si>
  <si>
    <t>Lozen</t>
  </si>
  <si>
    <t>Lozenets</t>
  </si>
  <si>
    <t>Loznitsa</t>
  </si>
  <si>
    <t>Lom</t>
  </si>
  <si>
    <t>Lukovit</t>
  </si>
  <si>
    <t>Laki</t>
  </si>
  <si>
    <t>Lyubimets</t>
  </si>
  <si>
    <t>Madan</t>
  </si>
  <si>
    <t>Malko Tarnovo</t>
  </si>
  <si>
    <t>Malo Konare</t>
  </si>
  <si>
    <t>Manole</t>
  </si>
  <si>
    <t>Simeonovgrad</t>
  </si>
  <si>
    <t>Markovo</t>
  </si>
  <si>
    <t>Marten</t>
  </si>
  <si>
    <t>Mezdra</t>
  </si>
  <si>
    <t>Mizia</t>
  </si>
  <si>
    <t>Montana</t>
  </si>
  <si>
    <t>Tsarevo</t>
  </si>
  <si>
    <t>Momchilgrad</t>
  </si>
  <si>
    <t>Musomishta</t>
  </si>
  <si>
    <t>Maglizh</t>
  </si>
  <si>
    <t>Mikrevo</t>
  </si>
  <si>
    <t>Nedelino</t>
  </si>
  <si>
    <t>Nesebar-Ravda-Slanchev bryag</t>
  </si>
  <si>
    <t>Elenite</t>
  </si>
  <si>
    <t>Nikolaevo</t>
  </si>
  <si>
    <t>Nikolovo</t>
  </si>
  <si>
    <t>Nikopol</t>
  </si>
  <si>
    <t>Nova Zagora</t>
  </si>
  <si>
    <t>Nova mahala</t>
  </si>
  <si>
    <t>Stamboliyski</t>
  </si>
  <si>
    <t>Novi pazar</t>
  </si>
  <si>
    <t>Novi han</t>
  </si>
  <si>
    <t>Apriltsi</t>
  </si>
  <si>
    <t>Novo selo</t>
  </si>
  <si>
    <t>Obzor</t>
  </si>
  <si>
    <t>Obrochishte</t>
  </si>
  <si>
    <t>Ognyanovo</t>
  </si>
  <si>
    <t>Omurtag</t>
  </si>
  <si>
    <t>Opaka</t>
  </si>
  <si>
    <t>Oreshak</t>
  </si>
  <si>
    <t>Oryahovo</t>
  </si>
  <si>
    <t>Ostrovo</t>
  </si>
  <si>
    <t>Pavel banya</t>
  </si>
  <si>
    <t>Pavlikeni</t>
  </si>
  <si>
    <t>Pazardzhik</t>
  </si>
  <si>
    <t>Panagyurishte</t>
  </si>
  <si>
    <t>Pancharevo</t>
  </si>
  <si>
    <t>Iskar</t>
  </si>
  <si>
    <t>Pernik</t>
  </si>
  <si>
    <t>Perushtitsa</t>
  </si>
  <si>
    <t>Petrich</t>
  </si>
  <si>
    <t>Petarch</t>
  </si>
  <si>
    <t>Peshtera</t>
  </si>
  <si>
    <t>Pirdop</t>
  </si>
  <si>
    <t>Pleven</t>
  </si>
  <si>
    <t>Plovdiv</t>
  </si>
  <si>
    <t>Polski Trambesh</t>
  </si>
  <si>
    <t>Pomorie</t>
  </si>
  <si>
    <t>Popovo</t>
  </si>
  <si>
    <t>Pravets</t>
  </si>
  <si>
    <t>Veliki Preslav</t>
  </si>
  <si>
    <t>Primorsko</t>
  </si>
  <si>
    <t>Provadia</t>
  </si>
  <si>
    <t>Parvenets</t>
  </si>
  <si>
    <t>Parvomay</t>
  </si>
  <si>
    <t>Parvomaytsi</t>
  </si>
  <si>
    <t>Radnevo</t>
  </si>
  <si>
    <t>Radomir</t>
  </si>
  <si>
    <t>Razgrad</t>
  </si>
  <si>
    <t>Razlog</t>
  </si>
  <si>
    <t>Rakitovo</t>
  </si>
  <si>
    <t>Rakovski</t>
  </si>
  <si>
    <t>Ribnovo</t>
  </si>
  <si>
    <t>Rila</t>
  </si>
  <si>
    <t>Rogosh</t>
  </si>
  <si>
    <t>Rozino</t>
  </si>
  <si>
    <t>Roman</t>
  </si>
  <si>
    <t>Rudnik</t>
  </si>
  <si>
    <t>Rudozem</t>
  </si>
  <si>
    <t>Ruen</t>
  </si>
  <si>
    <t>Ruse</t>
  </si>
  <si>
    <t>Sadovo</t>
  </si>
  <si>
    <t>Samokov</t>
  </si>
  <si>
    <t>Borovetz</t>
  </si>
  <si>
    <t>Samuilovo</t>
  </si>
  <si>
    <t>Sandanski</t>
  </si>
  <si>
    <t>Sapareva banya</t>
  </si>
  <si>
    <t>Svetovrachene</t>
  </si>
  <si>
    <t>Svilengrad</t>
  </si>
  <si>
    <t>Svishtov</t>
  </si>
  <si>
    <t>Svoge</t>
  </si>
  <si>
    <t>Sevlievo</t>
  </si>
  <si>
    <t>Septemvri</t>
  </si>
  <si>
    <t>Silistra</t>
  </si>
  <si>
    <t>Simitli</t>
  </si>
  <si>
    <t>Sinemorets</t>
  </si>
  <si>
    <t>Skutare</t>
  </si>
  <si>
    <t>Slavyanovo</t>
  </si>
  <si>
    <t>Sliven</t>
  </si>
  <si>
    <t>Rechica (Sliven)</t>
  </si>
  <si>
    <t>Slivnitsa</t>
  </si>
  <si>
    <t>Slivo pole</t>
  </si>
  <si>
    <t>Smirnenski</t>
  </si>
  <si>
    <t>Smolyan</t>
  </si>
  <si>
    <t>Pamporovo</t>
  </si>
  <si>
    <t>Smyadovo</t>
  </si>
  <si>
    <t>Sozopol</t>
  </si>
  <si>
    <t>Dijuni</t>
  </si>
  <si>
    <t>Sopot</t>
  </si>
  <si>
    <t>Sotiria</t>
  </si>
  <si>
    <t>Kremikovtzi-Seslavtsi (Sofia)</t>
  </si>
  <si>
    <t>Dupnitsa</t>
  </si>
  <si>
    <t>Stara Zagora</t>
  </si>
  <si>
    <t>Staro Oryahovo</t>
  </si>
  <si>
    <t>Startsevo</t>
  </si>
  <si>
    <t>Strazhitsa</t>
  </si>
  <si>
    <t>Straldzha</t>
  </si>
  <si>
    <t>Strelcha</t>
  </si>
  <si>
    <t>Stryama</t>
  </si>
  <si>
    <t>Suvorovo</t>
  </si>
  <si>
    <t>Sungurlare</t>
  </si>
  <si>
    <t>Saedinenie</t>
  </si>
  <si>
    <t>Sarnitsa</t>
  </si>
  <si>
    <t>Selanovtsi</t>
  </si>
  <si>
    <t>Tvarditsa</t>
  </si>
  <si>
    <t>Batanovtsi</t>
  </si>
  <si>
    <t>Tervel</t>
  </si>
  <si>
    <t>Teteven</t>
  </si>
  <si>
    <t>Todor Ikonomovo</t>
  </si>
  <si>
    <t>Dobrich</t>
  </si>
  <si>
    <t>Topolovgrad</t>
  </si>
  <si>
    <t>Topolovo</t>
  </si>
  <si>
    <t>Topolchane</t>
  </si>
  <si>
    <t>Troyan</t>
  </si>
  <si>
    <t>Trud</t>
  </si>
  <si>
    <t>Trudovets</t>
  </si>
  <si>
    <t>Tran</t>
  </si>
  <si>
    <t>Trastenik</t>
  </si>
  <si>
    <t>Tryavna</t>
  </si>
  <si>
    <t>Tutrakan</t>
  </si>
  <si>
    <t>Targovishte</t>
  </si>
  <si>
    <t>Tarnava</t>
  </si>
  <si>
    <t>Ugarchin</t>
  </si>
  <si>
    <t>Ustina</t>
  </si>
  <si>
    <t>Hadzhidimovo</t>
  </si>
  <si>
    <t>Harmanli</t>
  </si>
  <si>
    <t>Haskovo</t>
  </si>
  <si>
    <t>Hisarya</t>
  </si>
  <si>
    <t>Tsar Kaloyan</t>
  </si>
  <si>
    <t>Harlets</t>
  </si>
  <si>
    <t>Tsalapitsa</t>
  </si>
  <si>
    <t>Tsaratsovo</t>
  </si>
  <si>
    <t>Tsonevo</t>
  </si>
  <si>
    <t>Chalakovi</t>
  </si>
  <si>
    <t>Chepelare</t>
  </si>
  <si>
    <t>Chepintsi</t>
  </si>
  <si>
    <t>Cherven bryag</t>
  </si>
  <si>
    <t>Chernogorovo</t>
  </si>
  <si>
    <t>Cherno more</t>
  </si>
  <si>
    <t>Chernomorets</t>
  </si>
  <si>
    <t>Chirpan</t>
  </si>
  <si>
    <t>Shabla</t>
  </si>
  <si>
    <t>Shumen</t>
  </si>
  <si>
    <t>Shtraklevo</t>
  </si>
  <si>
    <t>Yablanitsa</t>
  </si>
  <si>
    <t>Yablanovo</t>
  </si>
  <si>
    <t>Yagodovo</t>
  </si>
  <si>
    <t>Yakoruda</t>
  </si>
  <si>
    <t>Yambol</t>
  </si>
  <si>
    <t>Yasen</t>
  </si>
  <si>
    <t>Yasenovets</t>
  </si>
  <si>
    <t>Yahinovo</t>
  </si>
  <si>
    <t>BGAG00014_00</t>
  </si>
  <si>
    <t>BGAG00151_00</t>
  </si>
  <si>
    <t>BGAG00254_00</t>
  </si>
  <si>
    <t>BGAG00357_00</t>
  </si>
  <si>
    <t>BGAG00607_00</t>
  </si>
  <si>
    <t>BGAG00672_00</t>
  </si>
  <si>
    <t>BGAG00702_00</t>
  </si>
  <si>
    <t>BGAG00833_00</t>
  </si>
  <si>
    <t>BGAG00878_00</t>
  </si>
  <si>
    <t>BGAG00895_00</t>
  </si>
  <si>
    <t>BGAG02508_00</t>
  </si>
  <si>
    <t>BGAG02508_01</t>
  </si>
  <si>
    <t>BGAG02676_00</t>
  </si>
  <si>
    <t>BGAG02693_00</t>
  </si>
  <si>
    <t>BGAG02720_00</t>
  </si>
  <si>
    <t>BGAG02837_00</t>
  </si>
  <si>
    <t>BGAG02837_01</t>
  </si>
  <si>
    <t>BGAG03366_00</t>
  </si>
  <si>
    <t>BGAG03504_00</t>
  </si>
  <si>
    <t>BGAG03592_00</t>
  </si>
  <si>
    <t>BGAG03616_00</t>
  </si>
  <si>
    <t>BGAG03620_00</t>
  </si>
  <si>
    <t>BGAG03719_00</t>
  </si>
  <si>
    <t>BGAG03825_00</t>
  </si>
  <si>
    <t>BGAG03928_00</t>
  </si>
  <si>
    <t>BGAG04234_00</t>
  </si>
  <si>
    <t>BGAG04279_00</t>
  </si>
  <si>
    <t>BGAG04501_00</t>
  </si>
  <si>
    <t>BGAG05027_00</t>
  </si>
  <si>
    <t>BGAG05339_00</t>
  </si>
  <si>
    <t>BGAG05462_00</t>
  </si>
  <si>
    <t>BGAG05548_00</t>
  </si>
  <si>
    <t>BGAG05611_00</t>
  </si>
  <si>
    <t>BGAG05815_00</t>
  </si>
  <si>
    <t>BGAG06077_00</t>
  </si>
  <si>
    <t>BGAG06149_00</t>
  </si>
  <si>
    <t>BGAG06207_00</t>
  </si>
  <si>
    <t>BGAG06224_00</t>
  </si>
  <si>
    <t>BGAG06286_00</t>
  </si>
  <si>
    <t>BGAG06306_00</t>
  </si>
  <si>
    <t>BGAG06402_00</t>
  </si>
  <si>
    <t>BGAG06481_00</t>
  </si>
  <si>
    <t>BGAG06505_00</t>
  </si>
  <si>
    <t>BGAG06848_00</t>
  </si>
  <si>
    <t>BGAG06999_00</t>
  </si>
  <si>
    <t>BGAG07079_00</t>
  </si>
  <si>
    <t>BGAG07079_01</t>
  </si>
  <si>
    <t>BGAG07079_03</t>
  </si>
  <si>
    <t>BGAG07079_04</t>
  </si>
  <si>
    <t>BGAG07079_05</t>
  </si>
  <si>
    <t>BGAG07116_00</t>
  </si>
  <si>
    <t>BGAG07140_00</t>
  </si>
  <si>
    <t>BGAG07598_00</t>
  </si>
  <si>
    <t>BGAG07603_00</t>
  </si>
  <si>
    <t>BGAG07702_00</t>
  </si>
  <si>
    <t>BGAG10104_00</t>
  </si>
  <si>
    <t>BGAG10135_00</t>
  </si>
  <si>
    <t>BGAG10135_05</t>
  </si>
  <si>
    <t>BGAG10447_00</t>
  </si>
  <si>
    <t>BGAG10450_00</t>
  </si>
  <si>
    <t>BGAG10803_00</t>
  </si>
  <si>
    <t>BGAG10820_00</t>
  </si>
  <si>
    <t>BGAG10971_00</t>
  </si>
  <si>
    <t>BGAG11394_00</t>
  </si>
  <si>
    <t>BGAG11845_00</t>
  </si>
  <si>
    <t>BGAG12084_00</t>
  </si>
  <si>
    <t>BGAG12259_00</t>
  </si>
  <si>
    <t>BGAG12283_00</t>
  </si>
  <si>
    <t>BGAG12499_00</t>
  </si>
  <si>
    <t>BGAG12543_00</t>
  </si>
  <si>
    <t>BGAG12574_00</t>
  </si>
  <si>
    <t>BGAG12766_00</t>
  </si>
  <si>
    <t>BGAG12961_00</t>
  </si>
  <si>
    <t>BGAG14218_00</t>
  </si>
  <si>
    <t>BGAG14386_00</t>
  </si>
  <si>
    <t>BGAG14492_00</t>
  </si>
  <si>
    <t>BGAG14711_00</t>
  </si>
  <si>
    <t>BGAG14831_00</t>
  </si>
  <si>
    <t>BGAG15028_00</t>
  </si>
  <si>
    <t>BGAG15151_00</t>
  </si>
  <si>
    <t>BGAG15309_00</t>
  </si>
  <si>
    <t>BGAG15944_00</t>
  </si>
  <si>
    <t>BGAG16359_00</t>
  </si>
  <si>
    <t>BGAG17395_00</t>
  </si>
  <si>
    <t>BGAG17436_00</t>
  </si>
  <si>
    <t>BGAG17484_00</t>
  </si>
  <si>
    <t>BGAG17912_00</t>
  </si>
  <si>
    <t>BGAG17974_00</t>
  </si>
  <si>
    <t>BGAG18099_00</t>
  </si>
  <si>
    <t>BGAG18157_00</t>
  </si>
  <si>
    <t>BGAG18280_00</t>
  </si>
  <si>
    <t>BGAG18505_00</t>
  </si>
  <si>
    <t>BGAG20184_00</t>
  </si>
  <si>
    <t>BGAG20242_00</t>
  </si>
  <si>
    <t>BGAG20331_00</t>
  </si>
  <si>
    <t>BGAG20465_00</t>
  </si>
  <si>
    <t>BGAG20482_00</t>
  </si>
  <si>
    <t>BGAG20688_00</t>
  </si>
  <si>
    <t>BGAG20746_00</t>
  </si>
  <si>
    <t>BGAG21052_00</t>
  </si>
  <si>
    <t>BGAG21498_00</t>
  </si>
  <si>
    <t>BGAG21912_00</t>
  </si>
  <si>
    <t>BGAG22006_00</t>
  </si>
  <si>
    <t>BGAG22215_00</t>
  </si>
  <si>
    <t>BGAG22232_00</t>
  </si>
  <si>
    <t>BGAG22407_00</t>
  </si>
  <si>
    <t>BGAG23008_00</t>
  </si>
  <si>
    <t>BGAG23025_00</t>
  </si>
  <si>
    <t>BGAG23100_00</t>
  </si>
  <si>
    <t>BGAG23234_00</t>
  </si>
  <si>
    <t>BGAG23251_00</t>
  </si>
  <si>
    <t>BGAG23409_00</t>
  </si>
  <si>
    <t>BGAG23947_00</t>
  </si>
  <si>
    <t>BGAG24030_00</t>
  </si>
  <si>
    <t>BGAG24061_00</t>
  </si>
  <si>
    <t>BGAG24565_00</t>
  </si>
  <si>
    <t>BGAG24582_00</t>
  </si>
  <si>
    <t>BGAG24829_00</t>
  </si>
  <si>
    <t>BGAG27190_00</t>
  </si>
  <si>
    <t>BGAG27303_00</t>
  </si>
  <si>
    <t>BGAG27382_00</t>
  </si>
  <si>
    <t>BGAG27499_00</t>
  </si>
  <si>
    <t>BGAG27632_00</t>
  </si>
  <si>
    <t>BGAG29194_00</t>
  </si>
  <si>
    <t>BGAG30065_00</t>
  </si>
  <si>
    <t>BGAG30962_00</t>
  </si>
  <si>
    <t>BGAG31044_00</t>
  </si>
  <si>
    <t>BGAG31111_00</t>
  </si>
  <si>
    <t>BGAG32010_00</t>
  </si>
  <si>
    <t>BGAG32024_00</t>
  </si>
  <si>
    <t>BGAG32843_00</t>
  </si>
  <si>
    <t>BGAG32874_00</t>
  </si>
  <si>
    <t>BGAG32901_00</t>
  </si>
  <si>
    <t>BGAG34028_00</t>
  </si>
  <si>
    <t>BGAG35033_00</t>
  </si>
  <si>
    <t>BGAG35064_00</t>
  </si>
  <si>
    <t>BGAG35064_01</t>
  </si>
  <si>
    <t>BGAG35167_00</t>
  </si>
  <si>
    <t>BGAG35239_00</t>
  </si>
  <si>
    <t>BGAG35300_00</t>
  </si>
  <si>
    <t>BGAG35496_00</t>
  </si>
  <si>
    <t>BGAG35523_00</t>
  </si>
  <si>
    <t>BGAG35701_00</t>
  </si>
  <si>
    <t>BGAG35883_00</t>
  </si>
  <si>
    <t>BGAG36498_00</t>
  </si>
  <si>
    <t>BGAG36525_00</t>
  </si>
  <si>
    <t>BGAG36587_00</t>
  </si>
  <si>
    <t>BGAG36676_00</t>
  </si>
  <si>
    <t>BGAG36837_00</t>
  </si>
  <si>
    <t>BGAG37023_00</t>
  </si>
  <si>
    <t>BGAG37376_00</t>
  </si>
  <si>
    <t>BGAG37491_00</t>
  </si>
  <si>
    <t>BGAG37798_00</t>
  </si>
  <si>
    <t>BGAG37863_00</t>
  </si>
  <si>
    <t>BGAG38558_00</t>
  </si>
  <si>
    <t>BGAG38563_00</t>
  </si>
  <si>
    <t>BGAG38844_00</t>
  </si>
  <si>
    <t>BGAG38902_00</t>
  </si>
  <si>
    <t>BGAG38916_00</t>
  </si>
  <si>
    <t>BGAG38978_00</t>
  </si>
  <si>
    <t>BGAG39030_00</t>
  </si>
  <si>
    <t>BGAG39089_00</t>
  </si>
  <si>
    <t>BGAG39116_00</t>
  </si>
  <si>
    <t>BGAG39270_00</t>
  </si>
  <si>
    <t>BGAG39459_00</t>
  </si>
  <si>
    <t>BGAG39846_00</t>
  </si>
  <si>
    <t>BGAG39921_00</t>
  </si>
  <si>
    <t>BGAG39970_00</t>
  </si>
  <si>
    <t>BGAG40004_00</t>
  </si>
  <si>
    <t>BGAG40052_00</t>
  </si>
  <si>
    <t>BGAG40083_00</t>
  </si>
  <si>
    <t>BGAG40292_00</t>
  </si>
  <si>
    <t>BGAG40422_00</t>
  </si>
  <si>
    <t>BGAG40467_00</t>
  </si>
  <si>
    <t>BGAG40525_00</t>
  </si>
  <si>
    <t>BGAG40717_00</t>
  </si>
  <si>
    <t>BGAG40909_00</t>
  </si>
  <si>
    <t>BGAG41112_00</t>
  </si>
  <si>
    <t>BGAG41143_00</t>
  </si>
  <si>
    <t>BGAG43236_00</t>
  </si>
  <si>
    <t>BGAG43476_00</t>
  </si>
  <si>
    <t>BGAG43952_00</t>
  </si>
  <si>
    <t>BGAG44063_00</t>
  </si>
  <si>
    <t>BGAG44094_00</t>
  </si>
  <si>
    <t>BGAG44166_00</t>
  </si>
  <si>
    <t>BGAG44238_00</t>
  </si>
  <si>
    <t>BGAG44327_00</t>
  </si>
  <si>
    <t>BGAG44478_00</t>
  </si>
  <si>
    <t>BGAG44570_00</t>
  </si>
  <si>
    <t>BGAG46045_00</t>
  </si>
  <si>
    <t>BGAG46663_00</t>
  </si>
  <si>
    <t>BGAG46749_00</t>
  </si>
  <si>
    <t>BGAG47086_00</t>
  </si>
  <si>
    <t>BGAG47278_00</t>
  </si>
  <si>
    <t>BGAG47295_00</t>
  </si>
  <si>
    <t>BGAG47336_00</t>
  </si>
  <si>
    <t>BGAG47714_00</t>
  </si>
  <si>
    <t>BGAG48043_00</t>
  </si>
  <si>
    <t>BGAG48489_00</t>
  </si>
  <si>
    <t>BGAG48619_00</t>
  </si>
  <si>
    <t>BGAG48996_00</t>
  </si>
  <si>
    <t>BGAG49432_00</t>
  </si>
  <si>
    <t>BGAG49494_00</t>
  </si>
  <si>
    <t>BGAG49686_00</t>
  </si>
  <si>
    <t>BGAG51319_00</t>
  </si>
  <si>
    <t>BGAG51500_00</t>
  </si>
  <si>
    <t>BGAG51500_01</t>
  </si>
  <si>
    <t>BGAG51648_00</t>
  </si>
  <si>
    <t>BGAG51679_00</t>
  </si>
  <si>
    <t>BGAG51723_00</t>
  </si>
  <si>
    <t>BGAG51809_00</t>
  </si>
  <si>
    <t>BGAG51874_00</t>
  </si>
  <si>
    <t>BGAG51980_00</t>
  </si>
  <si>
    <t>BGAG52009_00</t>
  </si>
  <si>
    <t>BGAG52012_00</t>
  </si>
  <si>
    <t>BGAG52218_00</t>
  </si>
  <si>
    <t>BGAG52221_00</t>
  </si>
  <si>
    <t>BGAG53045_00</t>
  </si>
  <si>
    <t>BGAG53120_00</t>
  </si>
  <si>
    <t>BGAG53335_00</t>
  </si>
  <si>
    <t>BGAG53535_00</t>
  </si>
  <si>
    <t>BGAG53552_00</t>
  </si>
  <si>
    <t>BGAG53707_00</t>
  </si>
  <si>
    <t>BGAG54020_00</t>
  </si>
  <si>
    <t>BGAG54417_00</t>
  </si>
  <si>
    <t>BGAG55021_00</t>
  </si>
  <si>
    <t>BGAG55052_00</t>
  </si>
  <si>
    <t>BGAG55155_00</t>
  </si>
  <si>
    <t>BGAG55302_00</t>
  </si>
  <si>
    <t>BGAG55419_00</t>
  </si>
  <si>
    <t>BGAG55782_00</t>
  </si>
  <si>
    <t>BGAG55871_00</t>
  </si>
  <si>
    <t>BGAG55909_00</t>
  </si>
  <si>
    <t>BGAG56126_00</t>
  </si>
  <si>
    <t>BGAG56215_00</t>
  </si>
  <si>
    <t>BGAG56277_00</t>
  </si>
  <si>
    <t>BGAG56407_00</t>
  </si>
  <si>
    <t>BGAG56722_00</t>
  </si>
  <si>
    <t>BGAG56784_00</t>
  </si>
  <si>
    <t>BGAG57354_00</t>
  </si>
  <si>
    <t>BGAG57491_00</t>
  </si>
  <si>
    <t>BGAG57649_00</t>
  </si>
  <si>
    <t>BGAG58030_00</t>
  </si>
  <si>
    <t>BGAG58222_00</t>
  </si>
  <si>
    <t>BGAG58356_00</t>
  </si>
  <si>
    <t>BGAG58503_00</t>
  </si>
  <si>
    <t>BGAG59032_00</t>
  </si>
  <si>
    <t>BGAG59077_00</t>
  </si>
  <si>
    <t>BGAG59080_00</t>
  </si>
  <si>
    <t>BGAG59094_00</t>
  </si>
  <si>
    <t>BGAG61460_00</t>
  </si>
  <si>
    <t>BGAG61577_00</t>
  </si>
  <si>
    <t>BGAG61710_00</t>
  </si>
  <si>
    <t>BGAG61813_00</t>
  </si>
  <si>
    <t>BGAG62004_00</t>
  </si>
  <si>
    <t>BGAG62075_00</t>
  </si>
  <si>
    <t>BGAG62640_00</t>
  </si>
  <si>
    <t>BGAG62671_00</t>
  </si>
  <si>
    <t>BGAG62858_00</t>
  </si>
  <si>
    <t>BGAG62949_00</t>
  </si>
  <si>
    <t>BGAG62997_00</t>
  </si>
  <si>
    <t>BGAG63183_00</t>
  </si>
  <si>
    <t>BGAG63207_00</t>
  </si>
  <si>
    <t>BGAG63224_00</t>
  </si>
  <si>
    <t>BGAG63427_00</t>
  </si>
  <si>
    <t>BGAG65139_00</t>
  </si>
  <si>
    <t>BGAG65231_00</t>
  </si>
  <si>
    <t>BGAG65231_01</t>
  </si>
  <si>
    <t>BGAG65303_00</t>
  </si>
  <si>
    <t>BGAG65334_00</t>
  </si>
  <si>
    <t>BGAG65365_00</t>
  </si>
  <si>
    <t>BGAG65601_00</t>
  </si>
  <si>
    <t>BGAG65677_00</t>
  </si>
  <si>
    <t>BGAG65766_00</t>
  </si>
  <si>
    <t>BGAG65869_00</t>
  </si>
  <si>
    <t>BGAG65927_00</t>
  </si>
  <si>
    <t>BGAG66264_00</t>
  </si>
  <si>
    <t>BGAG66425_00</t>
  </si>
  <si>
    <t>BGAG66460_00</t>
  </si>
  <si>
    <t>BGAG66528_00</t>
  </si>
  <si>
    <t>BGAG66915_00</t>
  </si>
  <si>
    <t>BGAG67088_00</t>
  </si>
  <si>
    <t>BGAG67338_00</t>
  </si>
  <si>
    <t>BGAG67338_01</t>
  </si>
  <si>
    <t>BGAG67372_00</t>
  </si>
  <si>
    <t>BGAG67444_00</t>
  </si>
  <si>
    <t>BGAG67578_00</t>
  </si>
  <si>
    <t>BGAG67653_00</t>
  </si>
  <si>
    <t>BGAG67653_01</t>
  </si>
  <si>
    <t>BGAG67708_00</t>
  </si>
  <si>
    <t>BGAG67800_00</t>
  </si>
  <si>
    <t>BGAG67800_01</t>
  </si>
  <si>
    <t>BGAG68080_00</t>
  </si>
  <si>
    <t>BGAG68117_00</t>
  </si>
  <si>
    <t>BGAG68134_00</t>
  </si>
  <si>
    <t>BGAG68134_01</t>
  </si>
  <si>
    <t>BGAG68789_00</t>
  </si>
  <si>
    <t>BGAG68850_00</t>
  </si>
  <si>
    <t>BGAG68998_00</t>
  </si>
  <si>
    <t>BGAG69105_00</t>
  </si>
  <si>
    <t>BGAG69633_00</t>
  </si>
  <si>
    <t>BGAG69660_00</t>
  </si>
  <si>
    <t>BGAG69835_00</t>
  </si>
  <si>
    <t>BGAG70010_00</t>
  </si>
  <si>
    <t>BGAG70175_00</t>
  </si>
  <si>
    <t>BGAG70247_00</t>
  </si>
  <si>
    <t>BGAG70528_00</t>
  </si>
  <si>
    <t>BGAG70648_00</t>
  </si>
  <si>
    <t>BGAG70723_00</t>
  </si>
  <si>
    <t>BGAG72165_00</t>
  </si>
  <si>
    <t>BGAG72223_00</t>
  </si>
  <si>
    <t>BGAG72271_00</t>
  </si>
  <si>
    <t>BGAG72343_00</t>
  </si>
  <si>
    <t>BGAG72549_00</t>
  </si>
  <si>
    <t>BGAG72624_00</t>
  </si>
  <si>
    <t>BGAG72761_00</t>
  </si>
  <si>
    <t>BGAG72789_00</t>
  </si>
  <si>
    <t>BGAG72816_00</t>
  </si>
  <si>
    <t>BGAG73198_00</t>
  </si>
  <si>
    <t>BGAG73242_00</t>
  </si>
  <si>
    <t>BGAG73256_00</t>
  </si>
  <si>
    <t>BGAG73273_00</t>
  </si>
  <si>
    <t>BGAG73359_00</t>
  </si>
  <si>
    <t>BGAG73403_00</t>
  </si>
  <si>
    <t>BGAG73496_00</t>
  </si>
  <si>
    <t>BGAG73626_00</t>
  </si>
  <si>
    <t>BGAG73643_00</t>
  </si>
  <si>
    <t>BGAG75054_00</t>
  </si>
  <si>
    <t>BGAG75188_00</t>
  </si>
  <si>
    <t>BGAG77058_00</t>
  </si>
  <si>
    <t>BGAG77181_00</t>
  </si>
  <si>
    <t>BGAG77195_00</t>
  </si>
  <si>
    <t>BGAG77270_00</t>
  </si>
  <si>
    <t>BGAG77308_00</t>
  </si>
  <si>
    <t>BGAG77548_00</t>
  </si>
  <si>
    <t>BGAG78029_00</t>
  </si>
  <si>
    <t>BGAG78080_00</t>
  </si>
  <si>
    <t>BGAG78519_00</t>
  </si>
  <si>
    <t>BGAG80162_00</t>
  </si>
  <si>
    <t>BGAG80371_00</t>
  </si>
  <si>
    <t>BGAG80399_00</t>
  </si>
  <si>
    <t>BGAG80409_00</t>
  </si>
  <si>
    <t>BGAG80501_00</t>
  </si>
  <si>
    <t>BGAG81089_00</t>
  </si>
  <si>
    <t>BGAG81164_00</t>
  </si>
  <si>
    <t>BGAG81178_00</t>
  </si>
  <si>
    <t>BGAG81414_00</t>
  </si>
  <si>
    <t>BGAG83017_00</t>
  </si>
  <si>
    <t>BGAG83510_00</t>
  </si>
  <si>
    <t>BGAG84049_00</t>
  </si>
  <si>
    <t>BGAG87014_00</t>
  </si>
  <si>
    <t>BGAG87031_00</t>
  </si>
  <si>
    <t>BGAG87240_00</t>
  </si>
  <si>
    <t>BGAG87338_00</t>
  </si>
  <si>
    <t>BGAG87374_00</t>
  </si>
  <si>
    <t>BGAG87597_00</t>
  </si>
  <si>
    <t>BGAG87624_00</t>
  </si>
  <si>
    <t>BGAG87727_00</t>
  </si>
  <si>
    <t>calculated</t>
  </si>
  <si>
    <t>e</t>
  </si>
  <si>
    <t>BGCO00014_00_01</t>
  </si>
  <si>
    <t>Kanalizacia Ablanica</t>
  </si>
  <si>
    <t>NOTCON</t>
  </si>
  <si>
    <t>BGCO00833_00_01</t>
  </si>
  <si>
    <t>BGCO00878_00_01</t>
  </si>
  <si>
    <t>BGCO52218_00_01</t>
  </si>
  <si>
    <t>BGCO00607_00_01</t>
  </si>
  <si>
    <t>BGCO00702_00_01</t>
  </si>
  <si>
    <t>BGCO00895_00_01</t>
  </si>
  <si>
    <t>BGCO00151_00_01</t>
  </si>
  <si>
    <t>BGCO02676_00_01</t>
  </si>
  <si>
    <t>BGCO02720_00_01</t>
  </si>
  <si>
    <t>BGCO02693_00_01</t>
  </si>
  <si>
    <t>BGCO02837_00_01</t>
  </si>
  <si>
    <t>BGCO72223_00_01</t>
  </si>
  <si>
    <t>BGCO03366_00_01</t>
  </si>
  <si>
    <t>BGCO03504_00_01</t>
  </si>
  <si>
    <t>BGCO03616_00_01</t>
  </si>
  <si>
    <t>BGCO03592_00_01</t>
  </si>
  <si>
    <t>BGCO03620_00_01</t>
  </si>
  <si>
    <t>BGCO03825_00_01</t>
  </si>
  <si>
    <t>BGCO03928_00_01</t>
  </si>
  <si>
    <t>BGCO04279_00_01</t>
  </si>
  <si>
    <t>BGCO04501_00_01</t>
  </si>
  <si>
    <t>BGCO05462_00_01</t>
  </si>
  <si>
    <t>BGCO65231_01_01</t>
  </si>
  <si>
    <t xml:space="preserve">BGCO05815_00_01 </t>
  </si>
  <si>
    <t>BGCO05027_00_01</t>
  </si>
  <si>
    <t>BGCO06077_00_01</t>
  </si>
  <si>
    <t>BGCO06505_00_01</t>
  </si>
  <si>
    <t>BGCO06286_00_01</t>
  </si>
  <si>
    <t>BGCO06306_00_01</t>
  </si>
  <si>
    <t>BGCO06999_00_01</t>
  </si>
  <si>
    <t>BGCO06848_00_01</t>
  </si>
  <si>
    <t>BGCO07603_00_01</t>
  </si>
  <si>
    <t>BGCO07702_00_01</t>
  </si>
  <si>
    <t>BGCO80162_00_01</t>
  </si>
  <si>
    <t>BGCO80371_00_01</t>
  </si>
  <si>
    <t>BGCO80399_00_01</t>
  </si>
  <si>
    <t>BGCO81178_00_01</t>
  </si>
  <si>
    <t>BGCO80501_00_01</t>
  </si>
  <si>
    <t>BGCO81414_00_01</t>
  </si>
  <si>
    <t>BGCO20331_00_01</t>
  </si>
  <si>
    <t>BGCO20688_00_01</t>
  </si>
  <si>
    <t>BGCO20465_00_01</t>
  </si>
  <si>
    <t>BGCO72624_00_01</t>
  </si>
  <si>
    <t>BGCO21498_00_01</t>
  </si>
  <si>
    <t>BGCO22006_00_01</t>
  </si>
  <si>
    <t>BGCO22232_00_01</t>
  </si>
  <si>
    <t>BGCO23008_00_01</t>
  </si>
  <si>
    <t>BGCO23025_00_01</t>
  </si>
  <si>
    <t>BGCO23251_00_01</t>
  </si>
  <si>
    <t>BGCO23234_00_01</t>
  </si>
  <si>
    <t>BGCO23409_00_01</t>
  </si>
  <si>
    <t>BGCO23947_00_01</t>
  </si>
  <si>
    <t>BGCO24030_00_01</t>
  </si>
  <si>
    <t>BGCO68789_00_01</t>
  </si>
  <si>
    <t>BGCO20746_00_01</t>
  </si>
  <si>
    <t>BGCO27190_00_01</t>
  </si>
  <si>
    <t>BGCO27382_00_01</t>
  </si>
  <si>
    <t>BGCO27303_00_01</t>
  </si>
  <si>
    <t>BGCO27632_00_01</t>
  </si>
  <si>
    <t>BGCO16359_00_01</t>
  </si>
  <si>
    <t>BGCO14218_00_01</t>
  </si>
  <si>
    <t>BGCO18280_00_01</t>
  </si>
  <si>
    <t>BGCO14711_00_01</t>
  </si>
  <si>
    <t>BGCO15309_00_01</t>
  </si>
  <si>
    <t>BGCO17395_00_01</t>
  </si>
  <si>
    <t>BGCO18157_00_01</t>
  </si>
  <si>
    <t>BGCO77058_00_01</t>
  </si>
  <si>
    <t>BGCO77181_00_01</t>
  </si>
  <si>
    <t>BGCO32843_00_01</t>
  </si>
  <si>
    <t>BGCO32874_00_01</t>
  </si>
  <si>
    <t>BGCO32010_00_01</t>
  </si>
  <si>
    <t>BGCO32024_00_01</t>
  </si>
  <si>
    <t>BGCO41143_00_01</t>
  </si>
  <si>
    <t>BGCO35496_00_01</t>
  </si>
  <si>
    <t>BGCO35523_00_01</t>
  </si>
  <si>
    <t>BGCO35883_00_01</t>
  </si>
  <si>
    <t>BGCO40909_00_01</t>
  </si>
  <si>
    <t>BGCO36498_00_01</t>
  </si>
  <si>
    <t>BGCO36525_00_01</t>
  </si>
  <si>
    <t>BGCO36587_00_01</t>
  </si>
  <si>
    <t>BGCO36837_00_01</t>
  </si>
  <si>
    <t>BGCO37376_00_01</t>
  </si>
  <si>
    <t>BGCO39089_00_01</t>
  </si>
  <si>
    <t>BGCO39116_00_01</t>
  </si>
  <si>
    <t>BGCO38558_00_01</t>
  </si>
  <si>
    <t>BGCO38844_00_01</t>
  </si>
  <si>
    <t>BGCO38902_00_01</t>
  </si>
  <si>
    <t>BGCO38916_00_01</t>
  </si>
  <si>
    <t>BGCO38978_00_01</t>
  </si>
  <si>
    <t>BGCO39030_00_01</t>
  </si>
  <si>
    <t>BGCO37798_00_01</t>
  </si>
  <si>
    <t>BGCO39270_00_01</t>
  </si>
  <si>
    <t>BGCO68134_00_01</t>
  </si>
  <si>
    <t>BGCO14492_00_01</t>
  </si>
  <si>
    <t>BGCO39921_00_01</t>
  </si>
  <si>
    <t>BGCO39970_00_01</t>
  </si>
  <si>
    <t>BGCO40004_00_01</t>
  </si>
  <si>
    <t>BGCO40052_00_01</t>
  </si>
  <si>
    <t>BGCO40422_00_01</t>
  </si>
  <si>
    <t>BGCO40467_00_01</t>
  </si>
  <si>
    <t>BGCO40525_00_01</t>
  </si>
  <si>
    <t>BGCO40717_00_01</t>
  </si>
  <si>
    <t>BGCO41112_00_01</t>
  </si>
  <si>
    <t>BGCO44478_00_01</t>
  </si>
  <si>
    <t>BGCO43476_00_01</t>
  </si>
  <si>
    <t>BGCO43236_00_01</t>
  </si>
  <si>
    <t>BGCO44238_00_01</t>
  </si>
  <si>
    <t>BGCO43952_00_01</t>
  </si>
  <si>
    <t>BGCO44327_00_01</t>
  </si>
  <si>
    <t>BGCO44570_00_01</t>
  </si>
  <si>
    <t>BGCO46663_00_01</t>
  </si>
  <si>
    <t>BGCO47295_00_01</t>
  </si>
  <si>
    <t>BGCO47714_00_01</t>
  </si>
  <si>
    <t>BGCO49686_00_01</t>
  </si>
  <si>
    <t>BGCO48996_00_01</t>
  </si>
  <si>
    <t>BGCO48489_00_01</t>
  </si>
  <si>
    <t>BGCO49432_00_01</t>
  </si>
  <si>
    <t>BGCO51319_00_01</t>
  </si>
  <si>
    <t>BGCO51648_00_01</t>
  </si>
  <si>
    <t>BGCO51874_00_01</t>
  </si>
  <si>
    <t>BGCO52012_00_01</t>
  </si>
  <si>
    <t>BGCO00357_00_01</t>
  </si>
  <si>
    <t>BGCO52009_00_01</t>
  </si>
  <si>
    <t>BGCO52221_00_01</t>
  </si>
  <si>
    <t>BGCO53535_00_01</t>
  </si>
  <si>
    <t>BGCO53552_00_01</t>
  </si>
  <si>
    <t>BGCO54020_00_01</t>
  </si>
  <si>
    <t>BGCO55302_00_01</t>
  </si>
  <si>
    <t>BGCO59032_00_01</t>
  </si>
  <si>
    <t>BGCO59080_00_01</t>
  </si>
  <si>
    <t>BGCO59077_00_01</t>
  </si>
  <si>
    <t>BGCO55052_00_01</t>
  </si>
  <si>
    <t>BGCO55871_00_01</t>
  </si>
  <si>
    <t>BGCO55909_00_01</t>
  </si>
  <si>
    <t>BGCO56277_00_01</t>
  </si>
  <si>
    <t>BGCO56215_00_01</t>
  </si>
  <si>
    <t>BGCO56126_00_01</t>
  </si>
  <si>
    <t>BGCO56407_00_01</t>
  </si>
  <si>
    <t>BGCO56722_00_01</t>
  </si>
  <si>
    <t>BGCO57354_00_01</t>
  </si>
  <si>
    <t>BGCO57649_00_01</t>
  </si>
  <si>
    <t>BGCO58030_00_01</t>
  </si>
  <si>
    <t>BGCO61577_00_01</t>
  </si>
  <si>
    <t>BGCO62004_00_01</t>
  </si>
  <si>
    <t>BGCO62075_00_01</t>
  </si>
  <si>
    <t>BGCO61813_00_01</t>
  </si>
  <si>
    <t>BGCO62640_00_01</t>
  </si>
  <si>
    <t>BGCO62671_00_01</t>
  </si>
  <si>
    <t>BGCO62997_00_01</t>
  </si>
  <si>
    <t>BGCO63427_00_01</t>
  </si>
  <si>
    <t>BGCO65231_00_01</t>
  </si>
  <si>
    <t>BGCO65334_00_01</t>
  </si>
  <si>
    <t>BGCO65365_00_01</t>
  </si>
  <si>
    <t>BGCO70648_00_01</t>
  </si>
  <si>
    <t>BGCO66264_00_01</t>
  </si>
  <si>
    <t>BGCO65927_00_01</t>
  </si>
  <si>
    <t>BGCO15944_00_01</t>
  </si>
  <si>
    <t>BGCO66425_00_01</t>
  </si>
  <si>
    <t>BGCO47278_00_01</t>
  </si>
  <si>
    <t>BGCO66460_00_01</t>
  </si>
  <si>
    <t>BGCO66528_00_01</t>
  </si>
  <si>
    <t>BGCO67372_00_01</t>
  </si>
  <si>
    <t>BGCO67708_00_01</t>
  </si>
  <si>
    <t>BGCO67800_00_01</t>
  </si>
  <si>
    <t>BGCO51980_00_01</t>
  </si>
  <si>
    <t>BGCO69105_00_01</t>
  </si>
  <si>
    <t>BGCO69633_00_01</t>
  </si>
  <si>
    <t>BGCO69835_00_01</t>
  </si>
  <si>
    <t>BGCO70010_00_01</t>
  </si>
  <si>
    <t>BGCO70247_00_01</t>
  </si>
  <si>
    <t>BGCO65677_00_01</t>
  </si>
  <si>
    <t>BGCO65766_00_01</t>
  </si>
  <si>
    <t>BGCO65869_00_01</t>
  </si>
  <si>
    <t>BGCO73626_00_01</t>
  </si>
  <si>
    <t>BGCO73643_00_01</t>
  </si>
  <si>
    <t>BGCO72271_00_01</t>
  </si>
  <si>
    <t>BGCO72343_00_01</t>
  </si>
  <si>
    <t>BGCO72761_00_01</t>
  </si>
  <si>
    <t>BGCO73273_00_01</t>
  </si>
  <si>
    <t>BGCO73198_00_01</t>
  </si>
  <si>
    <t>BGCO73256_00_01</t>
  </si>
  <si>
    <t>BGCO73403_00_01</t>
  </si>
  <si>
    <t>BGCO78029_00_01</t>
  </si>
  <si>
    <t>BGCO48619_00_01</t>
  </si>
  <si>
    <t>BGCO73496_00_01</t>
  </si>
  <si>
    <t>BGCO72165_00_01</t>
  </si>
  <si>
    <t>BGCO75054_00_01</t>
  </si>
  <si>
    <t>BGCO75188_00_01</t>
  </si>
  <si>
    <t>BGCO12961_00_01</t>
  </si>
  <si>
    <t>BGCO10104_00_01</t>
  </si>
  <si>
    <t>BGCO58222_00_01</t>
  </si>
  <si>
    <t>BGCO10447_00_01</t>
  </si>
  <si>
    <t>BGCO10450_00_01</t>
  </si>
  <si>
    <t>BGCO10820_00_01</t>
  </si>
  <si>
    <t>BGCO10971_00_01</t>
  </si>
  <si>
    <t>BGCO12283_00_01</t>
  </si>
  <si>
    <t>BGCO12259_00_01</t>
  </si>
  <si>
    <t>BGCO12574_00_01</t>
  </si>
  <si>
    <t>BGCO12499_00_01</t>
  </si>
  <si>
    <t>BGCO87014_00_01</t>
  </si>
  <si>
    <t>BGCO87240_00_01</t>
  </si>
  <si>
    <t>BGCO87727_00_01</t>
  </si>
  <si>
    <t>BGCO87338_00_01</t>
  </si>
  <si>
    <t>BGCO87374_00_01</t>
  </si>
  <si>
    <t>BGCO34028_00_01</t>
  </si>
  <si>
    <t>BGCO31044_00_01</t>
  </si>
  <si>
    <t>Kanalizacia Aheloy</t>
  </si>
  <si>
    <t>Kanalizacia Ahtopol</t>
  </si>
  <si>
    <t>Kanalizacia Apriltsi</t>
  </si>
  <si>
    <t>Kanalizacia Ardino</t>
  </si>
  <si>
    <t>Kanalizacia Asenovgrad</t>
  </si>
  <si>
    <t>Kanalizacia Aydemir</t>
  </si>
  <si>
    <t>Kanalizacia Aytos</t>
  </si>
  <si>
    <t>Kanalizacia Bansko</t>
  </si>
  <si>
    <t>Kanalizacia Banya</t>
  </si>
  <si>
    <t>Kanalizacia Batak</t>
  </si>
  <si>
    <t>Kanalizacia Batanovtsi</t>
  </si>
  <si>
    <t>Kanalizacia Belene</t>
  </si>
  <si>
    <t>Kanalizacia Belitsa</t>
  </si>
  <si>
    <t>Kanalizacia Belogradchik</t>
  </si>
  <si>
    <t>Kanalizacia Belovo</t>
  </si>
  <si>
    <t>Kanalizacia Belozem</t>
  </si>
  <si>
    <t>Kanalizacia Benkovski</t>
  </si>
  <si>
    <t>Kanalizacia Berkovitsa</t>
  </si>
  <si>
    <t>Kanalizacia Blagoevgrad</t>
  </si>
  <si>
    <t>Kanalizacia Bobov dol</t>
  </si>
  <si>
    <t>Kanalizacia Borino</t>
  </si>
  <si>
    <t>Kanalizacia Borovetz</t>
  </si>
  <si>
    <t>Kanalizacia Botevgrad</t>
  </si>
  <si>
    <t>Kanalizacia Bozhurishte</t>
  </si>
  <si>
    <t>Kanalizacia Branipole</t>
  </si>
  <si>
    <t>Kanalizacia Brestovitsa</t>
  </si>
  <si>
    <t>Kanalizacia Breznik</t>
  </si>
  <si>
    <t>Kanalizacia Breznitsa</t>
  </si>
  <si>
    <t>Kanalizacia Bukovlak</t>
  </si>
  <si>
    <t>Kanalizacia Buzovgrad</t>
  </si>
  <si>
    <t>Kanalizacia Byala</t>
  </si>
  <si>
    <t>Kanalizacia Byala Slatina</t>
  </si>
  <si>
    <t>Kanalizacia Chalakovi</t>
  </si>
  <si>
    <t>Kanalizacia Chepelare</t>
  </si>
  <si>
    <t>Kanalizacia Chepintsi</t>
  </si>
  <si>
    <t>Kanalizacia Chernomorets</t>
  </si>
  <si>
    <t>Kanalizacia Cherven bryag</t>
  </si>
  <si>
    <t>Kanalizacia Chirpan</t>
  </si>
  <si>
    <t>Kanalizacia Debren</t>
  </si>
  <si>
    <t>Kanalizacia Dermantsi</t>
  </si>
  <si>
    <t>Kanalizacia Devin</t>
  </si>
  <si>
    <t>Kanalizacia Dobrich</t>
  </si>
  <si>
    <t>Kanalizacia Dobrinishte</t>
  </si>
  <si>
    <t>Kanalizacia Dolna Banya</t>
  </si>
  <si>
    <t>Kanalizacia Dolna Oriahovica</t>
  </si>
  <si>
    <t>Kanalizacia Dorkovo</t>
  </si>
  <si>
    <t>Kanalizacia Dospat</t>
  </si>
  <si>
    <t>Kanalizacia Dragichevo</t>
  </si>
  <si>
    <t>Kanalizacia Draginovo</t>
  </si>
  <si>
    <t>Kanalizacia Dragoman</t>
  </si>
  <si>
    <t>Kanalizacia Dryanovo</t>
  </si>
  <si>
    <t>Kanalizacia Dulovo</t>
  </si>
  <si>
    <t>Kanalizacia Dupnitsa</t>
  </si>
  <si>
    <t>Kanalizacia Dzhebel</t>
  </si>
  <si>
    <t>Kanalizacia Elena</t>
  </si>
  <si>
    <t>Kanalizacia Elhovo</t>
  </si>
  <si>
    <t>Kanalizacia Elin Pelin</t>
  </si>
  <si>
    <t>Kanalizacia Etropole</t>
  </si>
  <si>
    <t>Kanalizacia G. Oryahovitsa-Lyaskovec</t>
  </si>
  <si>
    <t>Kanalizacia Gabrovo</t>
  </si>
  <si>
    <t>Kanalizacia Galabovo</t>
  </si>
  <si>
    <t>Kanalizacia General Toshevo</t>
  </si>
  <si>
    <t>Kanalizacia Godech</t>
  </si>
  <si>
    <t>Kanalizacia Gotse Delchev</t>
  </si>
  <si>
    <t>Kanalizacia Gurkovo</t>
  </si>
  <si>
    <t>Kanalizacia Hadzhidimovo</t>
  </si>
  <si>
    <t>Kanalizacia Harmanli</t>
  </si>
  <si>
    <t>Kanalizacia Iskrets</t>
  </si>
  <si>
    <t>Kanalizacia Isperih</t>
  </si>
  <si>
    <t>Kanalizacia Ivaylo</t>
  </si>
  <si>
    <t>Kanalizacia Ivaylovgrad</t>
  </si>
  <si>
    <t>Kanalizacia Kalipetrovo</t>
  </si>
  <si>
    <t>Kanalizacia Kalofer</t>
  </si>
  <si>
    <t>Kanalizacia Kaloyanovo</t>
  </si>
  <si>
    <t>Kanalizacia Kameno</t>
  </si>
  <si>
    <t>Kanalizacia Kardzhali</t>
  </si>
  <si>
    <t>Kanalizacia Karlovo</t>
  </si>
  <si>
    <t>Kanalizacia Karnobat</t>
  </si>
  <si>
    <t>Kanalizacia Kaspichan</t>
  </si>
  <si>
    <t>Kanalizacia Kilifarevo</t>
  </si>
  <si>
    <t>Kanalizacia Knezha</t>
  </si>
  <si>
    <t>Kanalizacia Kochan</t>
  </si>
  <si>
    <t>Kanalizacia Kocherinovo</t>
  </si>
  <si>
    <t>Kanalizacia Koprivshtitsa</t>
  </si>
  <si>
    <t>Kanalizacia Kostandovo</t>
  </si>
  <si>
    <t>Kanalizacia Kostenets</t>
  </si>
  <si>
    <t>Kanalizacia Kostinbrod</t>
  </si>
  <si>
    <t>Kanalizacia Kotel</t>
  </si>
  <si>
    <t>Kanalizacia Kozloduy</t>
  </si>
  <si>
    <t>Kanalizacia Kraishte</t>
  </si>
  <si>
    <t>Kanalizacia Kremikovtzi-Seslavtsi (Sofia)</t>
  </si>
  <si>
    <t>Kanalizacia Kresna</t>
  </si>
  <si>
    <t>Kanalizacia Krichim</t>
  </si>
  <si>
    <t>Kanalizacia Krumovgrad</t>
  </si>
  <si>
    <t>Kanalizacia Krumovo</t>
  </si>
  <si>
    <t>Kanalizacia Krupnik</t>
  </si>
  <si>
    <t>Kanalizacia Kubrat</t>
  </si>
  <si>
    <t>Kanalizacia Kuklen</t>
  </si>
  <si>
    <t>Kanalizacia Kula</t>
  </si>
  <si>
    <t>Kanalizacia Kurtovo konare</t>
  </si>
  <si>
    <t>Kanalizacia Kyustendil</t>
  </si>
  <si>
    <t>Kanalizacia Laki</t>
  </si>
  <si>
    <t>Kanalizacia Letnitsa</t>
  </si>
  <si>
    <t>Kanalizacia Levski</t>
  </si>
  <si>
    <t>Kanalizacia Lom</t>
  </si>
  <si>
    <t>Kanalizacia Lovech</t>
  </si>
  <si>
    <t>Kanalizacia Lukovit</t>
  </si>
  <si>
    <t>Kanalizacia Lyubimets</t>
  </si>
  <si>
    <t>Kanalizacia Malko Tarnovo</t>
  </si>
  <si>
    <t>Kanalizacia Markovo</t>
  </si>
  <si>
    <t>Kanalizacia Mezdra</t>
  </si>
  <si>
    <t>Kanalizacia Mikrevo</t>
  </si>
  <si>
    <t>Kanalizacia Momchilgrad</t>
  </si>
  <si>
    <t>Kanalizacia Montana</t>
  </si>
  <si>
    <t>Kanalizacia Musomishta</t>
  </si>
  <si>
    <t>Kanalizacia Nedelino</t>
  </si>
  <si>
    <t>Kanalizacia Nikolaevo</t>
  </si>
  <si>
    <t>Kanalizacia Nova mahala</t>
  </si>
  <si>
    <t>Kanalizacia Novi han</t>
  </si>
  <si>
    <t>Kanalizacia Novi Iskyr</t>
  </si>
  <si>
    <t>Kanalizacia Novi pazar</t>
  </si>
  <si>
    <t>Kanalizacia Novo selo</t>
  </si>
  <si>
    <t>Kanalizacia Omurtag</t>
  </si>
  <si>
    <t>Kanalizacia Opaka</t>
  </si>
  <si>
    <t>Kanalizacia Oryahovo</t>
  </si>
  <si>
    <t>Kanalizacia Panagyurishte</t>
  </si>
  <si>
    <t>Kanalizacia Parvenets</t>
  </si>
  <si>
    <t>Kanalizacia Parvomay</t>
  </si>
  <si>
    <t>Kanalizacia Pavlikeni</t>
  </si>
  <si>
    <t>Kanalizacia Pernik</t>
  </si>
  <si>
    <t>Kanalizacia Perushtitsa</t>
  </si>
  <si>
    <t>Kanalizacia Peshtera</t>
  </si>
  <si>
    <t>Kanalizacia Petarch</t>
  </si>
  <si>
    <t>Kanalizacia Petrich</t>
  </si>
  <si>
    <t>Kanalizacia Pirdop</t>
  </si>
  <si>
    <t>Kanalizacia Pleven</t>
  </si>
  <si>
    <t>Kanalizacia Polski Trambesh</t>
  </si>
  <si>
    <t>Kanalizacia Popovo</t>
  </si>
  <si>
    <t>Kanalizacia Pravets</t>
  </si>
  <si>
    <t>Kanalizacia Radomir</t>
  </si>
  <si>
    <t>Kanalizacia Rakitovo</t>
  </si>
  <si>
    <t>Kanalizacia Rakovski</t>
  </si>
  <si>
    <t>Kanalizacia Razgrad</t>
  </si>
  <si>
    <t>Kanalizacia Razlog</t>
  </si>
  <si>
    <t>Kanalizacia Ribnovo</t>
  </si>
  <si>
    <t>Kanalizacia Rila</t>
  </si>
  <si>
    <t>Kanalizacia Roman</t>
  </si>
  <si>
    <t>Kanalizacia Ruse</t>
  </si>
  <si>
    <t>Kanalizacia Samokov</t>
  </si>
  <si>
    <t>Kanalizacia Sandanski</t>
  </si>
  <si>
    <t>Kanalizacia Sapareva banya</t>
  </si>
  <si>
    <t>Kanalizacia Sarnitsa</t>
  </si>
  <si>
    <t>Kanalizacia Septemvri</t>
  </si>
  <si>
    <t>Kanalizacia Sevlievo</t>
  </si>
  <si>
    <t>Kanalizacia Shivachevo</t>
  </si>
  <si>
    <t>Kanalizacia Silistra</t>
  </si>
  <si>
    <t>Kanalizacia Simeonovgrad</t>
  </si>
  <si>
    <t>Kanalizacia Simitli</t>
  </si>
  <si>
    <t>Kanalizacia Sinemorets</t>
  </si>
  <si>
    <t>Kanalizacia Slivnitsa</t>
  </si>
  <si>
    <t>Kanalizacia Smyadovo</t>
  </si>
  <si>
    <t>Kanalizacia Sofia</t>
  </si>
  <si>
    <t>Kanalizacia Sozopol</t>
  </si>
  <si>
    <t>Kanalizacia Stamboliyski</t>
  </si>
  <si>
    <t>Kanalizacia Startsevo</t>
  </si>
  <si>
    <t>Kanalizacia Strazhitsa</t>
  </si>
  <si>
    <t>Kanalizacia Strelcha</t>
  </si>
  <si>
    <t>Kanalizacia Stryama</t>
  </si>
  <si>
    <t>Kanalizacia Sungurlare</t>
  </si>
  <si>
    <t>Kanalizacia Svilengrad</t>
  </si>
  <si>
    <t>Kanalizacia Svishtov</t>
  </si>
  <si>
    <t>Kanalizacia Svoge</t>
  </si>
  <si>
    <t>Kanalizacia Targovishte</t>
  </si>
  <si>
    <t>Kanalizacia Tarnava</t>
  </si>
  <si>
    <t>Kanalizacia Tervel</t>
  </si>
  <si>
    <t>Kanalizacia Teteven</t>
  </si>
  <si>
    <t>Kanalizacia Topolovgrad</t>
  </si>
  <si>
    <t>Kanalizacia Tran</t>
  </si>
  <si>
    <t>Kanalizacia Troyan</t>
  </si>
  <si>
    <t>Kanalizacia Trudovets</t>
  </si>
  <si>
    <t>Kanalizacia Tryavna</t>
  </si>
  <si>
    <t>Kanalizacia Tsalapitsa</t>
  </si>
  <si>
    <t>Kanalizacia Tsarevo</t>
  </si>
  <si>
    <t>Kanalizacia Tutrakan</t>
  </si>
  <si>
    <t>Kanalizacia Tvarditsa</t>
  </si>
  <si>
    <t>Kanalizacia Ugarchin</t>
  </si>
  <si>
    <t>Kanalizacia Ustina</t>
  </si>
  <si>
    <t>Kanalizacia Varshets</t>
  </si>
  <si>
    <t>Kanalizacia Varvara</t>
  </si>
  <si>
    <t>Kanalizacia Veliki Preslav</t>
  </si>
  <si>
    <t>Kanalizacia Veliko Tarnovo</t>
  </si>
  <si>
    <t>Kanalizacia Velingrad</t>
  </si>
  <si>
    <t>Kanalizacia Vetren</t>
  </si>
  <si>
    <t>Kanalizacia Vidin</t>
  </si>
  <si>
    <t>Kanalizacia Vrachesh</t>
  </si>
  <si>
    <t>Kanalizacia Vratsa</t>
  </si>
  <si>
    <t>Kanalizacia Vylchi dol</t>
  </si>
  <si>
    <t>Kanalizacia Vylkosel</t>
  </si>
  <si>
    <t>Kanalizacia Yablanitsa</t>
  </si>
  <si>
    <t>Kanalizacia Yagodovo</t>
  </si>
  <si>
    <t>Kanalizacia Yahinovo</t>
  </si>
  <si>
    <t>Kanalizacia Yakoruda</t>
  </si>
  <si>
    <t>Kanalizacia Yambol</t>
  </si>
  <si>
    <t>Kanalizacia Yoakim Gruevo</t>
  </si>
  <si>
    <t>Kanalizacia Zlatitsa</t>
  </si>
  <si>
    <t>BGWT02508_00_01</t>
  </si>
  <si>
    <t>UWWTP Balchik</t>
  </si>
  <si>
    <t>BGWT02508_01_01</t>
  </si>
  <si>
    <t>UWWTP k.k.Albena</t>
  </si>
  <si>
    <t>BGWT03719_00_01</t>
  </si>
  <si>
    <t>UWWTP Beloslav</t>
  </si>
  <si>
    <t>BGWT04279_00_01</t>
  </si>
  <si>
    <t>UWWTP Blagoevgrad</t>
  </si>
  <si>
    <t>BGWT05815_00_01</t>
  </si>
  <si>
    <t>UWWTP Botevgrad</t>
  </si>
  <si>
    <t>BGWT07079_00_01</t>
  </si>
  <si>
    <t>UWWTP Burgas</t>
  </si>
  <si>
    <t>BGWT07079_01_01</t>
  </si>
  <si>
    <t>BGWT07598_00_01</t>
  </si>
  <si>
    <t>UWWTP Byala-Obzor</t>
  </si>
  <si>
    <t>BGWT10135_00_01</t>
  </si>
  <si>
    <t>UWWTP Varna</t>
  </si>
  <si>
    <t>BGWT10135_05_01</t>
  </si>
  <si>
    <t>UWWTP k.k.Zlatni piasaci</t>
  </si>
  <si>
    <t>BGWT10447_00_01</t>
  </si>
  <si>
    <t>UWWTP Veliko Tarnovo</t>
  </si>
  <si>
    <t>BGWT12259_00_01</t>
  </si>
  <si>
    <t>UWWTP Vratsa</t>
  </si>
  <si>
    <t>BGWT12961_00_01</t>
  </si>
  <si>
    <t>UWWTP Varshets</t>
  </si>
  <si>
    <t>BGWT14218_00_01</t>
  </si>
  <si>
    <t>UWWTP Gabrovo</t>
  </si>
  <si>
    <t>BGWT14711_00_01</t>
  </si>
  <si>
    <t>UWWTP General Toshevo</t>
  </si>
  <si>
    <t>BGWT16359_00_01</t>
  </si>
  <si>
    <t>UWWTP G. Oryahovitsa-D. Oryahovitsa-Lyaskovec</t>
  </si>
  <si>
    <t>BGWT17974_00_01</t>
  </si>
  <si>
    <t>UWWTP Sredets</t>
  </si>
  <si>
    <t>BGWT18490_00_01</t>
  </si>
  <si>
    <t>UWWTP gara Elin Pelin</t>
  </si>
  <si>
    <t>BGWT20482_00_01</t>
  </si>
  <si>
    <t>UWWTP Devnya</t>
  </si>
  <si>
    <t>BGWT21052_00_01</t>
  </si>
  <si>
    <t>UWWTP Dimitrovgrad</t>
  </si>
  <si>
    <t>BGWT21912_00_01</t>
  </si>
  <si>
    <t>UWWTP Dolni chiflik</t>
  </si>
  <si>
    <t>BGWT24030_00_01</t>
  </si>
  <si>
    <t>UWWTP Dulovo</t>
  </si>
  <si>
    <t>BGWT24565_00_01</t>
  </si>
  <si>
    <t>UWWTP Dalgopol</t>
  </si>
  <si>
    <t>BGWT31111_00_01</t>
  </si>
  <si>
    <t>UWWTP Zlatograd</t>
  </si>
  <si>
    <t>BGWT32874_00_01</t>
  </si>
  <si>
    <t>UWWTP Isperih</t>
  </si>
  <si>
    <t>BGWT32901_00_01</t>
  </si>
  <si>
    <t>UWWTP Ihtiman</t>
  </si>
  <si>
    <t>BGWT35064_00_01</t>
  </si>
  <si>
    <t>UWWTP Kavarna</t>
  </si>
  <si>
    <t>BGWT35064_01_01</t>
  </si>
  <si>
    <t>UWWTP k.k.Rousalka</t>
  </si>
  <si>
    <t>BGWT35167_00_01</t>
  </si>
  <si>
    <t>UWWTP Kazanlak</t>
  </si>
  <si>
    <t>BGWT39116_00_01</t>
  </si>
  <si>
    <t>UWWTP Kocherinovo</t>
  </si>
  <si>
    <t>BGWT40422_00_01</t>
  </si>
  <si>
    <t>UWWTP Kubrat</t>
  </si>
  <si>
    <t>BGWT41112_00_01</t>
  </si>
  <si>
    <t>UWWTP Kyustendil</t>
  </si>
  <si>
    <t>BGWT43952_00_01</t>
  </si>
  <si>
    <t>UWWTP Lovech</t>
  </si>
  <si>
    <t>BGWT44094_00_01</t>
  </si>
  <si>
    <t>UWWTP Lozenets</t>
  </si>
  <si>
    <t>BGWT44166_00_01</t>
  </si>
  <si>
    <t>UWWTP Loznitsa</t>
  </si>
  <si>
    <t>BGWT46045_00_01</t>
  </si>
  <si>
    <t>UWWTP Madan</t>
  </si>
  <si>
    <t>BGWT48489_00_01</t>
  </si>
  <si>
    <t>UWWTP Montana</t>
  </si>
  <si>
    <t>BGWT48619_00_01</t>
  </si>
  <si>
    <t>UWWTP Tsarevo</t>
  </si>
  <si>
    <t>BGWT51500_00_01</t>
  </si>
  <si>
    <t>UWWTP Nesebar-Ravda-Slanchev bryag</t>
  </si>
  <si>
    <t>BGWT51500_01_01</t>
  </si>
  <si>
    <t>UWWTP k.k.Elenite</t>
  </si>
  <si>
    <t>BGWT51809_00_01</t>
  </si>
  <si>
    <t>UWWTP Nova Zagora</t>
  </si>
  <si>
    <t>BGWT55021_00_01</t>
  </si>
  <si>
    <t>UWWTP Pavel banya</t>
  </si>
  <si>
    <t>BGWT55155_00_01</t>
  </si>
  <si>
    <t>UWWTP Pazardzhik</t>
  </si>
  <si>
    <t>BGWT56722_00_01</t>
  </si>
  <si>
    <t>UWWTP Pleven</t>
  </si>
  <si>
    <t>BGWT56784_00_01</t>
  </si>
  <si>
    <t>UWWTP Plovdiv</t>
  </si>
  <si>
    <t>BGWT57491_00_01</t>
  </si>
  <si>
    <t>UWWTP Pomorie</t>
  </si>
  <si>
    <t>BGWT57649_00_01</t>
  </si>
  <si>
    <t>UWWTP Popovo</t>
  </si>
  <si>
    <t>BGWT58030_00_01</t>
  </si>
  <si>
    <t>UWWTP Pravets</t>
  </si>
  <si>
    <t>BGWT58222_00_01</t>
  </si>
  <si>
    <t>UWWTP Veliki Preslav</t>
  </si>
  <si>
    <t>BGWT58356_00_01</t>
  </si>
  <si>
    <t>UWWTP Kiten</t>
  </si>
  <si>
    <t>BGWT58503_00_01</t>
  </si>
  <si>
    <t>UWWTP Provadia</t>
  </si>
  <si>
    <t>BGWT61460_00_01</t>
  </si>
  <si>
    <t>UWWTP Radnevo</t>
  </si>
  <si>
    <t>BGWT61577_00_01</t>
  </si>
  <si>
    <t>UWWTP Radomir</t>
  </si>
  <si>
    <t>BGWT61710_00_01</t>
  </si>
  <si>
    <t>UWWTP Razgrad</t>
  </si>
  <si>
    <t>BGWT61813_00_01</t>
  </si>
  <si>
    <t>UWWTP Razlog</t>
  </si>
  <si>
    <t>BGWT63207_00_01</t>
  </si>
  <si>
    <t>UWWTP Rudozem</t>
  </si>
  <si>
    <t>BGWT63427_00_01</t>
  </si>
  <si>
    <t>UWWTP Ruse</t>
  </si>
  <si>
    <t>BGWT65231_00_01</t>
  </si>
  <si>
    <t>UWWTP Samokov</t>
  </si>
  <si>
    <t>BGWT65231_03_01</t>
  </si>
  <si>
    <t>BGWT65927_00_01</t>
  </si>
  <si>
    <t>UWWTP Sevlievo</t>
  </si>
  <si>
    <t>BGWT67338_00_01</t>
  </si>
  <si>
    <t>UWWTP Sliven</t>
  </si>
  <si>
    <t>BGWT67653_00_01</t>
  </si>
  <si>
    <t>UWWTP Smolyan</t>
  </si>
  <si>
    <t>BGWT67653_01_01</t>
  </si>
  <si>
    <t>UWWTP k.k.Pamporovo</t>
  </si>
  <si>
    <t>BGWT67800_01_01</t>
  </si>
  <si>
    <t>UWWTP k.k.Dijuni</t>
  </si>
  <si>
    <t>BGWT68080_00_01</t>
  </si>
  <si>
    <t>UWWTP Sopot</t>
  </si>
  <si>
    <t>BGWT68134_00_01</t>
  </si>
  <si>
    <t>UWWTP Sofia</t>
  </si>
  <si>
    <t>BGWT68134_01_01</t>
  </si>
  <si>
    <t>BGWT68789_00_01</t>
  </si>
  <si>
    <t>UWWTP Dupnitsa</t>
  </si>
  <si>
    <t>BGWT68850_00_01</t>
  </si>
  <si>
    <t>UWWTP Stara Zagora</t>
  </si>
  <si>
    <t>BGWT69633_00_01</t>
  </si>
  <si>
    <t>UWWTP Strazhitsa</t>
  </si>
  <si>
    <t>BGWT72223_00_01</t>
  </si>
  <si>
    <t>UWWTP Batanovtsi</t>
  </si>
  <si>
    <t>BGWT72271_00_01</t>
  </si>
  <si>
    <t>UWWTP Tervel</t>
  </si>
  <si>
    <t>BGWT72624_00_01</t>
  </si>
  <si>
    <t>UWWTP Dobrich</t>
  </si>
  <si>
    <t>BGWT73198_00_01</t>
  </si>
  <si>
    <t>UWWTP Troyan</t>
  </si>
  <si>
    <t>BGWT77195_00_01</t>
  </si>
  <si>
    <t>UWWTP Haskovo</t>
  </si>
  <si>
    <t>BGWT77270_00_01</t>
  </si>
  <si>
    <t>UWWTP Hisarya</t>
  </si>
  <si>
    <t>BGWT83017_00_01</t>
  </si>
  <si>
    <t>UWWTP Shabla</t>
  </si>
  <si>
    <t>BGWT83510_00_01</t>
  </si>
  <si>
    <t>UWWTP Shumen</t>
  </si>
  <si>
    <t>ISCON</t>
  </si>
  <si>
    <t>new data from cencus, tourists and industry</t>
  </si>
  <si>
    <t>new agglomeration</t>
  </si>
  <si>
    <t>new delineation of the boundaries of the agglomeration</t>
  </si>
  <si>
    <t>BGDPCO00014_00_01_01</t>
  </si>
  <si>
    <t>BGDPCO00151_00_01_01</t>
  </si>
  <si>
    <t>BGDPCO00357_00_01_01</t>
  </si>
  <si>
    <t>BGDPCO00607_00_01_01</t>
  </si>
  <si>
    <t>BGDPCO00702_00_01_01</t>
  </si>
  <si>
    <t>BGDPCO00833_00_01_01</t>
  </si>
  <si>
    <t>BGDPCO00878_00_01_01</t>
  </si>
  <si>
    <t>BGDPCO00895_00_01_01</t>
  </si>
  <si>
    <t>BGDPCO02676_00_01_01</t>
  </si>
  <si>
    <t>BGDPCO02693_00_01_01</t>
  </si>
  <si>
    <t>BGDPCO02720_00_01_01</t>
  </si>
  <si>
    <t>BGDPCO02837_00_01_01</t>
  </si>
  <si>
    <t>BGDPCO03366_00_01_01</t>
  </si>
  <si>
    <t>BGDPCO03504_00_01_01</t>
  </si>
  <si>
    <t>BGDPCO03592_00_01_01</t>
  </si>
  <si>
    <t>BGDPCO03616_00_01_01</t>
  </si>
  <si>
    <t>BGDPCO03620_00_01_01</t>
  </si>
  <si>
    <t>BGDPCO03825_00_01_01</t>
  </si>
  <si>
    <t>BGDPCO03928_00_01_01</t>
  </si>
  <si>
    <t>BGDPCO04279_00_01_01</t>
  </si>
  <si>
    <t>BGDPCO04501_00_01_01</t>
  </si>
  <si>
    <t>BGDPCO05027_00_01_01</t>
  </si>
  <si>
    <t>BGDPCO05462_00_01_01</t>
  </si>
  <si>
    <t>BGDPCO05815_00_01_01</t>
  </si>
  <si>
    <t>BGDPCO06077_00_01_01</t>
  </si>
  <si>
    <t>BGDPCO06286_00_01_01</t>
  </si>
  <si>
    <t>BGDPCO06306_00_01_01</t>
  </si>
  <si>
    <t>BGDPCO06505_00_01_01</t>
  </si>
  <si>
    <t>BGDPCO06848_00_01_01</t>
  </si>
  <si>
    <t>BGDPCO06999_00_01_01</t>
  </si>
  <si>
    <t>BGDPCO07603_00_01_01</t>
  </si>
  <si>
    <t>BGDPCO07702_00_01_01</t>
  </si>
  <si>
    <t>BGDPCO10104_00_01_01</t>
  </si>
  <si>
    <t>BGDPCO10447_00_01_01</t>
  </si>
  <si>
    <t>BGDPCO10450_00_01_01</t>
  </si>
  <si>
    <t>BGDPCO10820_00_01_01</t>
  </si>
  <si>
    <t>BGDPCO10971_00_01_01</t>
  </si>
  <si>
    <t>BGDPCO12259_00_01_01</t>
  </si>
  <si>
    <t>BGDPCO12283_00_01_01</t>
  </si>
  <si>
    <t>BGDPCO12499_00_01_01</t>
  </si>
  <si>
    <t>BGDPCO12574_00_01_01</t>
  </si>
  <si>
    <t>BGDPCO12961_00_01_01</t>
  </si>
  <si>
    <t>BGDPCO14218_00_01_01</t>
  </si>
  <si>
    <t>BGDPCO14492_00_01_01</t>
  </si>
  <si>
    <t>BGDPCO14711_00_01_01</t>
  </si>
  <si>
    <t>BGDPCO15309_00_01_01</t>
  </si>
  <si>
    <t>BGDPCO15944_00_01_01</t>
  </si>
  <si>
    <t>BGDPCO16359_00_01_01</t>
  </si>
  <si>
    <t>BGDPCO17395_00_01_01</t>
  </si>
  <si>
    <t>BGDPCO18157_00_01_01</t>
  </si>
  <si>
    <t>BGDPCO18280_00_01_01</t>
  </si>
  <si>
    <t>BGDPCO20331_00_01_01</t>
  </si>
  <si>
    <t>BGDPCO20465_00_01_01</t>
  </si>
  <si>
    <t>BGDPCO20688_00_01_01</t>
  </si>
  <si>
    <t>BGDPCO20746_00_01_01</t>
  </si>
  <si>
    <t>BGDPCO21498_00_01_01</t>
  </si>
  <si>
    <t>BGDPCO22006_00_01_01</t>
  </si>
  <si>
    <t>BGDPCO22232_00_01_01</t>
  </si>
  <si>
    <t>BGDPCO23008_00_01_01</t>
  </si>
  <si>
    <t>BGDPCO23025_00_01_01</t>
  </si>
  <si>
    <t>BGDPCO23234_00_01_01</t>
  </si>
  <si>
    <t>BGDPCO23251_00_01_01</t>
  </si>
  <si>
    <t>BGDPCO23409_00_01_01</t>
  </si>
  <si>
    <t>BGDPCO23947_00_01_01</t>
  </si>
  <si>
    <t>BGDPCO24030_00_01_01</t>
  </si>
  <si>
    <t>BGDPCO27190_00_01_01</t>
  </si>
  <si>
    <t>BGDPCO27303_00_01_01</t>
  </si>
  <si>
    <t>BGDPCO27382_00_01_01</t>
  </si>
  <si>
    <t>BGDPCO27632_00_01_01</t>
  </si>
  <si>
    <t>BGDPCO31044_00_01_01</t>
  </si>
  <si>
    <t>BGDPCO32010_00_01_01</t>
  </si>
  <si>
    <t>BGDPCO32024_00_01_01</t>
  </si>
  <si>
    <t>BGDPCO32843_00_01_01</t>
  </si>
  <si>
    <t>BGDPCO32874_00_01_01</t>
  </si>
  <si>
    <t>BGDPCO34028_00_01_01</t>
  </si>
  <si>
    <t>BGDPCO35496_00_01_01</t>
  </si>
  <si>
    <t>BGDPCO35523_00_01_01</t>
  </si>
  <si>
    <t>BGDPCO35883_00_01_01</t>
  </si>
  <si>
    <t>BGDPCO36498_00_01_01</t>
  </si>
  <si>
    <t>BGDPCO36525_00_01_01</t>
  </si>
  <si>
    <t>BGDPCO36587_00_01_01</t>
  </si>
  <si>
    <t>BGDPCO36837_00_01_01</t>
  </si>
  <si>
    <t>BGDPCO37376_00_01_01</t>
  </si>
  <si>
    <t>BGDPCO37798_00_01_01</t>
  </si>
  <si>
    <t>BGDPCO38558_00_01_01</t>
  </si>
  <si>
    <t>BGDPCO38844_00_01_01</t>
  </si>
  <si>
    <t>BGDPCO38902_00_01_01</t>
  </si>
  <si>
    <t>BGDPCO38916_00_01_01</t>
  </si>
  <si>
    <t>BGDPCO38978_00_01_01</t>
  </si>
  <si>
    <t>BGDPCO39030_00_01_01</t>
  </si>
  <si>
    <t>BGDPCO39089_00_01_01</t>
  </si>
  <si>
    <t>BGDPCO39116_00_01_01</t>
  </si>
  <si>
    <t>BGDPCO39270_00_01_01</t>
  </si>
  <si>
    <t>BGDPCO39921_00_01_01</t>
  </si>
  <si>
    <t>BGDPCO39970_00_01_01</t>
  </si>
  <si>
    <t>BGDPCO40004_00_01_01</t>
  </si>
  <si>
    <t>BGDPCO40052_00_01_01</t>
  </si>
  <si>
    <t>BGDPCO40422_00_01_01</t>
  </si>
  <si>
    <t>BGDPCO40467_00_01_01</t>
  </si>
  <si>
    <t>BGDPCO40525_00_01_01</t>
  </si>
  <si>
    <t>BGDPCO40717_00_01_01</t>
  </si>
  <si>
    <t>BGDPCO40909_00_01_01</t>
  </si>
  <si>
    <t>BGDPCO41112_00_01_01</t>
  </si>
  <si>
    <t>BGDPCO41143_00_01_01</t>
  </si>
  <si>
    <t>BGDPCO43236_00_01_01</t>
  </si>
  <si>
    <t>BGDPCO43476_00_01_01</t>
  </si>
  <si>
    <t>BGDPCO43952_00_01_01</t>
  </si>
  <si>
    <t>BGDPCO44238_00_01_01</t>
  </si>
  <si>
    <t>BGDPCO44327_00_01_01</t>
  </si>
  <si>
    <t>BGDPCO44478_00_01_01</t>
  </si>
  <si>
    <t>BGDPCO44570_00_01_01</t>
  </si>
  <si>
    <t>BGDPCO46663_00_01_01</t>
  </si>
  <si>
    <t>BGDPCO47278_00_01_01</t>
  </si>
  <si>
    <t>BGDPCO47295_00_01_01</t>
  </si>
  <si>
    <t>BGDPCO47714_00_01_01</t>
  </si>
  <si>
    <t>BGDPCO48489_00_01_01</t>
  </si>
  <si>
    <t>BGDPCO48619_00_01_01</t>
  </si>
  <si>
    <t>BGDPCO48996_00_01_01</t>
  </si>
  <si>
    <t>BGDPCO49432_00_01_01</t>
  </si>
  <si>
    <t>BGDPCO49686_00_01_01</t>
  </si>
  <si>
    <t>BGDPCO51319_00_01_01</t>
  </si>
  <si>
    <t>BGDPCO51648_00_01_01</t>
  </si>
  <si>
    <t>BGDPCO51874_00_01_01</t>
  </si>
  <si>
    <t>BGDPCO51980_00_01_01</t>
  </si>
  <si>
    <t>BGDPCO52009_00_01_01</t>
  </si>
  <si>
    <t>BGDPCO52012_00_01_01</t>
  </si>
  <si>
    <t>BGDPCO52218_00_01_01</t>
  </si>
  <si>
    <t>BGDPCO52221_00_01_01</t>
  </si>
  <si>
    <t>BGDPCO53535_00_01_01</t>
  </si>
  <si>
    <t>BGDPCO53552_00_01_01</t>
  </si>
  <si>
    <t>BGDPCO54020_00_01_01</t>
  </si>
  <si>
    <t>BGDPCO55052_00_01_01</t>
  </si>
  <si>
    <t>BGDPCO55302_00_01_01</t>
  </si>
  <si>
    <t>BGDPCO55871_00_01_01</t>
  </si>
  <si>
    <t>BGDPCO55909_00_01_01</t>
  </si>
  <si>
    <t>BGDPCO56126_00_01_01</t>
  </si>
  <si>
    <t>BGDPCO56215_00_01_01</t>
  </si>
  <si>
    <t>BGDPCO56277_00_01_01</t>
  </si>
  <si>
    <t>BGDPCO56407_00_01_01</t>
  </si>
  <si>
    <t>BGDPCO56722_00_01_01</t>
  </si>
  <si>
    <t>BGDPCO57354_00_01_01</t>
  </si>
  <si>
    <t>BGDPCO57649_00_01_01</t>
  </si>
  <si>
    <t>BGDPCO58030_00_01_01</t>
  </si>
  <si>
    <t>BGDPCO58222_00_01_01</t>
  </si>
  <si>
    <t>BGDPCO59032_00_01_01</t>
  </si>
  <si>
    <t>BGDPCO59077_00_01_01</t>
  </si>
  <si>
    <t>BGDPCO59080_00_01_01</t>
  </si>
  <si>
    <t>BGDPCO61577_00_01_01</t>
  </si>
  <si>
    <t>BGDPCO61813_00_01_01</t>
  </si>
  <si>
    <t>BGDPCO62004_00_01_01</t>
  </si>
  <si>
    <t>BGDPCO62075_00_01_01</t>
  </si>
  <si>
    <t>BGDPCO62640_00_01_01</t>
  </si>
  <si>
    <t>BGDPCO62671_00_01_01</t>
  </si>
  <si>
    <t>BGDPCO62997_00_01_01</t>
  </si>
  <si>
    <t>BGDPCO63427_00_01_01</t>
  </si>
  <si>
    <t>BGDPCO65231_00_01_01</t>
  </si>
  <si>
    <t>BGDPCO65231_01_01_01</t>
  </si>
  <si>
    <t>BGDPCO65334_00_01_01</t>
  </si>
  <si>
    <t>BGDPCO65365_00_01_01</t>
  </si>
  <si>
    <t>BGDPCO65677_00_01_01</t>
  </si>
  <si>
    <t>BGDPCO65766_00_01_01</t>
  </si>
  <si>
    <t>BGDPCO65869_00_01_01</t>
  </si>
  <si>
    <t>BGDPCO65927_00_01_01</t>
  </si>
  <si>
    <t>BGDPCO66264_00_01_01</t>
  </si>
  <si>
    <t>BGDPCO66425_00_01_01</t>
  </si>
  <si>
    <t>BGDPCO66460_00_01_01</t>
  </si>
  <si>
    <t>BGDPCO66528_00_01_01</t>
  </si>
  <si>
    <t>BGDPCO67372_00_01_01</t>
  </si>
  <si>
    <t>BGDPCO67708_00_01_01</t>
  </si>
  <si>
    <t>BGDPCO67800_00_01_01</t>
  </si>
  <si>
    <t>BGDPCO68134_00_01_01</t>
  </si>
  <si>
    <t>BGDPCO68789_00_01_01</t>
  </si>
  <si>
    <t>BGDPCO69105_00_01_01</t>
  </si>
  <si>
    <t>BGDPCO69633_00_01_01</t>
  </si>
  <si>
    <t>BGDPCO69835_00_01_01</t>
  </si>
  <si>
    <t>BGDPCO70010_00_01_01</t>
  </si>
  <si>
    <t>BGDPCO70247_00_01_01</t>
  </si>
  <si>
    <t>BGDPCO70648_00_01_01</t>
  </si>
  <si>
    <t>BGDPCO72165_00_01_01</t>
  </si>
  <si>
    <t>BGDPCO72223_00_01_01</t>
  </si>
  <si>
    <t>BGDPCO72271_00_01_01</t>
  </si>
  <si>
    <t>BGDPCO72343_00_01_01</t>
  </si>
  <si>
    <t>BGDPCO72624_00_01_01</t>
  </si>
  <si>
    <t>BGDPCO72761_00_01_01</t>
  </si>
  <si>
    <t>BGDPCO73198_00_01_01</t>
  </si>
  <si>
    <t>BGDPCO73256_00_01_01</t>
  </si>
  <si>
    <t>BGDPCO73273_00_01_01</t>
  </si>
  <si>
    <t>BGDPCO73403_00_01_01</t>
  </si>
  <si>
    <t>BGDPCO73496_00_01_01</t>
  </si>
  <si>
    <t>BGDPCO73626_00_01_01</t>
  </si>
  <si>
    <t>BGDPCO73643_00_01_01</t>
  </si>
  <si>
    <t>BGDPCO75054_00_01_01</t>
  </si>
  <si>
    <t>BGDPCO75188_00_01_01</t>
  </si>
  <si>
    <t>BGDPCO77058_00_01_01</t>
  </si>
  <si>
    <t>BGDPCO77181_00_01_01</t>
  </si>
  <si>
    <t>BGDPCO78029_00_01_01</t>
  </si>
  <si>
    <t>BGDPCO80162_00_01_01</t>
  </si>
  <si>
    <t>BGDPCO80371_00_01_01</t>
  </si>
  <si>
    <t>BGDPCO80399_00_01_01</t>
  </si>
  <si>
    <t>BGDPCO80501_00_01_01</t>
  </si>
  <si>
    <t>BGDPCO81178_00_01_01</t>
  </si>
  <si>
    <t>BGDPCO81414_00_01_01</t>
  </si>
  <si>
    <t>BGDPCO87014_00_01_01</t>
  </si>
  <si>
    <t>BGDPCO87240_00_01_01</t>
  </si>
  <si>
    <t>BGDPCO87338_00_01_01</t>
  </si>
  <si>
    <t>BGDPCO87374_00_01_01</t>
  </si>
  <si>
    <t>BGDPCO87727_00_01_01</t>
  </si>
  <si>
    <t>BGDPWT02508_00_01_01</t>
  </si>
  <si>
    <t>BGDPWT02508_01_01_01</t>
  </si>
  <si>
    <t>BGDPWT03719_00_01_01</t>
  </si>
  <si>
    <t>BGDPWT04279_00_01_01</t>
  </si>
  <si>
    <t>BGDPWT05815_00_01_01</t>
  </si>
  <si>
    <t>BGDPWT07079_00_01_01</t>
  </si>
  <si>
    <t>BGDPWT07079_01_01_01</t>
  </si>
  <si>
    <t>BGDPWT07598_00_01_01</t>
  </si>
  <si>
    <t>BGDPWT10135_00_01_01</t>
  </si>
  <si>
    <t>BGDPWT10135_05_01_01</t>
  </si>
  <si>
    <t>BGDPWT10447_00_01_01</t>
  </si>
  <si>
    <t>BGDPWT12259_00_01_01</t>
  </si>
  <si>
    <t>BGDPWT12961_00_01_01</t>
  </si>
  <si>
    <t>BGDPWT14218_00_01_01</t>
  </si>
  <si>
    <t>BGDPWT14711_00_01_01</t>
  </si>
  <si>
    <t>BGDPWT16359_00_01_01</t>
  </si>
  <si>
    <t>BGDPWT17974_00_01_01</t>
  </si>
  <si>
    <t>BGDPWT18490_00_01_01</t>
  </si>
  <si>
    <t>BGDPWT20482_00_01_01</t>
  </si>
  <si>
    <t>BGDPWT21052_00_01_01</t>
  </si>
  <si>
    <t>BGDPWT21912_00_01_01</t>
  </si>
  <si>
    <t>BGDPWT24030_00_01_01</t>
  </si>
  <si>
    <t>BGDPWT24565_00_01_01</t>
  </si>
  <si>
    <t>BGDPWT31111_00_01_01</t>
  </si>
  <si>
    <t>BGDPWT32874_00_01_01</t>
  </si>
  <si>
    <t>BGDPWT32901_00_01_01</t>
  </si>
  <si>
    <t>BGDPWT35064_00_01_01</t>
  </si>
  <si>
    <t>BGDPWT35064_01_01_01</t>
  </si>
  <si>
    <t>BGDPWT35167_00_01_01</t>
  </si>
  <si>
    <t>BGDPWT39116_00_01_01</t>
  </si>
  <si>
    <t>BGDPWT40422_00_01_01</t>
  </si>
  <si>
    <t>BGDPWT41112_00_01_01</t>
  </si>
  <si>
    <t>BGDPWT43952_00_01_01</t>
  </si>
  <si>
    <t>BGDPWT44094_00_01_01</t>
  </si>
  <si>
    <t>BGDPWT44166_00_01_01</t>
  </si>
  <si>
    <t>BGDPWT46045_00_01_01</t>
  </si>
  <si>
    <t>BGDPWT48489_00_01_01</t>
  </si>
  <si>
    <t>BGDPWT48619_00_01_01</t>
  </si>
  <si>
    <t>BGDPWT51500_00_01_01</t>
  </si>
  <si>
    <t>BGDPWT51500_01_01_01</t>
  </si>
  <si>
    <t>BGDPWT51809_00_01_01</t>
  </si>
  <si>
    <t>BGDPWT55021_00_01_01</t>
  </si>
  <si>
    <t>BGDPWT55155_00_01_01</t>
  </si>
  <si>
    <t>BGDPWT56722_00_01_01</t>
  </si>
  <si>
    <t>BGDPWT56784_00_01_01</t>
  </si>
  <si>
    <t>BGDPWT57491_00_01_01</t>
  </si>
  <si>
    <t>BGDPWT57649_00_01_01</t>
  </si>
  <si>
    <t>BGDPWT58030_00_01_01</t>
  </si>
  <si>
    <t>BGDPWT58222_00_01_01</t>
  </si>
  <si>
    <t>BGDPWT58356_00_01_01</t>
  </si>
  <si>
    <t>BGDPWT58503_00_01_01</t>
  </si>
  <si>
    <t>BGDPWT61460_00_01_01</t>
  </si>
  <si>
    <t>BGDPWT61577_00_01_01</t>
  </si>
  <si>
    <t>BGDPWT61710_00_01_01</t>
  </si>
  <si>
    <t>BGDPWT61813_00_01_01</t>
  </si>
  <si>
    <t>BGDPWT63207_00_01_01</t>
  </si>
  <si>
    <t>BGDPWT63427_00_01_01</t>
  </si>
  <si>
    <t>BGDPWT65231_00_01_01</t>
  </si>
  <si>
    <t>BGDPWT65231_03_01_01</t>
  </si>
  <si>
    <t>BGDPWT65927_00_01_01</t>
  </si>
  <si>
    <t>BGDPWT67338_00_01_01</t>
  </si>
  <si>
    <t>BGDPWT67653_00_01_01</t>
  </si>
  <si>
    <t>BGDPWT67653_01_01_01</t>
  </si>
  <si>
    <t>BGDPWT67800_01_01_01</t>
  </si>
  <si>
    <t>BGDPWT68080_00_01_01</t>
  </si>
  <si>
    <t>BGDPWT68134_00_01_01</t>
  </si>
  <si>
    <t>BGDPWT68134_01_01_01</t>
  </si>
  <si>
    <t>BGDPWT68789_00_01_01</t>
  </si>
  <si>
    <t>BGDPWT68850_00_01_01</t>
  </si>
  <si>
    <t>BGDPWT69633_00_01_01</t>
  </si>
  <si>
    <t>BGDPWT72223_00_01_01</t>
  </si>
  <si>
    <t>BGDPWT72271_00_01_01</t>
  </si>
  <si>
    <t>BGDPWT72624_00_01_01</t>
  </si>
  <si>
    <t>BGDPWT73198_00_01_01</t>
  </si>
  <si>
    <t>BGDPWT77195_00_01_01</t>
  </si>
  <si>
    <t>BGDPWT77270_00_01_01</t>
  </si>
  <si>
    <t>BGDPWT83017_00_01_01</t>
  </si>
  <si>
    <t>BGDPWT83510_00_01_01</t>
  </si>
  <si>
    <t>FW</t>
  </si>
  <si>
    <t>CW</t>
  </si>
  <si>
    <t>LF</t>
  </si>
  <si>
    <t>NA</t>
  </si>
  <si>
    <t>BG4000</t>
  </si>
  <si>
    <t>BG2000</t>
  </si>
  <si>
    <t>BG3000</t>
  </si>
  <si>
    <t>BG1000</t>
  </si>
  <si>
    <t>n</t>
  </si>
  <si>
    <t>UWWTP kv.Meden rudnik (Burgas)</t>
  </si>
  <si>
    <t>UWWTP k.k.Borovetz (Yaitzeto)</t>
  </si>
  <si>
    <t>UWWTP kv.Kremikovtzi (Sofia)</t>
  </si>
  <si>
    <t>BG4ME200R115</t>
  </si>
  <si>
    <t>BG2SE900R030</t>
  </si>
  <si>
    <t>BGDPCO00151_00_01_02</t>
  </si>
  <si>
    <t>BG1IS135R026</t>
  </si>
  <si>
    <t>BG3AR700R028</t>
  </si>
  <si>
    <t>BG3MA500R103</t>
  </si>
  <si>
    <t>BG2SE800R020</t>
  </si>
  <si>
    <t>BGDPCO00833_00_01_02</t>
  </si>
  <si>
    <t>BG2BS000C012</t>
  </si>
  <si>
    <t>BG1DU000R001</t>
  </si>
  <si>
    <t>BG4ME800R086</t>
  </si>
  <si>
    <t>BGDPCO02676_00_01_02</t>
  </si>
  <si>
    <t>BGDPCO02676_00_01_03</t>
  </si>
  <si>
    <t>BGDPCO02676_00_01_04</t>
  </si>
  <si>
    <t>BGDPCO02693_00_01_02</t>
  </si>
  <si>
    <t>BG3MA400R083</t>
  </si>
  <si>
    <t>BG3MA900L192</t>
  </si>
  <si>
    <t>BG4ME900R082</t>
  </si>
  <si>
    <t>BGDPCO03504_00_01_02</t>
  </si>
  <si>
    <t>BGDPCO03504_00_01_03</t>
  </si>
  <si>
    <t>BGDPCO03504_00_01_04</t>
  </si>
  <si>
    <t>BGDPCO03504_00_01_05</t>
  </si>
  <si>
    <t>BGDPCO03504_00_01_06</t>
  </si>
  <si>
    <t>BGDPCO03504_00_01_07</t>
  </si>
  <si>
    <t>BGDPCO03504_00_01_08</t>
  </si>
  <si>
    <t>BG3MA790R157</t>
  </si>
  <si>
    <t>BGDPCO03592_00_01_02</t>
  </si>
  <si>
    <t>BGDPCO03592_00_01_03</t>
  </si>
  <si>
    <t>BG1WO400R009</t>
  </si>
  <si>
    <t>BG3MA300R066</t>
  </si>
  <si>
    <t>BG3AR400R014</t>
  </si>
  <si>
    <t>BG1OG700R003</t>
  </si>
  <si>
    <t>BGDPCO03928_00_01_02</t>
  </si>
  <si>
    <t>BG4ST500R048</t>
  </si>
  <si>
    <t>BGDPCO04279_00_01_02</t>
  </si>
  <si>
    <t>BG4ST600R039</t>
  </si>
  <si>
    <t>BG1IS400R012</t>
  </si>
  <si>
    <t>BG3MA600R142</t>
  </si>
  <si>
    <t>BG1IS200R022</t>
  </si>
  <si>
    <t>BGDPCO05815_00_01_02</t>
  </si>
  <si>
    <t>BG3MA500R117</t>
  </si>
  <si>
    <t>BG4ST900R005</t>
  </si>
  <si>
    <t>BG4ME700R105</t>
  </si>
  <si>
    <t>BGDPCO06306_00_01_02</t>
  </si>
  <si>
    <t>BG3MA600R130</t>
  </si>
  <si>
    <t>BG3TU900R042</t>
  </si>
  <si>
    <t>BG1VT100R009</t>
  </si>
  <si>
    <t>BG1YN307R027</t>
  </si>
  <si>
    <t>BGDPCO07603_00_01_02</t>
  </si>
  <si>
    <t>BGDPCO07603_00_01_03</t>
  </si>
  <si>
    <t>BGDPCO07603_00_01_04</t>
  </si>
  <si>
    <t>BG1OG307R013</t>
  </si>
  <si>
    <t>BG3MA900R185</t>
  </si>
  <si>
    <t>BG1YN700R017</t>
  </si>
  <si>
    <t>BG3MA900R197</t>
  </si>
  <si>
    <t>BGDPCO10450_00_01_02</t>
  </si>
  <si>
    <t>BG3MA900R196</t>
  </si>
  <si>
    <t>BGDPCO10450_00_01_03</t>
  </si>
  <si>
    <t>BGDPCO10971_00_01_02</t>
  </si>
  <si>
    <t>BG1OG600R007</t>
  </si>
  <si>
    <t>BG4ME100R113</t>
  </si>
  <si>
    <t>BG1OG600R006</t>
  </si>
  <si>
    <t>BG1YN900R032</t>
  </si>
  <si>
    <t>BGDPCO14218_00_01_02</t>
  </si>
  <si>
    <t>BGDPCO14218_00_01_03</t>
  </si>
  <si>
    <t>BG1YN900R015</t>
  </si>
  <si>
    <t>BGDPCO14218_00_01_04</t>
  </si>
  <si>
    <t>BGDPCO14218_00_01_05</t>
  </si>
  <si>
    <t>BGDPCO14218_00_01_06</t>
  </si>
  <si>
    <t>BGDPCO14218_00_01_07</t>
  </si>
  <si>
    <t>BGDPCO14218_00_01_08</t>
  </si>
  <si>
    <t>BG4ST500R057</t>
  </si>
  <si>
    <t>BGDPCO14492_00_01_02</t>
  </si>
  <si>
    <t>BG1NV200R001</t>
  </si>
  <si>
    <t>BGDPCO15309_00_01_02</t>
  </si>
  <si>
    <t>BGDPCO15309_00_01_03</t>
  </si>
  <si>
    <t>BG3TU700R033</t>
  </si>
  <si>
    <t>BG4ME500R109</t>
  </si>
  <si>
    <t>BG3TU800R041</t>
  </si>
  <si>
    <t>BG3MA200R014</t>
  </si>
  <si>
    <t>BG4ME500R107</t>
  </si>
  <si>
    <t>BG3MA600R134</t>
  </si>
  <si>
    <t>BG1VT307R007</t>
  </si>
  <si>
    <t>BG4ME700R093</t>
  </si>
  <si>
    <t>BG3MA900R201</t>
  </si>
  <si>
    <t>BG3MA900R190</t>
  </si>
  <si>
    <t>BG4DO135R118</t>
  </si>
  <si>
    <t>BG3AR700R029</t>
  </si>
  <si>
    <t>BG4ST900R003</t>
  </si>
  <si>
    <t>BG1YN800R016</t>
  </si>
  <si>
    <t>BGDPCO23947_00_01_02</t>
  </si>
  <si>
    <t>BGDPCO23947_00_01_03</t>
  </si>
  <si>
    <t>BG1YN600R021</t>
  </si>
  <si>
    <t>BGDPCO27190_00_01_02</t>
  </si>
  <si>
    <t>BGDPCO27190_00_01_03</t>
  </si>
  <si>
    <t>BGDPCO27190_00_01_04</t>
  </si>
  <si>
    <t>BGDPCO27190_00_01_05</t>
  </si>
  <si>
    <t>BG1IS600R016</t>
  </si>
  <si>
    <t>BGDPCO27303_00_01_02</t>
  </si>
  <si>
    <t>BGDPCO27303_00_01_03</t>
  </si>
  <si>
    <t>BGDPCO27303_00_01_04</t>
  </si>
  <si>
    <t>BG3TU135R005</t>
  </si>
  <si>
    <t>BGDPCO27632_00_01_02</t>
  </si>
  <si>
    <t>BG3MA800R164</t>
  </si>
  <si>
    <t>BGDPCO31044_00_01_02</t>
  </si>
  <si>
    <t>BGDPCO31044_00_01_03</t>
  </si>
  <si>
    <t>BG3MA700R143</t>
  </si>
  <si>
    <t>BG3AR100R002</t>
  </si>
  <si>
    <t>BG1IS300R018</t>
  </si>
  <si>
    <t>BG1DJ149R002</t>
  </si>
  <si>
    <t>BG2SE900L028</t>
  </si>
  <si>
    <t>BG3TU900R059</t>
  </si>
  <si>
    <t>BG2SE900R036</t>
  </si>
  <si>
    <t>BG3MA400R095</t>
  </si>
  <si>
    <t>BGDPCO36498_00_01_02</t>
  </si>
  <si>
    <t>BG3TU600R022</t>
  </si>
  <si>
    <t>BG2PR567R011</t>
  </si>
  <si>
    <t>BGDPCO36587_00_01_02</t>
  </si>
  <si>
    <t>BG1YN800R033</t>
  </si>
  <si>
    <t>BGDPCO36837_00_01_02</t>
  </si>
  <si>
    <t>BGDPCO36837_00_01_03</t>
  </si>
  <si>
    <t>BGDPCO36837_00_01_04</t>
  </si>
  <si>
    <t>BG1IS100R025</t>
  </si>
  <si>
    <t>BGDPCO37376_00_01_02</t>
  </si>
  <si>
    <t>BGDPCO37376_00_01_03</t>
  </si>
  <si>
    <t>BGDPCO37376_00_01_04</t>
  </si>
  <si>
    <t>BGDPCO37376_00_01_05</t>
  </si>
  <si>
    <t>BGDPCO37376_00_01_06</t>
  </si>
  <si>
    <t>BGDPCO37376_00_01_07</t>
  </si>
  <si>
    <t>BGDPCO37376_00_01_08</t>
  </si>
  <si>
    <t>BGDPCO37376_00_01_09</t>
  </si>
  <si>
    <t>BG3MA800R181</t>
  </si>
  <si>
    <t>BGDPCO38558_00_01_02</t>
  </si>
  <si>
    <t>BG2KA400R042</t>
  </si>
  <si>
    <t>BGDPCO39030_00_01_02</t>
  </si>
  <si>
    <t>BGDPCO39030_00_01_03</t>
  </si>
  <si>
    <t>BGDPCO39030_00_01_04</t>
  </si>
  <si>
    <t>BGDPCO39030_00_01_05</t>
  </si>
  <si>
    <t>BGDPCO39030_00_01_06</t>
  </si>
  <si>
    <t>BGDPCO39030_00_01_07</t>
  </si>
  <si>
    <t>BGDPCO39030_00_01_08</t>
  </si>
  <si>
    <t>BGDPCO39030_00_01_09</t>
  </si>
  <si>
    <t>BGDPCO39030_00_01_10</t>
  </si>
  <si>
    <t>BG4DO600R122</t>
  </si>
  <si>
    <t>BG4ST500R043</t>
  </si>
  <si>
    <t>BG4ME900R083</t>
  </si>
  <si>
    <t>BG3MA700R144</t>
  </si>
  <si>
    <t>BG3AR200R009</t>
  </si>
  <si>
    <t>BG4ST500R053</t>
  </si>
  <si>
    <t>BGDPCO40052_00_01_02</t>
  </si>
  <si>
    <t>BG1WO300R007</t>
  </si>
  <si>
    <t>BG3AR350L010</t>
  </si>
  <si>
    <t>BG4ST700R022</t>
  </si>
  <si>
    <t>BG1OS700R011</t>
  </si>
  <si>
    <t>BGDPCO43236_00_01_02</t>
  </si>
  <si>
    <t>BGDPCO43236_00_01_03</t>
  </si>
  <si>
    <t>BG1OS600R007</t>
  </si>
  <si>
    <t>BG1OS700R001</t>
  </si>
  <si>
    <t>BG1IS100R024</t>
  </si>
  <si>
    <t>BGDPCO44327_00_01_02</t>
  </si>
  <si>
    <t>BGDPCO44327_00_01_03</t>
  </si>
  <si>
    <t>BGDPCO44327_00_01_04</t>
  </si>
  <si>
    <t>BG3MA500R108</t>
  </si>
  <si>
    <t>BG3MA100R001</t>
  </si>
  <si>
    <t>BG2VE109R001</t>
  </si>
  <si>
    <t>BGDPCO46663_00_01_02</t>
  </si>
  <si>
    <t>BGDPCO46663_00_01_03</t>
  </si>
  <si>
    <t>BG3MA350R039</t>
  </si>
  <si>
    <t>BGDPCO47278_00_01_02</t>
  </si>
  <si>
    <t>BGDPCO48619_00_01_02</t>
  </si>
  <si>
    <t>BG4ME500R111</t>
  </si>
  <si>
    <t>BG4ST500R063</t>
  </si>
  <si>
    <t>BGDPCO49686_00_01_02</t>
  </si>
  <si>
    <t>BG3AR400R016</t>
  </si>
  <si>
    <t>BG3MA700R147</t>
  </si>
  <si>
    <t>BG2PR600R012</t>
  </si>
  <si>
    <t>BG1YN400R001</t>
  </si>
  <si>
    <t>BG1YN600R023</t>
  </si>
  <si>
    <t>BGDPCO53535_00_01_02</t>
  </si>
  <si>
    <t>BGDPCO53535_00_01_03</t>
  </si>
  <si>
    <t>BGDPCO53535_00_01_04</t>
  </si>
  <si>
    <t>BGDPCO53535_00_01_05</t>
  </si>
  <si>
    <t>BGDPCO53535_00_01_06</t>
  </si>
  <si>
    <t>BGDPCO53535_00_01_07</t>
  </si>
  <si>
    <t>BG1RL200R007</t>
  </si>
  <si>
    <t>BG1YN400R012</t>
  </si>
  <si>
    <t>BGDPCO55052_00_01_02</t>
  </si>
  <si>
    <t>BGDPCO55052_00_01_03</t>
  </si>
  <si>
    <t>BG3MA700R150</t>
  </si>
  <si>
    <t>BGDPCO55871_00_01_02</t>
  </si>
  <si>
    <t>BG4ST400R072</t>
  </si>
  <si>
    <t>BGDPCO57649_00_01_02</t>
  </si>
  <si>
    <t>BG1RL200R014</t>
  </si>
  <si>
    <t>BG2KA900R019</t>
  </si>
  <si>
    <t>BG3MA500R126</t>
  </si>
  <si>
    <t>BG3MA100R210</t>
  </si>
  <si>
    <t>BG4ST900R006</t>
  </si>
  <si>
    <t>BG1RL900R012</t>
  </si>
  <si>
    <t>BG4ME800R084</t>
  </si>
  <si>
    <t>BG3MA900R189</t>
  </si>
  <si>
    <t>BGDPCO62004_00_01_02</t>
  </si>
  <si>
    <t>BG3MA300R075</t>
  </si>
  <si>
    <t>BG4ME700R102</t>
  </si>
  <si>
    <t>BGDPCO62997_00_01_02</t>
  </si>
  <si>
    <t>BG1IS200R023</t>
  </si>
  <si>
    <t>BG1RL120R013</t>
  </si>
  <si>
    <t>BGDPCO63427_00_01_02</t>
  </si>
  <si>
    <t>BGDPCO63427_00_01_03</t>
  </si>
  <si>
    <t>BGDPCO63427_00_01_04</t>
  </si>
  <si>
    <t>BGDPCO63427_00_01_05</t>
  </si>
  <si>
    <t>BGDPCO63427_00_01_06</t>
  </si>
  <si>
    <t>BGDPCO63427_00_01_07</t>
  </si>
  <si>
    <t>BGDPCO63427_00_01_08</t>
  </si>
  <si>
    <t>BG1IS789R004</t>
  </si>
  <si>
    <t>BG1IS900R003</t>
  </si>
  <si>
    <t>BG4ST500R068</t>
  </si>
  <si>
    <t>BGDPCO65334_00_01_02</t>
  </si>
  <si>
    <t>BGDPCO65334_00_01_03</t>
  </si>
  <si>
    <t>BG4ST600R032</t>
  </si>
  <si>
    <t>BGDPCO65677_00_01_02</t>
  </si>
  <si>
    <t>BGDPCO65766_00_01_02</t>
  </si>
  <si>
    <t>BGDPCO65766_00_01_03</t>
  </si>
  <si>
    <t>BGDPCO65766_00_01_04</t>
  </si>
  <si>
    <t>BGDPCO65766_00_01_05</t>
  </si>
  <si>
    <t>BGDPCO65766_00_01_06</t>
  </si>
  <si>
    <t>BGDPCO65869_00_01_02</t>
  </si>
  <si>
    <t>BGDPCO65869_00_01_03</t>
  </si>
  <si>
    <t>BGDPCO65869_00_01_04</t>
  </si>
  <si>
    <t>BG1YN400R003</t>
  </si>
  <si>
    <t>BG3MA900R184</t>
  </si>
  <si>
    <t>BGDPCO66425_00_01_02</t>
  </si>
  <si>
    <t>BGDPCO66425_00_01_03</t>
  </si>
  <si>
    <t>BGDPCO66425_00_01_04</t>
  </si>
  <si>
    <t>BGDPCO66460_00_01_02</t>
  </si>
  <si>
    <t>BGDPCO67372_00_01_02</t>
  </si>
  <si>
    <t>BGDPCO67372_00_01_03</t>
  </si>
  <si>
    <t>BG2KA600R018</t>
  </si>
  <si>
    <t>BG2BS000C011</t>
  </si>
  <si>
    <t>BGCO68134_01_01</t>
  </si>
  <si>
    <t>BGDPCO68134_01_01_01</t>
  </si>
  <si>
    <t>BG4ST600R036</t>
  </si>
  <si>
    <t>BGDPCO68789_00_01_02</t>
  </si>
  <si>
    <t>BGDPCO68789_00_01_03</t>
  </si>
  <si>
    <t>BGDPCO68789_00_01_04</t>
  </si>
  <si>
    <t>BGDPCO68789_00_01_05</t>
  </si>
  <si>
    <t>BGDPCO68789_00_01_06</t>
  </si>
  <si>
    <t>BGDPCO68789_00_01_07</t>
  </si>
  <si>
    <t>BG3AR400R017</t>
  </si>
  <si>
    <t>BG1YN600R025</t>
  </si>
  <si>
    <t>BG4DO900R117</t>
  </si>
  <si>
    <t>BG3TU700R037</t>
  </si>
  <si>
    <t>BG1DJ100R008</t>
  </si>
  <si>
    <t>BG1VT789R005</t>
  </si>
  <si>
    <t>BG1DJ200R013</t>
  </si>
  <si>
    <t>BG3TU200R008</t>
  </si>
  <si>
    <t>BG1ER100R001</t>
  </si>
  <si>
    <t>BGDPCO73273_00_01_02</t>
  </si>
  <si>
    <t>BGDPCO73273_00_01_03</t>
  </si>
  <si>
    <t>BGDPCO73403_00_01_02</t>
  </si>
  <si>
    <t>BGDPCO73403_00_01_03</t>
  </si>
  <si>
    <t>BGDPCO73496_00_01_02</t>
  </si>
  <si>
    <t>BG2KA800R031</t>
  </si>
  <si>
    <t>BGDPCO73626_00_01_02</t>
  </si>
  <si>
    <t>BGDPCO73626_00_01_03</t>
  </si>
  <si>
    <t>BGDPCO73626_00_01_04</t>
  </si>
  <si>
    <t>BG2KA578R003</t>
  </si>
  <si>
    <t>BGDPCO73626_00_01_05</t>
  </si>
  <si>
    <t>BGDPCO73626_00_01_06</t>
  </si>
  <si>
    <t>BGDPCO73626_00_01_07</t>
  </si>
  <si>
    <t>BGDPCO73643_00_01_02</t>
  </si>
  <si>
    <t>BG1VT600R006</t>
  </si>
  <si>
    <t>BG3MA100R011</t>
  </si>
  <si>
    <t>BG3MA500R115</t>
  </si>
  <si>
    <t>BG3AR900R036</t>
  </si>
  <si>
    <t>BGDPCO80501_00_01_02</t>
  </si>
  <si>
    <t>BG2BS000C008</t>
  </si>
  <si>
    <t>BG3MA300R055</t>
  </si>
  <si>
    <t>BG4ME900R080</t>
  </si>
  <si>
    <t>BGDPCO87338_00_01_02</t>
  </si>
  <si>
    <t>BG3TU570R021</t>
  </si>
  <si>
    <t>BGDPCO87727_00_01_02</t>
  </si>
  <si>
    <t>BG4ST600R035</t>
  </si>
  <si>
    <t>BG2BS000C004</t>
  </si>
  <si>
    <t>BG2BS000C013</t>
  </si>
  <si>
    <t>BG2PR100L002</t>
  </si>
  <si>
    <t>BG2SE900L037</t>
  </si>
  <si>
    <t>BG2MA100L001</t>
  </si>
  <si>
    <t>BG2SE300R002</t>
  </si>
  <si>
    <t>BG2PR100L001</t>
  </si>
  <si>
    <t>BG2MA700R006</t>
  </si>
  <si>
    <t>BG2PR210R005</t>
  </si>
  <si>
    <t>BG2KA130R002</t>
  </si>
  <si>
    <t>BG3MA800R162</t>
  </si>
  <si>
    <t>BG2KA800L029</t>
  </si>
  <si>
    <t>BG3AR900R034</t>
  </si>
  <si>
    <t>BG3MA200R029</t>
  </si>
  <si>
    <t>BG3TU900R055</t>
  </si>
  <si>
    <t>BG2IU600L018</t>
  </si>
  <si>
    <t>BG2PR345R007</t>
  </si>
  <si>
    <t>BG3MA200R030</t>
  </si>
  <si>
    <t>BG3AR900R035</t>
  </si>
  <si>
    <t>BG3TU700R028</t>
  </si>
  <si>
    <t>BG3MA600R141</t>
  </si>
  <si>
    <t>BG3MA500R116</t>
  </si>
  <si>
    <t>BG3MA200R035</t>
  </si>
  <si>
    <t>BG3MA400L086</t>
  </si>
  <si>
    <t>BG2DO700L018</t>
  </si>
  <si>
    <t>lagoon</t>
  </si>
  <si>
    <t>oxidation pond</t>
  </si>
  <si>
    <t>No nitrogen and phosphorus removal</t>
  </si>
  <si>
    <t>Discharge in bathing waters</t>
  </si>
  <si>
    <t>No phosphorus removal</t>
  </si>
  <si>
    <t>Old design</t>
  </si>
  <si>
    <t>Old technology</t>
  </si>
  <si>
    <t>Huge load coming from industry</t>
  </si>
  <si>
    <t>In process of entering into exploitation</t>
  </si>
  <si>
    <t>Only mechanical treatment</t>
  </si>
  <si>
    <t>BG11</t>
  </si>
  <si>
    <t>BG12</t>
  </si>
  <si>
    <t>BG13</t>
  </si>
  <si>
    <t>BG23</t>
  </si>
  <si>
    <t>BG21</t>
  </si>
  <si>
    <t>BG22</t>
  </si>
  <si>
    <t>BGCO61710_00_01</t>
  </si>
  <si>
    <t>BGDPCO61710_00_01_01</t>
  </si>
  <si>
    <t>Normal area of Bulgaria</t>
  </si>
  <si>
    <t>BGCANA</t>
  </si>
  <si>
    <t>BG003</t>
  </si>
  <si>
    <t>BG013</t>
  </si>
  <si>
    <t>BG014</t>
  </si>
  <si>
    <t>BG016</t>
  </si>
  <si>
    <t>BG019</t>
  </si>
  <si>
    <t>BG020</t>
  </si>
  <si>
    <t>BG021</t>
  </si>
  <si>
    <t>BG022</t>
  </si>
  <si>
    <t>BG023</t>
  </si>
  <si>
    <t>BGAG00093_00</t>
  </si>
  <si>
    <t>Avren</t>
  </si>
  <si>
    <t/>
  </si>
  <si>
    <t>BGAG00182_00</t>
  </si>
  <si>
    <t>Aksakovo</t>
  </si>
  <si>
    <t>BGAG00223_00</t>
  </si>
  <si>
    <t>Aldomirovtsi</t>
  </si>
  <si>
    <t>BGAG00299_00</t>
  </si>
  <si>
    <t>Aleksandrovo</t>
  </si>
  <si>
    <t>BGAG00309_00</t>
  </si>
  <si>
    <t>BGAG00415_00</t>
  </si>
  <si>
    <t>Alfatar</t>
  </si>
  <si>
    <t>BGAG00480_00</t>
  </si>
  <si>
    <t>Anevo</t>
  </si>
  <si>
    <t>BGAG00504_00</t>
  </si>
  <si>
    <t>Anton</t>
  </si>
  <si>
    <t>BGAG00518_00</t>
  </si>
  <si>
    <t>Antonovo</t>
  </si>
  <si>
    <t>BGAG02049_00</t>
  </si>
  <si>
    <t>Babino</t>
  </si>
  <si>
    <t>BGAG02052_00</t>
  </si>
  <si>
    <t>Babinska reka</t>
  </si>
  <si>
    <t>BGAG02107_00</t>
  </si>
  <si>
    <t>Babiak</t>
  </si>
  <si>
    <t>BGAG02350_00</t>
  </si>
  <si>
    <t>Balanovo</t>
  </si>
  <si>
    <t>BGAG02381_00</t>
  </si>
  <si>
    <t>Baldevo</t>
  </si>
  <si>
    <t>BGAG02573_00</t>
  </si>
  <si>
    <t>Banevo</t>
  </si>
  <si>
    <t>BGAG02600_00</t>
  </si>
  <si>
    <t>Banichan</t>
  </si>
  <si>
    <t>BGAG02659_00</t>
  </si>
  <si>
    <t>Bankya</t>
  </si>
  <si>
    <t>BGAG02717_00</t>
  </si>
  <si>
    <t>Bania</t>
  </si>
  <si>
    <t>BGAG02748_00</t>
  </si>
  <si>
    <t>Barakovo</t>
  </si>
  <si>
    <t>BGAG02779_00</t>
  </si>
  <si>
    <t>Barutin</t>
  </si>
  <si>
    <t>BGAG02960_00</t>
  </si>
  <si>
    <t>Bachevo</t>
  </si>
  <si>
    <t>BGAG03112_00</t>
  </si>
  <si>
    <t>Beden</t>
  </si>
  <si>
    <t>BGAG03215_00</t>
  </si>
  <si>
    <t>Bezmer</t>
  </si>
  <si>
    <t>BGAG03294_00</t>
  </si>
  <si>
    <t>Belasica</t>
  </si>
  <si>
    <t>BGAG03304_00</t>
  </si>
  <si>
    <t>Belashtica</t>
  </si>
  <si>
    <t>BGAG03441_00</t>
  </si>
  <si>
    <t>Beli Iskar</t>
  </si>
  <si>
    <t>BGAG03469_00</t>
  </si>
  <si>
    <t>Belimel</t>
  </si>
  <si>
    <t>BGAG03486_00</t>
  </si>
  <si>
    <t>Beli Osam</t>
  </si>
  <si>
    <t>BGAG03530_00</t>
  </si>
  <si>
    <t>Belica</t>
  </si>
  <si>
    <t>BGAG03561_00</t>
  </si>
  <si>
    <t>Bel kamen</t>
  </si>
  <si>
    <t>BGAG03575_00</t>
  </si>
  <si>
    <t>Belovets</t>
  </si>
  <si>
    <t>BGAG03602_00</t>
  </si>
  <si>
    <t>Belogradets</t>
  </si>
  <si>
    <t>BGAG03664_00</t>
  </si>
  <si>
    <t>Belo pole</t>
  </si>
  <si>
    <t>BGAG03839_00</t>
  </si>
  <si>
    <t>BGAG03860_00</t>
  </si>
  <si>
    <t>BGAG03976_00</t>
  </si>
  <si>
    <t>Beslen</t>
  </si>
  <si>
    <t>BGAG04131_00</t>
  </si>
  <si>
    <t>Bisertsi</t>
  </si>
  <si>
    <t>BGAG04220_00</t>
  </si>
  <si>
    <t>Bistrica</t>
  </si>
  <si>
    <t>BGAG04314_00</t>
  </si>
  <si>
    <t>Blazhievo</t>
  </si>
  <si>
    <t>BGAG04399_00</t>
  </si>
  <si>
    <t>Blatska</t>
  </si>
  <si>
    <t>BGAG04532_00</t>
  </si>
  <si>
    <t>Boboshevo</t>
  </si>
  <si>
    <t>BGAG04707_00</t>
  </si>
  <si>
    <t>Bogolin</t>
  </si>
  <si>
    <t>BGAG04738_00</t>
  </si>
  <si>
    <t>Bogomilovo</t>
  </si>
  <si>
    <t>BGAG04830_00</t>
  </si>
  <si>
    <t>Stambolovo</t>
  </si>
  <si>
    <t>BGAG04950_00</t>
  </si>
  <si>
    <t>Bozhenitsa</t>
  </si>
  <si>
    <t>BGAG05236_00</t>
  </si>
  <si>
    <t>Boychinovtsi</t>
  </si>
  <si>
    <t>BGAG05284_00</t>
  </si>
  <si>
    <t>Boliarovo</t>
  </si>
  <si>
    <t>BGAG05445_00</t>
  </si>
  <si>
    <t>Borima</t>
  </si>
  <si>
    <t>BGAG05476_00</t>
  </si>
  <si>
    <t>Borinovo</t>
  </si>
  <si>
    <t>BGAG05551_00</t>
  </si>
  <si>
    <t>Borov dol</t>
  </si>
  <si>
    <t>BGAG05606_00</t>
  </si>
  <si>
    <t>BGAG06001_00</t>
  </si>
  <si>
    <t>Boianovo</t>
  </si>
  <si>
    <t>BGAG06094_00</t>
  </si>
  <si>
    <t>Branichevo</t>
  </si>
  <si>
    <t>BGAG06238_00</t>
  </si>
  <si>
    <t>Brezhani</t>
  </si>
  <si>
    <t>BGAG06269_00</t>
  </si>
  <si>
    <t>Breze</t>
  </si>
  <si>
    <t>BGAG06361_00</t>
  </si>
  <si>
    <t>Brezovo</t>
  </si>
  <si>
    <t>BGAG06375_00</t>
  </si>
  <si>
    <t>Brenitsa</t>
  </si>
  <si>
    <t>BGAG06447_00</t>
  </si>
  <si>
    <t>Brestiik</t>
  </si>
  <si>
    <t>BGAG06547_00</t>
  </si>
  <si>
    <t>Brod</t>
  </si>
  <si>
    <t>BGAG06687_00</t>
  </si>
  <si>
    <t>Brashlyan</t>
  </si>
  <si>
    <t>BGAG06745_00</t>
  </si>
  <si>
    <t>Briagovo</t>
  </si>
  <si>
    <t>BGAG06762_00</t>
  </si>
  <si>
    <t>Briast</t>
  </si>
  <si>
    <t>BGAG06879_00</t>
  </si>
  <si>
    <t>Bujnovo</t>
  </si>
  <si>
    <t>BGAG06937_00</t>
  </si>
  <si>
    <t>Bukova poliana</t>
  </si>
  <si>
    <t>BGAG07003_00</t>
  </si>
  <si>
    <t>Bukovo</t>
  </si>
  <si>
    <t>BGAG07017_00</t>
  </si>
  <si>
    <t>BGAG07079_02</t>
  </si>
  <si>
    <t>quarter "Dolno Ezerovo"Burgas city</t>
  </si>
  <si>
    <t>BGAG07106_00</t>
  </si>
  <si>
    <t>Busmantsi</t>
  </si>
  <si>
    <t>BGAG07332_00</t>
  </si>
  <si>
    <t>Balgarovo</t>
  </si>
  <si>
    <t>BGAG07357_00</t>
  </si>
  <si>
    <t>Balgarski izvor</t>
  </si>
  <si>
    <t>BGAG07572_00</t>
  </si>
  <si>
    <t>Byta</t>
  </si>
  <si>
    <t>BGAG07586_00</t>
  </si>
  <si>
    <t>Biaga</t>
  </si>
  <si>
    <t>BGAG07675_00</t>
  </si>
  <si>
    <t>Biala reka</t>
  </si>
  <si>
    <t>BGAG07692_00</t>
  </si>
  <si>
    <t>Byala reka</t>
  </si>
  <si>
    <t>BGAG07716_00</t>
  </si>
  <si>
    <t>Byala cherkva</t>
  </si>
  <si>
    <t>BGAG07747_00</t>
  </si>
  <si>
    <t>Bial izvor</t>
  </si>
  <si>
    <t>BGAG07822_00</t>
  </si>
  <si>
    <t>Buncevo</t>
  </si>
  <si>
    <t>BGAG10029_00</t>
  </si>
  <si>
    <t>Vakarel</t>
  </si>
  <si>
    <t>BGAG10046_00</t>
  </si>
  <si>
    <t>Vaklinovo</t>
  </si>
  <si>
    <t>BGAG10050_00</t>
  </si>
  <si>
    <t>Vaksevo</t>
  </si>
  <si>
    <t>BGAG10094_00</t>
  </si>
  <si>
    <t>BGAG10135_01</t>
  </si>
  <si>
    <t>kv.Tchaika - Varna</t>
  </si>
  <si>
    <t>BGAG10135_02</t>
  </si>
  <si>
    <t>kv.Asparuhovo - Varna</t>
  </si>
  <si>
    <t>BGAG10135_03</t>
  </si>
  <si>
    <t>k.k.Sv.Konstantin i Elena-grand hotel Varna</t>
  </si>
  <si>
    <t>BGAG10135_04</t>
  </si>
  <si>
    <t>k.k.Slanchev den</t>
  </si>
  <si>
    <t>BGAG10135_06</t>
  </si>
  <si>
    <t>Evksinograd</t>
  </si>
  <si>
    <t>BGAG10135_07</t>
  </si>
  <si>
    <t>vacation village Priboy</t>
  </si>
  <si>
    <t>BGAG10207_00</t>
  </si>
  <si>
    <t>Vasil Levski</t>
  </si>
  <si>
    <t>BGAG10291_00</t>
  </si>
  <si>
    <t>Vedrare</t>
  </si>
  <si>
    <t>BGAG10690_00</t>
  </si>
  <si>
    <t>Verinsko</t>
  </si>
  <si>
    <t>BGAG10776_00</t>
  </si>
  <si>
    <t>Veselinovo</t>
  </si>
  <si>
    <t>BGAG10865_00</t>
  </si>
  <si>
    <t>Vetrino</t>
  </si>
  <si>
    <t>BGAG10954_00</t>
  </si>
  <si>
    <t>Viden</t>
  </si>
  <si>
    <t>BGAG11048_00</t>
  </si>
  <si>
    <t>Vievo</t>
  </si>
  <si>
    <t>BGAG11123_00</t>
  </si>
  <si>
    <t>Vinica</t>
  </si>
  <si>
    <t>BGAG11449_00</t>
  </si>
  <si>
    <t>Vladimirovtsi</t>
  </si>
  <si>
    <t>BGAG11538_00</t>
  </si>
  <si>
    <t>Sveti Vlas</t>
  </si>
  <si>
    <t>BGAG11627_00</t>
  </si>
  <si>
    <t>Voden</t>
  </si>
  <si>
    <t>BGAG11692_00</t>
  </si>
  <si>
    <t>Vodenci</t>
  </si>
  <si>
    <t>BGAG11822_00</t>
  </si>
  <si>
    <t>Vojvodenec</t>
  </si>
  <si>
    <t>BGAG12005_00</t>
  </si>
  <si>
    <t>Vojniagovo</t>
  </si>
  <si>
    <t>BGAG12098_00</t>
  </si>
  <si>
    <t>Voneshta voda</t>
  </si>
  <si>
    <t>BGAG12108_00</t>
  </si>
  <si>
    <t>Vrabevo</t>
  </si>
  <si>
    <t>BGAG12471_00</t>
  </si>
  <si>
    <t>Vylkovo</t>
  </si>
  <si>
    <t>BGAG12509_00</t>
  </si>
  <si>
    <t>Valnari</t>
  </si>
  <si>
    <t>BGAG12560_00</t>
  </si>
  <si>
    <t>Vylche pole</t>
  </si>
  <si>
    <t>BGAG12677_00</t>
  </si>
  <si>
    <t>Tsareva livada</t>
  </si>
  <si>
    <t>BGAG12718_00</t>
  </si>
  <si>
    <t>Vyrbina</t>
  </si>
  <si>
    <t>BGAG14026_00</t>
  </si>
  <si>
    <t>Gabarevo</t>
  </si>
  <si>
    <t>BGAG14074_00</t>
  </si>
  <si>
    <t>Gabra</t>
  </si>
  <si>
    <t>BGAG14091_00</t>
  </si>
  <si>
    <t>Gabrene</t>
  </si>
  <si>
    <t>BGAG14221_00</t>
  </si>
  <si>
    <t>BGAG14341_00</t>
  </si>
  <si>
    <t>Gajtaninovo</t>
  </si>
  <si>
    <t>BGAG14406_00</t>
  </si>
  <si>
    <t>Galiche</t>
  </si>
  <si>
    <t>BGAG14413_00</t>
  </si>
  <si>
    <t>Galishte</t>
  </si>
  <si>
    <t>BGAG14787_00</t>
  </si>
  <si>
    <t>Georgi Dobrevo</t>
  </si>
  <si>
    <t>BGAG14876_00</t>
  </si>
  <si>
    <t>Gigen</t>
  </si>
  <si>
    <t>BGAG14951_00</t>
  </si>
  <si>
    <t>Glavan</t>
  </si>
  <si>
    <t>BGAG15031_00</t>
  </si>
  <si>
    <t>BGAG15093_00</t>
  </si>
  <si>
    <t>Gledka</t>
  </si>
  <si>
    <t>BGAG15148_00</t>
  </si>
  <si>
    <t>Glogovo</t>
  </si>
  <si>
    <t>BGAG15165_00</t>
  </si>
  <si>
    <t>BGAG15216_00</t>
  </si>
  <si>
    <t>Gluhar</t>
  </si>
  <si>
    <t>BGAG15285_00</t>
  </si>
  <si>
    <t>Govedartsi</t>
  </si>
  <si>
    <t>BGAG15312_00</t>
  </si>
  <si>
    <t>Godeshevo</t>
  </si>
  <si>
    <t>BGAG15326_00</t>
  </si>
  <si>
    <t>Godlevo</t>
  </si>
  <si>
    <t>BGAG15457_00</t>
  </si>
  <si>
    <t>Goliam Vyrbovnik</t>
  </si>
  <si>
    <t>BGAG15610_00</t>
  </si>
  <si>
    <t>Golobradovo</t>
  </si>
  <si>
    <t>BGAG15703_00</t>
  </si>
  <si>
    <t>Golyama Zhelyazna</t>
  </si>
  <si>
    <t>BGAG15713_00</t>
  </si>
  <si>
    <t>Goliama chinka</t>
  </si>
  <si>
    <t>BGAG15727_00</t>
  </si>
  <si>
    <t>Goliam devisil</t>
  </si>
  <si>
    <t>BGAG15775_00</t>
  </si>
  <si>
    <t>Goliam izvor</t>
  </si>
  <si>
    <t>BGAG15792_00</t>
  </si>
  <si>
    <t>Golyamo Asenovo</t>
  </si>
  <si>
    <t>BGAG15829_00</t>
  </si>
  <si>
    <t>Goliamo Vranovo</t>
  </si>
  <si>
    <t>BGAG15878_00</t>
  </si>
  <si>
    <t>Goliamo kameniane</t>
  </si>
  <si>
    <t>BGAG15984_00</t>
  </si>
  <si>
    <t>Golyanovtsi</t>
  </si>
  <si>
    <t>BGAG16136_00</t>
  </si>
  <si>
    <t>Gorna Breznica</t>
  </si>
  <si>
    <t>BGAG16239_00</t>
  </si>
  <si>
    <t>Gorna Kovachitsa</t>
  </si>
  <si>
    <t>BGAG16242_00</t>
  </si>
  <si>
    <t>Gorna Koznica</t>
  </si>
  <si>
    <t>BGAG16287_00</t>
  </si>
  <si>
    <t>Gorna kula</t>
  </si>
  <si>
    <t>BGAG16314_00</t>
  </si>
  <si>
    <t>Gorna Malina</t>
  </si>
  <si>
    <t>BGAG16345_00</t>
  </si>
  <si>
    <t>Gorna Mitropoliya</t>
  </si>
  <si>
    <t>BGAG16537_00</t>
  </si>
  <si>
    <t>Gorni Dabnik</t>
  </si>
  <si>
    <t>BGAG16754_00</t>
  </si>
  <si>
    <t>Gorno Draglishte</t>
  </si>
  <si>
    <t>BGAG16763_00</t>
  </si>
  <si>
    <t>Gorno Drianovo</t>
  </si>
  <si>
    <t>BGAG16866_00</t>
  </si>
  <si>
    <t>Gorno Ozirovo</t>
  </si>
  <si>
    <t>BGAG16924_00</t>
  </si>
  <si>
    <t>Gorno Sahrane</t>
  </si>
  <si>
    <t>BGAG17141_00</t>
  </si>
  <si>
    <t>Gorski izvor</t>
  </si>
  <si>
    <t>BGAG17347_00</t>
  </si>
  <si>
    <t>Gospodinci</t>
  </si>
  <si>
    <t>BGAG17350_00</t>
  </si>
  <si>
    <t>Gostilitsa</t>
  </si>
  <si>
    <t>BGAG17381_00</t>
  </si>
  <si>
    <t>Gostun</t>
  </si>
  <si>
    <t>BGAG17419_00</t>
  </si>
  <si>
    <t>Gradeshnitsa</t>
  </si>
  <si>
    <t>BGAG17645_00</t>
  </si>
  <si>
    <t>Gramada</t>
  </si>
  <si>
    <t>BGAG17659_00</t>
  </si>
  <si>
    <t>Gramade</t>
  </si>
  <si>
    <t>BGAG17693_00</t>
  </si>
  <si>
    <t>Gramatikovo</t>
  </si>
  <si>
    <t>BGAG17806_00</t>
  </si>
  <si>
    <t>Graf Ignatievo</t>
  </si>
  <si>
    <t>BGAG17957_00</t>
  </si>
  <si>
    <t>Grohotno</t>
  </si>
  <si>
    <t>BGAG17988_00</t>
  </si>
  <si>
    <t>Gruevo</t>
  </si>
  <si>
    <t>BGAG18054_00</t>
  </si>
  <si>
    <t>Gugutka</t>
  </si>
  <si>
    <t>BGAG18071_00</t>
  </si>
  <si>
    <t>Gulijka</t>
  </si>
  <si>
    <t>BGAG18143_00</t>
  </si>
  <si>
    <t>BGAG18366_00</t>
  </si>
  <si>
    <t>Gyrmen</t>
  </si>
  <si>
    <t>BGAG18424_00</t>
  </si>
  <si>
    <t>Giovren</t>
  </si>
  <si>
    <t>BGAG18490_00</t>
  </si>
  <si>
    <t>gara Elin Pelin</t>
  </si>
  <si>
    <t>BGAG18589_00</t>
  </si>
  <si>
    <t>Getsovo</t>
  </si>
  <si>
    <t>BGAG20033_00</t>
  </si>
  <si>
    <t>Davidkovo</t>
  </si>
  <si>
    <t>BGAG20064_00</t>
  </si>
  <si>
    <t>Dagonovo</t>
  </si>
  <si>
    <t>BGAG20105_00</t>
  </si>
  <si>
    <t>Damianica</t>
  </si>
  <si>
    <t>BGAG20273_00</t>
  </si>
  <si>
    <t>Debelt</t>
  </si>
  <si>
    <t>BGAG20300_00</t>
  </si>
  <si>
    <t>Debnevo</t>
  </si>
  <si>
    <t>BGAG20585_00</t>
  </si>
  <si>
    <t>Delchevo</t>
  </si>
  <si>
    <t>BGAG20612_00</t>
  </si>
  <si>
    <t>Delian</t>
  </si>
  <si>
    <t>BGAG20763_00</t>
  </si>
  <si>
    <t>Dzherman</t>
  </si>
  <si>
    <t>BGAG20780_00</t>
  </si>
  <si>
    <t>Dzhigurovo</t>
  </si>
  <si>
    <t>BGAG20835_00</t>
  </si>
  <si>
    <t>Dzhulyunitsa</t>
  </si>
  <si>
    <t>BGAG20986_00</t>
  </si>
  <si>
    <t>Divotino</t>
  </si>
  <si>
    <t>BGAG21097_00</t>
  </si>
  <si>
    <t>Dimovo</t>
  </si>
  <si>
    <t>BGAG21539_00</t>
  </si>
  <si>
    <t>BGAG21590_00</t>
  </si>
  <si>
    <t>Dobrodan</t>
  </si>
  <si>
    <t>BGAG21748_00</t>
  </si>
  <si>
    <t>Dobyrsko</t>
  </si>
  <si>
    <t>BGAG21779_00</t>
  </si>
  <si>
    <t>Doganovo</t>
  </si>
  <si>
    <t>BGAG21871_00</t>
  </si>
  <si>
    <t>Dolen</t>
  </si>
  <si>
    <t>BGAG22068_00</t>
  </si>
  <si>
    <t>Dolna Gradeshnica</t>
  </si>
  <si>
    <t>BGAG22263_00</t>
  </si>
  <si>
    <t>Dolna Sekirna</t>
  </si>
  <si>
    <t>BGAG22438_00</t>
  </si>
  <si>
    <t>Dolni Lukovit</t>
  </si>
  <si>
    <t>BGAG22575_00</t>
  </si>
  <si>
    <t>Dolno Botevo</t>
  </si>
  <si>
    <t>BGAG22602_00</t>
  </si>
  <si>
    <t>Dolno Draglishte</t>
  </si>
  <si>
    <t>BGAG22616_00</t>
  </si>
  <si>
    <t>Dolno Drianovo</t>
  </si>
  <si>
    <t>BGAG22681_00</t>
  </si>
  <si>
    <t>BGAG22705_00</t>
  </si>
  <si>
    <t>Dolno lukovo</t>
  </si>
  <si>
    <t>BGAG22767_00</t>
  </si>
  <si>
    <t>Panicherovo</t>
  </si>
  <si>
    <t>BGAG22887_00</t>
  </si>
  <si>
    <t>Dolno cherkovishte</t>
  </si>
  <si>
    <t>BGAG23056_00</t>
  </si>
  <si>
    <t>Drabishna</t>
  </si>
  <si>
    <t>BGAG23385_00</t>
  </si>
  <si>
    <t>Dragojnovo</t>
  </si>
  <si>
    <t>BGAG23491_00</t>
  </si>
  <si>
    <t>Dragushinovo</t>
  </si>
  <si>
    <t>BGAG23532_00</t>
  </si>
  <si>
    <t>Drakata</t>
  </si>
  <si>
    <t>BGAG23563_00</t>
  </si>
  <si>
    <t>Drangovo</t>
  </si>
  <si>
    <t>BGAG23858_00</t>
  </si>
  <si>
    <t>Drandar</t>
  </si>
  <si>
    <t>BGAG24075_00</t>
  </si>
  <si>
    <t>Dunavci</t>
  </si>
  <si>
    <t>BGAG24164_00</t>
  </si>
  <si>
    <t>Dushanci</t>
  </si>
  <si>
    <t>BGAG24241_00</t>
  </si>
  <si>
    <t>Dybene</t>
  </si>
  <si>
    <t>BGAG24267_00</t>
  </si>
  <si>
    <t>Dybnica</t>
  </si>
  <si>
    <t>BGAG24414_00</t>
  </si>
  <si>
    <t>Dybravite</t>
  </si>
  <si>
    <t>BGAG24476_00</t>
  </si>
  <si>
    <t>Dalbok Dol</t>
  </si>
  <si>
    <t>BGAG24493_00</t>
  </si>
  <si>
    <t>Dylbok izvor</t>
  </si>
  <si>
    <t>BGAG27036_00</t>
  </si>
  <si>
    <t>Egrek</t>
  </si>
  <si>
    <t>BGAG27125_00</t>
  </si>
  <si>
    <t>Ezerovo</t>
  </si>
  <si>
    <t>BGAG27139_00</t>
  </si>
  <si>
    <t>BGAG27156_00</t>
  </si>
  <si>
    <t>Ezerche</t>
  </si>
  <si>
    <t>BGAG27231_00</t>
  </si>
  <si>
    <t>Elenovo</t>
  </si>
  <si>
    <t>BGAG27293_00</t>
  </si>
  <si>
    <t>Eleshnica</t>
  </si>
  <si>
    <t>BGAG27365_00</t>
  </si>
  <si>
    <t>Elhovec</t>
  </si>
  <si>
    <t>BGAG27406_00</t>
  </si>
  <si>
    <t>Elshica</t>
  </si>
  <si>
    <t>BGAG27588_00</t>
  </si>
  <si>
    <t>Erma reka</t>
  </si>
  <si>
    <t>BGAG29035_00</t>
  </si>
  <si>
    <t>Zheglartsi</t>
  </si>
  <si>
    <t>BGAG29101_00</t>
  </si>
  <si>
    <t>Zhelezino</t>
  </si>
  <si>
    <t>BGAG29115_00</t>
  </si>
  <si>
    <t>Zhelezna</t>
  </si>
  <si>
    <t>BGAG29146_00</t>
  </si>
  <si>
    <t>Zheleznica</t>
  </si>
  <si>
    <t>BGAG29283_00</t>
  </si>
  <si>
    <t>Zheravna</t>
  </si>
  <si>
    <t>BGAG29338_00</t>
  </si>
  <si>
    <t>Zhivkovo</t>
  </si>
  <si>
    <t>BGAG29427_00</t>
  </si>
  <si>
    <t>BGAG29502_00</t>
  </si>
  <si>
    <t>Zhrebovo</t>
  </si>
  <si>
    <t>BGAG29550_00</t>
  </si>
  <si>
    <t>Zhylti briag</t>
  </si>
  <si>
    <t>BGAG29605_00</t>
  </si>
  <si>
    <t>Zhyltusha</t>
  </si>
  <si>
    <t>BGAG30034_00</t>
  </si>
  <si>
    <t>Zabyrdo</t>
  </si>
  <si>
    <t>BGAG30483_00</t>
  </si>
  <si>
    <t>Zvedets</t>
  </si>
  <si>
    <t>BGAG30510_00</t>
  </si>
  <si>
    <t>Zverino</t>
  </si>
  <si>
    <t>BGAG30572_00</t>
  </si>
  <si>
    <t>Zvanichevo</t>
  </si>
  <si>
    <t>BGAG30658_00</t>
  </si>
  <si>
    <t>Zdravec</t>
  </si>
  <si>
    <t>BGAG30702_00</t>
  </si>
  <si>
    <t>Zelendol</t>
  </si>
  <si>
    <t>BGAG30778_00</t>
  </si>
  <si>
    <t>Zemen</t>
  </si>
  <si>
    <t>BGAG30884_00</t>
  </si>
  <si>
    <t>Zimnitsa</t>
  </si>
  <si>
    <t>BGAG30898_00</t>
  </si>
  <si>
    <t>BGAG30908_00</t>
  </si>
  <si>
    <t>Zimovina</t>
  </si>
  <si>
    <t>BGAG31156_00</t>
  </si>
  <si>
    <t>Zlato pole</t>
  </si>
  <si>
    <t>BGAG31259_00</t>
  </si>
  <si>
    <t>Zmeica</t>
  </si>
  <si>
    <t>BGAG31396_00</t>
  </si>
  <si>
    <t>Zarnevo</t>
  </si>
  <si>
    <t>BGAG32278_00</t>
  </si>
  <si>
    <t>Ignatievo</t>
  </si>
  <si>
    <t>BGAG32603_00</t>
  </si>
  <si>
    <t>Smolevo</t>
  </si>
  <si>
    <t>BGAG32648_00</t>
  </si>
  <si>
    <t>Ilinden</t>
  </si>
  <si>
    <t>BGAG32665_00</t>
  </si>
  <si>
    <t>Ilindenci</t>
  </si>
  <si>
    <t>BGAG32826_00</t>
  </si>
  <si>
    <t>Iskra</t>
  </si>
  <si>
    <t>BGAG32839_00</t>
  </si>
  <si>
    <t>BGAG32888_00</t>
  </si>
  <si>
    <t>Isperihovo</t>
  </si>
  <si>
    <t>BGAG35028_00</t>
  </si>
  <si>
    <t>Kabile</t>
  </si>
  <si>
    <t>BGAG35290_00</t>
  </si>
  <si>
    <t>Kaleytsa</t>
  </si>
  <si>
    <t>BGAG35609_00</t>
  </si>
  <si>
    <t>Kalchevo</t>
  </si>
  <si>
    <t>BGAG35643_00</t>
  </si>
  <si>
    <t>Kamburovo</t>
  </si>
  <si>
    <t>BGAG35657_00</t>
  </si>
  <si>
    <t>Kamen</t>
  </si>
  <si>
    <t>BGAG36021_00</t>
  </si>
  <si>
    <t>Kandilka</t>
  </si>
  <si>
    <t>BGAG36079_00</t>
  </si>
  <si>
    <t>Kaolinovo</t>
  </si>
  <si>
    <t>BGAG36124_00</t>
  </si>
  <si>
    <t>Kapitan Dimitrievo</t>
  </si>
  <si>
    <t>BGAG36186_00</t>
  </si>
  <si>
    <t>Karavelovo</t>
  </si>
  <si>
    <t>BGAG36227_00</t>
  </si>
  <si>
    <t>Karageorgievo</t>
  </si>
  <si>
    <t>BGAG36230_00</t>
  </si>
  <si>
    <t>Karadzhalovo</t>
  </si>
  <si>
    <t>BGAG36422_00</t>
  </si>
  <si>
    <t>Karapoltsi</t>
  </si>
  <si>
    <t>BGAG36573_00</t>
  </si>
  <si>
    <t>Kasnakovo</t>
  </si>
  <si>
    <t>BGAG36693_00</t>
  </si>
  <si>
    <t>Katunci</t>
  </si>
  <si>
    <t>BGAG36779_00</t>
  </si>
  <si>
    <t>Kermen</t>
  </si>
  <si>
    <t>BGAG36782_00</t>
  </si>
  <si>
    <t>Kesarevo</t>
  </si>
  <si>
    <t>BGAG36796_00</t>
  </si>
  <si>
    <t>Kesten</t>
  </si>
  <si>
    <t>BGAG36868_00</t>
  </si>
  <si>
    <t>Kipra</t>
  </si>
  <si>
    <t>BGAG36926_00</t>
  </si>
  <si>
    <t>Kirkovo</t>
  </si>
  <si>
    <t>BGAG37232_00</t>
  </si>
  <si>
    <t>Kliment</t>
  </si>
  <si>
    <t>BGAG37277_00</t>
  </si>
  <si>
    <t>Klisura</t>
  </si>
  <si>
    <t>BGAG37349_00</t>
  </si>
  <si>
    <t>Kliuch</t>
  </si>
  <si>
    <t>BGAG37472_00</t>
  </si>
  <si>
    <t>Kovachevica</t>
  </si>
  <si>
    <t>BGAG37513_00</t>
  </si>
  <si>
    <t>Kovachevtsi</t>
  </si>
  <si>
    <t>BGAG37592_00</t>
  </si>
  <si>
    <t>Kozhari</t>
  </si>
  <si>
    <t>BGAG37914_00</t>
  </si>
  <si>
    <t>Kokalyane</t>
  </si>
  <si>
    <t>BGAG37989_00</t>
  </si>
  <si>
    <t>Kolarovo</t>
  </si>
  <si>
    <t>BGAG38176_00</t>
  </si>
  <si>
    <t>Komuniga</t>
  </si>
  <si>
    <t>BGAG38220_00</t>
  </si>
  <si>
    <t>Konarsko</t>
  </si>
  <si>
    <t>BGAG38337_00</t>
  </si>
  <si>
    <t>Konstantin</t>
  </si>
  <si>
    <t>BGAG38385_00</t>
  </si>
  <si>
    <t>Konush</t>
  </si>
  <si>
    <t>BGAG38532_00</t>
  </si>
  <si>
    <t>Koprivlen</t>
  </si>
  <si>
    <t>BGAG38666_00</t>
  </si>
  <si>
    <t>Kornica</t>
  </si>
  <si>
    <t>BGAG38683_00</t>
  </si>
  <si>
    <t>Korten</t>
  </si>
  <si>
    <t>BGAG39150_00</t>
  </si>
  <si>
    <t>Kosharevo</t>
  </si>
  <si>
    <t>BGAG39325_00</t>
  </si>
  <si>
    <t>Krajni dol</t>
  </si>
  <si>
    <t>BGAG39339_00</t>
  </si>
  <si>
    <t>Kraynitsi</t>
  </si>
  <si>
    <t>BGAG39387_00</t>
  </si>
  <si>
    <t>Kralev dol</t>
  </si>
  <si>
    <t>BGAG39614_00</t>
  </si>
  <si>
    <t>Kremen</t>
  </si>
  <si>
    <t>BGAG39668_00</t>
  </si>
  <si>
    <t>Krepost</t>
  </si>
  <si>
    <t>BGAG39726_00</t>
  </si>
  <si>
    <t>Kribul</t>
  </si>
  <si>
    <t>BGAG39966_00</t>
  </si>
  <si>
    <t>Krum</t>
  </si>
  <si>
    <t>BGAG40097_00</t>
  </si>
  <si>
    <t>Krushari</t>
  </si>
  <si>
    <t>BGAG40138_00</t>
  </si>
  <si>
    <t>Krushevo</t>
  </si>
  <si>
    <t>BGAG40200_00</t>
  </si>
  <si>
    <t>Krushovitsa</t>
  </si>
  <si>
    <t>BGAG40213_00</t>
  </si>
  <si>
    <t>BGAG40484_00</t>
  </si>
  <si>
    <t>Kukorevo</t>
  </si>
  <si>
    <t>BGAG40539_00</t>
  </si>
  <si>
    <t>Kulata</t>
  </si>
  <si>
    <t>BGAG40868_00</t>
  </si>
  <si>
    <t>Kynchevo</t>
  </si>
  <si>
    <t>BGAG40912_00</t>
  </si>
  <si>
    <t>Kyrnalovo</t>
  </si>
  <si>
    <t>BGAG41006_00</t>
  </si>
  <si>
    <t>Kysak</t>
  </si>
  <si>
    <t>BGAG41188_00</t>
  </si>
  <si>
    <t>Konyovets</t>
  </si>
  <si>
    <t>BGAG43517_00</t>
  </si>
  <si>
    <t>Lehchevo</t>
  </si>
  <si>
    <t>BGAG43606_00</t>
  </si>
  <si>
    <t>Leshten</t>
  </si>
  <si>
    <t>BGAG43668_00</t>
  </si>
  <si>
    <t>Lilekovo</t>
  </si>
  <si>
    <t>BGAG43904_00</t>
  </si>
  <si>
    <t>Litakovo</t>
  </si>
  <si>
    <t>BGAG44077_00</t>
  </si>
  <si>
    <t>BGAG44241_00</t>
  </si>
  <si>
    <t>Lomets</t>
  </si>
  <si>
    <t>BGAG44402_00</t>
  </si>
  <si>
    <t>Banite</t>
  </si>
  <si>
    <t>BGAG44416_00</t>
  </si>
  <si>
    <t>Lyzhnica</t>
  </si>
  <si>
    <t>BGAG44464_00</t>
  </si>
  <si>
    <t>Lyki</t>
  </si>
  <si>
    <t>BGAG44642_00</t>
  </si>
  <si>
    <t>Liubcha</t>
  </si>
  <si>
    <t>BGAG44690_00</t>
  </si>
  <si>
    <t>Lyulyakovo</t>
  </si>
  <si>
    <t>BGAG44803_00</t>
  </si>
  <si>
    <t>Liaskovec</t>
  </si>
  <si>
    <t>BGAG44820_00</t>
  </si>
  <si>
    <t>Liaskovo</t>
  </si>
  <si>
    <t>BGAG44848_00</t>
  </si>
  <si>
    <t>BGAG46125_00</t>
  </si>
  <si>
    <t>Maysko</t>
  </si>
  <si>
    <t>BGAG46286_00</t>
  </si>
  <si>
    <t>Malevo</t>
  </si>
  <si>
    <t>BGAG46810_00</t>
  </si>
  <si>
    <t>Malorad</t>
  </si>
  <si>
    <t>BGAG46872_00</t>
  </si>
  <si>
    <t>Malyk devisil</t>
  </si>
  <si>
    <t>BGAG46899_00</t>
  </si>
  <si>
    <t>Malyk izvor</t>
  </si>
  <si>
    <t>BGAG47069_00</t>
  </si>
  <si>
    <t>Mandrica</t>
  </si>
  <si>
    <t>BGAG47101_00</t>
  </si>
  <si>
    <t>Manolovo</t>
  </si>
  <si>
    <t>BGAG47189_00</t>
  </si>
  <si>
    <t>Marikostinovo</t>
  </si>
  <si>
    <t>BGAG47202_00</t>
  </si>
  <si>
    <t>Marinka</t>
  </si>
  <si>
    <t>BGAG47353_00</t>
  </si>
  <si>
    <t>Martinovo</t>
  </si>
  <si>
    <t>BGAG47408_00</t>
  </si>
  <si>
    <t>Marchevo</t>
  </si>
  <si>
    <t>BGAG47559_00</t>
  </si>
  <si>
    <t>Medeni poliani</t>
  </si>
  <si>
    <t>BGAG47593_00</t>
  </si>
  <si>
    <t>Medkovets</t>
  </si>
  <si>
    <t>BGAG47620_00</t>
  </si>
  <si>
    <t>Medovets</t>
  </si>
  <si>
    <t>BGAG47754_00</t>
  </si>
  <si>
    <t>Melnik</t>
  </si>
  <si>
    <t>BGAG47812_00</t>
  </si>
  <si>
    <t>Menenkiovo</t>
  </si>
  <si>
    <t>BGAG47843_00</t>
  </si>
  <si>
    <t>Merichleri</t>
  </si>
  <si>
    <t>BGAG47857_00</t>
  </si>
  <si>
    <t>Mesta</t>
  </si>
  <si>
    <t>BGAG48204_00</t>
  </si>
  <si>
    <t>Milkovitsa</t>
  </si>
  <si>
    <t>BGAG48324_00</t>
  </si>
  <si>
    <t>Mirkovo</t>
  </si>
  <si>
    <t>BGAG48369_00</t>
  </si>
  <si>
    <t>Mirovo</t>
  </si>
  <si>
    <t>BGAG48461_00</t>
  </si>
  <si>
    <t>Mitovska</t>
  </si>
  <si>
    <t>BGAG48475_00</t>
  </si>
  <si>
    <t>Mitrovtsi</t>
  </si>
  <si>
    <t>BGAG48547_00</t>
  </si>
  <si>
    <t>Mihalkovo</t>
  </si>
  <si>
    <t>BGAG48578_00</t>
  </si>
  <si>
    <t>Mihnevo</t>
  </si>
  <si>
    <t>BGAG48622_00</t>
  </si>
  <si>
    <t>Mishevsko</t>
  </si>
  <si>
    <t>BGAG48756_00</t>
  </si>
  <si>
    <t>Mlechino</t>
  </si>
  <si>
    <t>BGAG48876_00</t>
  </si>
  <si>
    <t>Mokrishte</t>
  </si>
  <si>
    <t>BGAG48903_00</t>
  </si>
  <si>
    <t>Momina Klisura</t>
  </si>
  <si>
    <t>BGAG49014_00</t>
  </si>
  <si>
    <t>Momchilovci</t>
  </si>
  <si>
    <t>BGAG49076_00</t>
  </si>
  <si>
    <t>Gorno Cherkovishte</t>
  </si>
  <si>
    <t>BGAG49206_00</t>
  </si>
  <si>
    <t>Mramor</t>
  </si>
  <si>
    <t>BGAG49309_00</t>
  </si>
  <si>
    <t>Muldava</t>
  </si>
  <si>
    <t>BGAG49312_00</t>
  </si>
  <si>
    <t>Rupite</t>
  </si>
  <si>
    <t>BGAG49360_00</t>
  </si>
  <si>
    <t>Mursalevo</t>
  </si>
  <si>
    <t>BGAG49388_00</t>
  </si>
  <si>
    <t>Musachevo</t>
  </si>
  <si>
    <t>BGAG49450_00</t>
  </si>
  <si>
    <t>Muhovo</t>
  </si>
  <si>
    <t>BGAG49504_00</t>
  </si>
  <si>
    <t>Myglishta</t>
  </si>
  <si>
    <t>BGAG49518_00</t>
  </si>
  <si>
    <t>Madrevo</t>
  </si>
  <si>
    <t>BGAG49535_00</t>
  </si>
  <si>
    <t>Mydrec</t>
  </si>
  <si>
    <t>BGAG51127_00</t>
  </si>
  <si>
    <t>Narechenski bani</t>
  </si>
  <si>
    <t>BGAG51860_00</t>
  </si>
  <si>
    <t>Nova Lovcha</t>
  </si>
  <si>
    <t>BGAG51888_00</t>
  </si>
  <si>
    <t>Nova Mahala</t>
  </si>
  <si>
    <t>BGAG51946_00</t>
  </si>
  <si>
    <t>Novachene</t>
  </si>
  <si>
    <t>BGAG51956_00</t>
  </si>
  <si>
    <t>Nova Cherna</t>
  </si>
  <si>
    <t>BGAG52074_00</t>
  </si>
  <si>
    <t>Novo Delchevo</t>
  </si>
  <si>
    <t>BGAG52101_00</t>
  </si>
  <si>
    <t>Novo Leski</t>
  </si>
  <si>
    <t>BGAG52324_00</t>
  </si>
  <si>
    <t>Noevci</t>
  </si>
  <si>
    <t>BGAG53059_00</t>
  </si>
  <si>
    <t>Obidim</t>
  </si>
  <si>
    <t>BGAG53062_00</t>
  </si>
  <si>
    <t>Obitel</t>
  </si>
  <si>
    <t>BGAG53089_00</t>
  </si>
  <si>
    <t>Obnova</t>
  </si>
  <si>
    <t>BGAG53103_00</t>
  </si>
  <si>
    <t>Oborishte</t>
  </si>
  <si>
    <t>BGAG53134_00</t>
  </si>
  <si>
    <t>Obruchishte</t>
  </si>
  <si>
    <t>BGAG53179_00</t>
  </si>
  <si>
    <t>Ovoshtnik</t>
  </si>
  <si>
    <t>BGAG53196_00</t>
  </si>
  <si>
    <t>Ovcha mogila</t>
  </si>
  <si>
    <t>BGAG53254_00</t>
  </si>
  <si>
    <t>Ovcharci</t>
  </si>
  <si>
    <t>BGAG53326_00</t>
  </si>
  <si>
    <t>Ognianovo</t>
  </si>
  <si>
    <t>BGAG53669_00</t>
  </si>
  <si>
    <t>Orehovo</t>
  </si>
  <si>
    <t>BGAG53672_00</t>
  </si>
  <si>
    <t>Oresh</t>
  </si>
  <si>
    <t>BGAG53727_00</t>
  </si>
  <si>
    <t>Oreshe</t>
  </si>
  <si>
    <t>BGAG53850_00</t>
  </si>
  <si>
    <t>Orizovo</t>
  </si>
  <si>
    <t>BGAG53953_00</t>
  </si>
  <si>
    <t>Orlyak</t>
  </si>
  <si>
    <t>BGAG54136_00</t>
  </si>
  <si>
    <t>Osenovo</t>
  </si>
  <si>
    <t>BGAG54153_00</t>
  </si>
  <si>
    <t>Osetenovo</t>
  </si>
  <si>
    <t>BGAG54184_00</t>
  </si>
  <si>
    <t>Osikovo</t>
  </si>
  <si>
    <t>BGAG54225_00</t>
  </si>
  <si>
    <t>Osina</t>
  </si>
  <si>
    <t>BGAG54273_00</t>
  </si>
  <si>
    <t>Osmar</t>
  </si>
  <si>
    <t>BGAG54376_00</t>
  </si>
  <si>
    <t>Ostrica</t>
  </si>
  <si>
    <t>BGAG54386_00</t>
  </si>
  <si>
    <t>Ostrov</t>
  </si>
  <si>
    <t>BGAG55035_00</t>
  </si>
  <si>
    <t>Pavelsko</t>
  </si>
  <si>
    <t>BGAG55083_00</t>
  </si>
  <si>
    <t>Padala</t>
  </si>
  <si>
    <t>BGAG55107_00</t>
  </si>
  <si>
    <t>Padesh</t>
  </si>
  <si>
    <t>BGAG55124_00</t>
  </si>
  <si>
    <t>Padina</t>
  </si>
  <si>
    <t>BGAG55230_00</t>
  </si>
  <si>
    <t>Palatovo</t>
  </si>
  <si>
    <t>BGAG55292_00</t>
  </si>
  <si>
    <t>Pamukchii</t>
  </si>
  <si>
    <t>BGAG55467_00</t>
  </si>
  <si>
    <t>Paril</t>
  </si>
  <si>
    <t>BGAG55539_00</t>
  </si>
  <si>
    <t>Pastra</t>
  </si>
  <si>
    <t>BGAG55590_00</t>
  </si>
  <si>
    <t>Patriarh Evtimovo</t>
  </si>
  <si>
    <t>BGAG55748_00</t>
  </si>
  <si>
    <t>Plevun</t>
  </si>
  <si>
    <t>BGAG56037_00</t>
  </si>
  <si>
    <t>Petko Slaveykov</t>
  </si>
  <si>
    <t>BGAG56109_00</t>
  </si>
  <si>
    <t>Petrelik</t>
  </si>
  <si>
    <t>BGAG56174_00</t>
  </si>
  <si>
    <t>Petrovo</t>
  </si>
  <si>
    <t>BGAG56349_00</t>
  </si>
  <si>
    <t>Piperevo</t>
  </si>
  <si>
    <t>BGAG56397_00</t>
  </si>
  <si>
    <t>Pirgovo</t>
  </si>
  <si>
    <t>BGAG56647_00</t>
  </si>
  <si>
    <t>Planinitsa</t>
  </si>
  <si>
    <t>BGAG56719_00</t>
  </si>
  <si>
    <t>Plachkovtsi</t>
  </si>
  <si>
    <t>BGAG56740_00</t>
  </si>
  <si>
    <t>Pletena</t>
  </si>
  <si>
    <t>BGAG56770_00</t>
  </si>
  <si>
    <t>Pliska</t>
  </si>
  <si>
    <t>BGAG56839_00</t>
  </si>
  <si>
    <t>Ploski</t>
  </si>
  <si>
    <t>BGAG57145_00</t>
  </si>
  <si>
    <t>Pokrovan</t>
  </si>
  <si>
    <t>BGAG57159_00</t>
  </si>
  <si>
    <t>Pokrovnik</t>
  </si>
  <si>
    <t>BGAG57162_00</t>
  </si>
  <si>
    <t>Polena</t>
  </si>
  <si>
    <t>BGAG57176_00</t>
  </si>
  <si>
    <t>Polenica</t>
  </si>
  <si>
    <t>BGAG57203_00</t>
  </si>
  <si>
    <t>Poleto</t>
  </si>
  <si>
    <t>BGAG57217_00</t>
  </si>
  <si>
    <t>Polikraishte</t>
  </si>
  <si>
    <t>BGAG57368_00</t>
  </si>
  <si>
    <t>Polsko Kosovo</t>
  </si>
  <si>
    <t>BGAG57580_00</t>
  </si>
  <si>
    <t>Popintsi</t>
  </si>
  <si>
    <t>BGAG57594_00</t>
  </si>
  <si>
    <t>Popitsa</t>
  </si>
  <si>
    <t>BGAG57618_00</t>
  </si>
  <si>
    <t>Popovec</t>
  </si>
  <si>
    <t>BGAG57769_00</t>
  </si>
  <si>
    <t>Popsko</t>
  </si>
  <si>
    <t>BGAG57772_00</t>
  </si>
  <si>
    <t>Pordim</t>
  </si>
  <si>
    <t>BGAG57830_00</t>
  </si>
  <si>
    <t>Porominovo</t>
  </si>
  <si>
    <t>BGAG58089_00</t>
  </si>
  <si>
    <t>Pravoslaven</t>
  </si>
  <si>
    <t>BGAG58387_00</t>
  </si>
  <si>
    <t>Pripek</t>
  </si>
  <si>
    <t>BGAG58390_00</t>
  </si>
  <si>
    <t>General Todorov</t>
  </si>
  <si>
    <t>BGAG58485_00</t>
  </si>
  <si>
    <t>Pristoe</t>
  </si>
  <si>
    <t>BGAG58517_00</t>
  </si>
  <si>
    <t>Progled</t>
  </si>
  <si>
    <t>BGAG58548_00</t>
  </si>
  <si>
    <t>Prodanovtsi</t>
  </si>
  <si>
    <t>BGAG58829_00</t>
  </si>
  <si>
    <t>Pchelarovo</t>
  </si>
  <si>
    <t>BGAG58863_00</t>
  </si>
  <si>
    <t>Pchelin</t>
  </si>
  <si>
    <t>BGAG58921_00</t>
  </si>
  <si>
    <t>Pchelnik</t>
  </si>
  <si>
    <t>BGAG59224_00</t>
  </si>
  <si>
    <t>Pobit kamyk</t>
  </si>
  <si>
    <t>BGAG59330_00</t>
  </si>
  <si>
    <t>Palatnik</t>
  </si>
  <si>
    <t>BGAG59358_00</t>
  </si>
  <si>
    <t>Panichishte</t>
  </si>
  <si>
    <t>BGAG59361_00</t>
  </si>
  <si>
    <t>Progres</t>
  </si>
  <si>
    <t>BGAG59375_00</t>
  </si>
  <si>
    <t>Panagiurski kolonii</t>
  </si>
  <si>
    <t>BGAG61011_00</t>
  </si>
  <si>
    <t>Rabisha</t>
  </si>
  <si>
    <t>BGAG61042_00</t>
  </si>
  <si>
    <t>Ravadinovo</t>
  </si>
  <si>
    <t>BGAG61176_00</t>
  </si>
  <si>
    <t>Ravnishta</t>
  </si>
  <si>
    <t>BGAG61220_00</t>
  </si>
  <si>
    <t>Ravnogor</t>
  </si>
  <si>
    <t>BGAG61248_00</t>
  </si>
  <si>
    <t>Ravno pole</t>
  </si>
  <si>
    <t>BGAG61368_00</t>
  </si>
  <si>
    <t>Radievo</t>
  </si>
  <si>
    <t>BGAG61371_00</t>
  </si>
  <si>
    <t>Radilovo</t>
  </si>
  <si>
    <t>BGAG62089_00</t>
  </si>
  <si>
    <t>BGAG62195_00</t>
  </si>
  <si>
    <t>Rani list</t>
  </si>
  <si>
    <t>BGAG62445_00</t>
  </si>
  <si>
    <t>Rezbarci</t>
  </si>
  <si>
    <t>BGAG62517_00</t>
  </si>
  <si>
    <t>Resen</t>
  </si>
  <si>
    <t>BGAG62520_00</t>
  </si>
  <si>
    <t>Resilovo</t>
  </si>
  <si>
    <t>BGAG62685_00</t>
  </si>
  <si>
    <t>Rilski manastir</t>
  </si>
  <si>
    <t>BGAG62699_00</t>
  </si>
  <si>
    <t>Rilci</t>
  </si>
  <si>
    <t>BGAG62846_00</t>
  </si>
  <si>
    <t>Rogozche</t>
  </si>
  <si>
    <t>BGAG62921_00</t>
  </si>
  <si>
    <t>Roza</t>
  </si>
  <si>
    <t>BGAG62973_00</t>
  </si>
  <si>
    <t>Rozovo</t>
  </si>
  <si>
    <t>BGAG62983_00</t>
  </si>
  <si>
    <t>BGAG63015_00</t>
  </si>
  <si>
    <t>Atia</t>
  </si>
  <si>
    <t>BGAG63375_00</t>
  </si>
  <si>
    <t>Rupcha</t>
  </si>
  <si>
    <t>BGAG63570_00</t>
  </si>
  <si>
    <t>Ryzhena</t>
  </si>
  <si>
    <t>BGAG63668_00</t>
  </si>
  <si>
    <t>Ryahovo</t>
  </si>
  <si>
    <t>BGAG65070_00</t>
  </si>
  <si>
    <t>Sadovets</t>
  </si>
  <si>
    <t>BGAG65200_00</t>
  </si>
  <si>
    <t>Samovodene</t>
  </si>
  <si>
    <t>BGAG65231_02</t>
  </si>
  <si>
    <t>k.k.Borovetz - Olimp</t>
  </si>
  <si>
    <t>BGAG65231_03</t>
  </si>
  <si>
    <t>k.k Borovetz - Yaitzeto</t>
  </si>
  <si>
    <t>BGAG65245_00</t>
  </si>
  <si>
    <t>Samoranovo</t>
  </si>
  <si>
    <t>BGAG65276_00</t>
  </si>
  <si>
    <t>Samuil</t>
  </si>
  <si>
    <t>BGAG65293_00</t>
  </si>
  <si>
    <t>BGAG65379_00</t>
  </si>
  <si>
    <t>Saparevo</t>
  </si>
  <si>
    <t>BGAG65440_00</t>
  </si>
  <si>
    <t>Satovcha</t>
  </si>
  <si>
    <t>BGAG65499_00</t>
  </si>
  <si>
    <t>Sborishte</t>
  </si>
  <si>
    <t>BGAG65534_00</t>
  </si>
  <si>
    <t>Sveta Petka</t>
  </si>
  <si>
    <t>BGAG65629_00</t>
  </si>
  <si>
    <t>Svetoslav</t>
  </si>
  <si>
    <t>BGAG65704_00</t>
  </si>
  <si>
    <t>Svirachi</t>
  </si>
  <si>
    <t>BGAG65886_00</t>
  </si>
  <si>
    <t>Sevar</t>
  </si>
  <si>
    <t>BGAG66130_00</t>
  </si>
  <si>
    <t>Selcha</t>
  </si>
  <si>
    <t>BGAG66202_00</t>
  </si>
  <si>
    <t>Semchinovo</t>
  </si>
  <si>
    <t>BGAG66319_00</t>
  </si>
  <si>
    <t>Sestrimo</t>
  </si>
  <si>
    <t>BGAG66411_00</t>
  </si>
  <si>
    <t>Silen</t>
  </si>
  <si>
    <t>BGAG66559_00</t>
  </si>
  <si>
    <t>Sinitovo</t>
  </si>
  <si>
    <t>BGAG66665_00</t>
  </si>
  <si>
    <t>Sitovo</t>
  </si>
  <si>
    <t>BGAG66785_00</t>
  </si>
  <si>
    <t>Sklave</t>
  </si>
  <si>
    <t>BGAG66812_00</t>
  </si>
  <si>
    <t>Skobelevo</t>
  </si>
  <si>
    <t>BGAG66831_00</t>
  </si>
  <si>
    <t>BGAG66860_00</t>
  </si>
  <si>
    <t>Skravena</t>
  </si>
  <si>
    <t>BGAG66874_00</t>
  </si>
  <si>
    <t>Skrebatno</t>
  </si>
  <si>
    <t>BGAG66901_00</t>
  </si>
  <si>
    <t>Skryt</t>
  </si>
  <si>
    <t>BGAG66932_00</t>
  </si>
  <si>
    <t>Slaveevo</t>
  </si>
  <si>
    <t>BGAG67252_00</t>
  </si>
  <si>
    <t>Slatino</t>
  </si>
  <si>
    <t>BGAG67270_00</t>
  </si>
  <si>
    <t>Slashten</t>
  </si>
  <si>
    <t>BGAG67297_00</t>
  </si>
  <si>
    <t>Slivarka</t>
  </si>
  <si>
    <t>BGAG67369_00</t>
  </si>
  <si>
    <t>Slivnica</t>
  </si>
  <si>
    <t>BGAG67461_00</t>
  </si>
  <si>
    <t>Slokoshtica</t>
  </si>
  <si>
    <t>BGAG67547_00</t>
  </si>
  <si>
    <t>Smilian</t>
  </si>
  <si>
    <t>BGAG67882_00</t>
  </si>
  <si>
    <t>Novo Sokolino</t>
  </si>
  <si>
    <t>BGAG68179_00</t>
  </si>
  <si>
    <t>Spanchevtsi</t>
  </si>
  <si>
    <t>BGAG68299_00</t>
  </si>
  <si>
    <t>Srebarna</t>
  </si>
  <si>
    <t>BGAG68451_00</t>
  </si>
  <si>
    <t>Srednogorci</t>
  </si>
  <si>
    <t>BGAG68607_00</t>
  </si>
  <si>
    <t>Stavertsi</t>
  </si>
  <si>
    <t>BGAG68669_00</t>
  </si>
  <si>
    <t>Stalevo</t>
  </si>
  <si>
    <t>BGAG68727_00</t>
  </si>
  <si>
    <t>BGAG68998_01</t>
  </si>
  <si>
    <t>k.k.Kamchiya</t>
  </si>
  <si>
    <t>BGAG69146_00</t>
  </si>
  <si>
    <t>Stevrek</t>
  </si>
  <si>
    <t>BGAG69208_00</t>
  </si>
  <si>
    <t>Stefan Karadzhovo</t>
  </si>
  <si>
    <t>BGAG69261_00</t>
  </si>
  <si>
    <t>Stob</t>
  </si>
  <si>
    <t>BGAG69448_00</t>
  </si>
  <si>
    <t>Stolnik</t>
  </si>
  <si>
    <t>BGAG69465_00</t>
  </si>
  <si>
    <t>Stomanovo</t>
  </si>
  <si>
    <t>BGAG69688_00</t>
  </si>
  <si>
    <t>Strandzhevo</t>
  </si>
  <si>
    <t>BGAG69691_00</t>
  </si>
  <si>
    <t>Stransko</t>
  </si>
  <si>
    <t>BGAG69874_00</t>
  </si>
  <si>
    <t>Stroevo</t>
  </si>
  <si>
    <t>BGAG69969_00</t>
  </si>
  <si>
    <t>Strumiani</t>
  </si>
  <si>
    <t>BGAG70038_00</t>
  </si>
  <si>
    <t>Studena</t>
  </si>
  <si>
    <t>BGAG70295_00</t>
  </si>
  <si>
    <t>Suhindol</t>
  </si>
  <si>
    <t>BGAG70408_00</t>
  </si>
  <si>
    <t>Sushitsa</t>
  </si>
  <si>
    <t>BGAG70500_00</t>
  </si>
  <si>
    <t>Staro selo</t>
  </si>
  <si>
    <t>BGAG70514_00</t>
  </si>
  <si>
    <t>BGAG70860_00</t>
  </si>
  <si>
    <t>Strazhets</t>
  </si>
  <si>
    <t>BGAG72240_00</t>
  </si>
  <si>
    <t>Tenevo</t>
  </si>
  <si>
    <t>BGAG72268_00</t>
  </si>
  <si>
    <t>Teplen</t>
  </si>
  <si>
    <t>BGAG72309_00</t>
  </si>
  <si>
    <t>Terziysko</t>
  </si>
  <si>
    <t>BGAG72357_00</t>
  </si>
  <si>
    <t>Tetovo</t>
  </si>
  <si>
    <t>BGAG72374_00</t>
  </si>
  <si>
    <t>Teshovo</t>
  </si>
  <si>
    <t>BGAG72401_00</t>
  </si>
  <si>
    <t>Timarevo</t>
  </si>
  <si>
    <t>BGAG72480_00</t>
  </si>
  <si>
    <t>Ticha</t>
  </si>
  <si>
    <t>BGAG72610_00</t>
  </si>
  <si>
    <t>Tokachka</t>
  </si>
  <si>
    <t>BGAG72709_00</t>
  </si>
  <si>
    <t>Topoli</t>
  </si>
  <si>
    <t>BGAG72744_00</t>
  </si>
  <si>
    <t>Topolnica</t>
  </si>
  <si>
    <t>BGAG73105_00</t>
  </si>
  <si>
    <t>Trigrad</t>
  </si>
  <si>
    <t>BGAG73170_00</t>
  </si>
  <si>
    <t>Troitsa</t>
  </si>
  <si>
    <t>BGAG73287_00</t>
  </si>
  <si>
    <t>Tranak</t>
  </si>
  <si>
    <t>BGAG73519_00</t>
  </si>
  <si>
    <t>Tuhovishta</t>
  </si>
  <si>
    <t>BGAG73540_00</t>
  </si>
  <si>
    <t>Tyzha</t>
  </si>
  <si>
    <t>BGAG73571_00</t>
  </si>
  <si>
    <t>Tankovo</t>
  </si>
  <si>
    <t>BGAG73585_00</t>
  </si>
  <si>
    <t>Tynkovo</t>
  </si>
  <si>
    <t>BGAG73688_00</t>
  </si>
  <si>
    <t>Tyrnicheni</t>
  </si>
  <si>
    <t>BGAG75085_00</t>
  </si>
  <si>
    <t>Uzundzhovo</t>
  </si>
  <si>
    <t>BGAG75201_00</t>
  </si>
  <si>
    <t>Ustren</t>
  </si>
  <si>
    <t>BGAG76087_00</t>
  </si>
  <si>
    <t>BGAG76090_00</t>
  </si>
  <si>
    <t>Filipovo</t>
  </si>
  <si>
    <t>BGAG76159_00</t>
  </si>
  <si>
    <t>Fotinovo</t>
  </si>
  <si>
    <t>BGAG76162_00</t>
  </si>
  <si>
    <t>BGAG76203_00</t>
  </si>
  <si>
    <t>Fyrgovo</t>
  </si>
  <si>
    <t>BGAG77027_00</t>
  </si>
  <si>
    <t>Hadzhidimitrovo</t>
  </si>
  <si>
    <t>BGAG77102_00</t>
  </si>
  <si>
    <t>Hayredin</t>
  </si>
  <si>
    <t>BGAG77219_00</t>
  </si>
  <si>
    <t>Hvojna</t>
  </si>
  <si>
    <t>BGAG77222_00</t>
  </si>
  <si>
    <t>Hvostiane</t>
  </si>
  <si>
    <t>BGAG77462_00</t>
  </si>
  <si>
    <t>Hristo Danovo</t>
  </si>
  <si>
    <t>BGAG77476_00</t>
  </si>
  <si>
    <t>Hrishteni</t>
  </si>
  <si>
    <t>BGAG77520_00</t>
  </si>
  <si>
    <t>Huhla</t>
  </si>
  <si>
    <t>BGAG77596_00</t>
  </si>
  <si>
    <t>Gorno Kraishte</t>
  </si>
  <si>
    <t>BGAG78094_00</t>
  </si>
  <si>
    <t>Tsareva poliana</t>
  </si>
  <si>
    <t>BGAG78210_00</t>
  </si>
  <si>
    <t>Han Krum</t>
  </si>
  <si>
    <t>BGAG78361_00</t>
  </si>
  <si>
    <t>Tsenovo</t>
  </si>
  <si>
    <t>BGAG78567_00</t>
  </si>
  <si>
    <t>Tsryncha</t>
  </si>
  <si>
    <t>BGAG80011_00</t>
  </si>
  <si>
    <t>Chavdar</t>
  </si>
  <si>
    <t>BGAG80025_00</t>
  </si>
  <si>
    <t>BGAG80090_00</t>
  </si>
  <si>
    <t>Chakalarovo</t>
  </si>
  <si>
    <t>BGAG80159_00</t>
  </si>
  <si>
    <t>Chala</t>
  </si>
  <si>
    <t>BGAG80217_00</t>
  </si>
  <si>
    <t>Chargan</t>
  </si>
  <si>
    <t>BGAG80323_00</t>
  </si>
  <si>
    <t>Chelopech</t>
  </si>
  <si>
    <t>BGAG80437_00</t>
  </si>
  <si>
    <t>Cherven</t>
  </si>
  <si>
    <t>BGAG80491_00</t>
  </si>
  <si>
    <t>Cherven breg</t>
  </si>
  <si>
    <t>BGAG80532_00</t>
  </si>
  <si>
    <t>Cherganovo</t>
  </si>
  <si>
    <t>BGAG80793_00</t>
  </si>
  <si>
    <t>Cherna gora</t>
  </si>
  <si>
    <t>BGAG80861_00</t>
  </si>
  <si>
    <t>Chernevo</t>
  </si>
  <si>
    <t>BGAG80981_00</t>
  </si>
  <si>
    <t>Cherni Osam</t>
  </si>
  <si>
    <t>BGAG81013_00</t>
  </si>
  <si>
    <t>Cherniche</t>
  </si>
  <si>
    <t>BGAG81027_00</t>
  </si>
  <si>
    <t>Chernichevo</t>
  </si>
  <si>
    <t>BGAG81092_00</t>
  </si>
  <si>
    <t>BGAG81236_00</t>
  </si>
  <si>
    <t>Chernoochene</t>
  </si>
  <si>
    <t>BGAG81253_00</t>
  </si>
  <si>
    <t>Chernyovo</t>
  </si>
  <si>
    <t>BGAG81342_00</t>
  </si>
  <si>
    <t>Cheshnegirovo</t>
  </si>
  <si>
    <t>BGAG81390_00</t>
  </si>
  <si>
    <t>Chiprovtsi</t>
  </si>
  <si>
    <t>BGAG81476_00</t>
  </si>
  <si>
    <t>Chiflik</t>
  </si>
  <si>
    <t>BGAG81565_00</t>
  </si>
  <si>
    <t>Chorbadzhiysko</t>
  </si>
  <si>
    <t>BGAG81757_00</t>
  </si>
  <si>
    <t>Chuprene</t>
  </si>
  <si>
    <t>BGAG81815_00</t>
  </si>
  <si>
    <t>Churekovo</t>
  </si>
  <si>
    <t>BGAG81966_00</t>
  </si>
  <si>
    <t>Chernik</t>
  </si>
  <si>
    <t>BGAG83082_00</t>
  </si>
  <si>
    <t>Shatrovo</t>
  </si>
  <si>
    <t>BGAG83106_00</t>
  </si>
  <si>
    <t>Sheynovo</t>
  </si>
  <si>
    <t>BGAG83199_00</t>
  </si>
  <si>
    <t>Shipka</t>
  </si>
  <si>
    <t>BGAG83212_00</t>
  </si>
  <si>
    <t>Shipkovo</t>
  </si>
  <si>
    <t>BGAG86101_00</t>
  </si>
  <si>
    <t>Iurukovo</t>
  </si>
  <si>
    <t>BGAG87076_00</t>
  </si>
  <si>
    <t>Yabylkovo</t>
  </si>
  <si>
    <t>BGAG87212_00</t>
  </si>
  <si>
    <t>Yagoda</t>
  </si>
  <si>
    <t>BGAG87223_00</t>
  </si>
  <si>
    <t>Yagodina</t>
  </si>
  <si>
    <t>BGAG87299_00</t>
  </si>
  <si>
    <t>Yakimovo</t>
  </si>
  <si>
    <t>BGAG87610_00</t>
  </si>
  <si>
    <t>Yasenkovo</t>
  </si>
  <si>
    <t>BGAG87641_00</t>
  </si>
  <si>
    <t>Yasenovo</t>
  </si>
  <si>
    <t>part of agglomeration BGAG10135_00</t>
  </si>
  <si>
    <t>part of agglomeration BGAG07079_00</t>
  </si>
  <si>
    <t>part of agglomeration BGAG68134_00</t>
  </si>
  <si>
    <t>part of agglomeration BGAG07079_05</t>
  </si>
  <si>
    <t>part of agglomeration BGAG27303_00</t>
  </si>
  <si>
    <t>part of agglomeration BGAG41112_00</t>
  </si>
  <si>
    <t>not meeting the term agglomeration</t>
  </si>
  <si>
    <t>part of agglomeration BGAG51500_00</t>
  </si>
  <si>
    <t>part of agglomeration BGAG68789_00</t>
  </si>
  <si>
    <t>part of agglomeration BGAG65231_01</t>
  </si>
  <si>
    <t>bellow 2000 p.e.</t>
  </si>
  <si>
    <t>part of agglomeration BGAG24030_00</t>
  </si>
  <si>
    <t>BGCO00093_00_01</t>
  </si>
  <si>
    <t>Kanalizacia Avren</t>
  </si>
  <si>
    <t>BGCO00182_00_01</t>
  </si>
  <si>
    <t>Kanalizacia Aksakovo</t>
  </si>
  <si>
    <t>BGCO00223_00_01</t>
  </si>
  <si>
    <t>Kanalizacia Aldomirovtsi</t>
  </si>
  <si>
    <t>BGCO00254_00_01</t>
  </si>
  <si>
    <t>Kanalizacia Aleko Konstantinovo</t>
  </si>
  <si>
    <t>BGCO00309_00_01</t>
  </si>
  <si>
    <t>Kanalizacia Aleksandrovo</t>
  </si>
  <si>
    <t>BGCO00415_00_01</t>
  </si>
  <si>
    <t>Kanalizacia Alfatar</t>
  </si>
  <si>
    <t>BGCO00480_00_01</t>
  </si>
  <si>
    <t>Kanalizacia Anevo</t>
  </si>
  <si>
    <t>BGCO00504_00_01</t>
  </si>
  <si>
    <t>Kanalizacia Anton</t>
  </si>
  <si>
    <t>BGCO00518_00_01</t>
  </si>
  <si>
    <t>Kanalizacia Antonovo</t>
  </si>
  <si>
    <t>BGCO02049_00_01</t>
  </si>
  <si>
    <t>Kanalizacia Babino</t>
  </si>
  <si>
    <t>BGCO02052_00_01</t>
  </si>
  <si>
    <t>Kanalizacia Babinska reka</t>
  </si>
  <si>
    <t>BGCO02107_00_01</t>
  </si>
  <si>
    <t>Kanalizacia Babiak</t>
  </si>
  <si>
    <t>BGCO02350_00_01</t>
  </si>
  <si>
    <t>Kanalizacia Balanovo</t>
  </si>
  <si>
    <t>BGCO02381_00_01</t>
  </si>
  <si>
    <t>Kanalizacia Baldevo</t>
  </si>
  <si>
    <t>BGCO02508_00_01</t>
  </si>
  <si>
    <t>Kanalizacia Balchik</t>
  </si>
  <si>
    <t>BGCO02508_01_01</t>
  </si>
  <si>
    <t>Kanalizacia k.k.Albena</t>
  </si>
  <si>
    <t>BGCO02600_00_01</t>
  </si>
  <si>
    <t>Kanalizacia Banichan</t>
  </si>
  <si>
    <t>BGCO02659_00_01</t>
  </si>
  <si>
    <t>Kanalizacia Bankya</t>
  </si>
  <si>
    <t>BGCO02717_00_01</t>
  </si>
  <si>
    <t>Kanalizacia Bania</t>
  </si>
  <si>
    <t>BGCO02748_00_01</t>
  </si>
  <si>
    <t>Kanalizacia Barakovo</t>
  </si>
  <si>
    <t>BGCO02779_00_01</t>
  </si>
  <si>
    <t>Kanalizacia Barutin</t>
  </si>
  <si>
    <t>BGCO02837_01_01</t>
  </si>
  <si>
    <t>Kanalizacia k.k. Iazovir Batak</t>
  </si>
  <si>
    <t>BGCO02960_00_01</t>
  </si>
  <si>
    <t>Kanalizacia Bachevo</t>
  </si>
  <si>
    <t>BGCO03112_00_01</t>
  </si>
  <si>
    <t>Kanalizacia Beden</t>
  </si>
  <si>
    <t>BGCO03294_00_01</t>
  </si>
  <si>
    <t>Kanalizacia Belasica</t>
  </si>
  <si>
    <t>BGCO03304_00_01</t>
  </si>
  <si>
    <t>Kanalizacia Belashtica</t>
  </si>
  <si>
    <t>BGCO03441_00_01</t>
  </si>
  <si>
    <t>Kanalizacia Beli Iskar</t>
  </si>
  <si>
    <t>BGCO03469_00_01</t>
  </si>
  <si>
    <t>Kanalizacia Belimel</t>
  </si>
  <si>
    <t>BGCO03486_00_01</t>
  </si>
  <si>
    <t>Kanalizacia Beli Osam</t>
  </si>
  <si>
    <t>BGCO03530_00_01</t>
  </si>
  <si>
    <t>Kanalizacia Belica</t>
  </si>
  <si>
    <t>BGCO03561_00_01</t>
  </si>
  <si>
    <t>Kanalizacia Bel kamen</t>
  </si>
  <si>
    <t>BGCO03664_00_01</t>
  </si>
  <si>
    <t>Kanalizacia Belo pole</t>
  </si>
  <si>
    <t>BGCO03719_00_01</t>
  </si>
  <si>
    <t>Kanalizacia Beloslav</t>
  </si>
  <si>
    <t>BGCO03839_00_01</t>
  </si>
  <si>
    <t>BGCO03976_00_01</t>
  </si>
  <si>
    <t>Kanalizacia Beslen</t>
  </si>
  <si>
    <t>BGCO04220_00_01</t>
  </si>
  <si>
    <t>Kanalizacia Bistrica</t>
  </si>
  <si>
    <t>BGCO04314_00_01</t>
  </si>
  <si>
    <t>Kanalizacia Blazhievo</t>
  </si>
  <si>
    <t>BGCO04399_00_01</t>
  </si>
  <si>
    <t>Kanalizacia Blatska</t>
  </si>
  <si>
    <t>BGCO04532_00_01</t>
  </si>
  <si>
    <t>Kanalizacia Boboshevo</t>
  </si>
  <si>
    <t>BGCO04707_00_01</t>
  </si>
  <si>
    <t>Kanalizacia Bogolin</t>
  </si>
  <si>
    <t>BGCO04738_00_01</t>
  </si>
  <si>
    <t>Kanalizacia Bogomilovo</t>
  </si>
  <si>
    <t>BGCO04830_00_01</t>
  </si>
  <si>
    <t>Kanalizacia Stambolovo</t>
  </si>
  <si>
    <t>BGCO04950_00_01</t>
  </si>
  <si>
    <t>Kanalizacia Bozhenitsa</t>
  </si>
  <si>
    <t>BGCO05236_00_01</t>
  </si>
  <si>
    <t>Kanalizacia Boychinovtsi</t>
  </si>
  <si>
    <t>BGCO05284_00_01</t>
  </si>
  <si>
    <t>Kanalizacia Boliarovo</t>
  </si>
  <si>
    <t>BGCO05339_00_01</t>
  </si>
  <si>
    <t>Kanalizacia Bolyartsi</t>
  </si>
  <si>
    <t>BGCO05445_00_01</t>
  </si>
  <si>
    <t>Kanalizacia Borima</t>
  </si>
  <si>
    <t>BGCO05476_00_01</t>
  </si>
  <si>
    <t>Kanalizacia Borinovo</t>
  </si>
  <si>
    <t>BGCO05551_00_01</t>
  </si>
  <si>
    <t>Kanalizacia Borov dol</t>
  </si>
  <si>
    <t>BGCO05606_00_01</t>
  </si>
  <si>
    <t>Kanalizacia Borovo</t>
  </si>
  <si>
    <t>BGCO05611_00_01</t>
  </si>
  <si>
    <t>BGCO06001_00_01</t>
  </si>
  <si>
    <t>Kanalizacia Boianovo</t>
  </si>
  <si>
    <t>BGCO06149_00_01</t>
  </si>
  <si>
    <t>Kanalizacia Bratanitsa</t>
  </si>
  <si>
    <t>BGCO06207_00_01</t>
  </si>
  <si>
    <t>Kanalizacia Bratsigovo</t>
  </si>
  <si>
    <t>BGCO06238_00_01</t>
  </si>
  <si>
    <t xml:space="preserve">Kanalizacia Brezhani                </t>
  </si>
  <si>
    <t>BGCO06269_00_01</t>
  </si>
  <si>
    <t>Kanalizacia Breze</t>
  </si>
  <si>
    <t>BGCO06361_00_01</t>
  </si>
  <si>
    <t>Kanalizacia Brezovo</t>
  </si>
  <si>
    <t>BGCO06447_00_01</t>
  </si>
  <si>
    <t>Kanalizacia Brestiik</t>
  </si>
  <si>
    <t>BGCO06547_00_01</t>
  </si>
  <si>
    <t>Kanalizacia Brod</t>
  </si>
  <si>
    <t>BGCO06687_00_01</t>
  </si>
  <si>
    <t>Kanalizacia Brashlyan</t>
  </si>
  <si>
    <t>BGCO06745_00_01</t>
  </si>
  <si>
    <t>Kanalizacia Briagovo</t>
  </si>
  <si>
    <t>BGCO06762_00_01</t>
  </si>
  <si>
    <t>Kanalizacia Briast</t>
  </si>
  <si>
    <t>BGCO06879_00_01</t>
  </si>
  <si>
    <t>Kanalizacia Bujnovo</t>
  </si>
  <si>
    <t>BGCO06937_00_01</t>
  </si>
  <si>
    <t>Kanalizacia Bukova poliana</t>
  </si>
  <si>
    <t>BGCO07003_00_01</t>
  </si>
  <si>
    <t>Kanalizacia Bukovo</t>
  </si>
  <si>
    <t>BGCO07017_00_01</t>
  </si>
  <si>
    <t>BGCO07079_00_01</t>
  </si>
  <si>
    <t>Kanalizacia Burgas</t>
  </si>
  <si>
    <t>BGCO07079_01_01</t>
  </si>
  <si>
    <t>Kanalizacia kv.Meden rudnik - Burgas</t>
  </si>
  <si>
    <t>BGCO07079_02_01</t>
  </si>
  <si>
    <t>Kanalizacia quarter "Dolno Ezerovo"Burgas city</t>
  </si>
  <si>
    <t>BGCO07079_03_01</t>
  </si>
  <si>
    <t>Kanalizacia quarter "Sarafovo" Burgas city</t>
  </si>
  <si>
    <t>BGCO07357_00_01</t>
  </si>
  <si>
    <t>Kanalizacia Balgarski izvor</t>
  </si>
  <si>
    <t>BGCO07572_00_01</t>
  </si>
  <si>
    <t>Kanalizacia Byta</t>
  </si>
  <si>
    <t>BGCO07586_00_01</t>
  </si>
  <si>
    <t>Kanalizacia Biaga</t>
  </si>
  <si>
    <t>BGCO07598_00_01</t>
  </si>
  <si>
    <t>Kanalizacia Byala-Obzor</t>
  </si>
  <si>
    <t>BGCO07675_00_01</t>
  </si>
  <si>
    <t>Kanalizacia Biala reka</t>
  </si>
  <si>
    <t>BGCO07747_00_01</t>
  </si>
  <si>
    <t>Kanalizacia Bial izvor</t>
  </si>
  <si>
    <t>BGCO07822_00_01</t>
  </si>
  <si>
    <t>Kanalizacia Buncevo</t>
  </si>
  <si>
    <t>BGCO10029_00_01</t>
  </si>
  <si>
    <t>Kanalizacia Vakarel</t>
  </si>
  <si>
    <t>BGCO10046_00_01</t>
  </si>
  <si>
    <t>Kanalizacia Vaklinovo</t>
  </si>
  <si>
    <t>BGCO10050_00_01</t>
  </si>
  <si>
    <t>Kanalizacia Vaksevo</t>
  </si>
  <si>
    <t>BGCO10094_00_01</t>
  </si>
  <si>
    <t>BGCO10135_00_01</t>
  </si>
  <si>
    <t>Kanalizacia Varna</t>
  </si>
  <si>
    <t>BGCO10135_01_01</t>
  </si>
  <si>
    <t>Kanalizacia kv.Tchaika - Varna</t>
  </si>
  <si>
    <t>BGCO10135_02_01</t>
  </si>
  <si>
    <t>Kanalizacia kv.Asparuhovo - Varna</t>
  </si>
  <si>
    <t>BGCO10135_03_01</t>
  </si>
  <si>
    <t>Kanalizacia k.k.Sv.Konstantin i Elena-grand hotel Varna</t>
  </si>
  <si>
    <t>BGCO10135_04_01</t>
  </si>
  <si>
    <t>Kanalizacia k.k.Slanchev den</t>
  </si>
  <si>
    <t>BGCO10135_05_01</t>
  </si>
  <si>
    <t>Kanalizacia k.k.Zlatni piasaci</t>
  </si>
  <si>
    <t>BGCO10135_06_01</t>
  </si>
  <si>
    <t>Kanalizacia Evksinograd</t>
  </si>
  <si>
    <t>BGCO10135_07_01</t>
  </si>
  <si>
    <t>Kanalizacia vacation village Priboy</t>
  </si>
  <si>
    <t>BGCO10291_00_01</t>
  </si>
  <si>
    <t>Kanalizacia Vedrare</t>
  </si>
  <si>
    <t>BGCO10690_00_01</t>
  </si>
  <si>
    <t>Kanalizacia Verinsko</t>
  </si>
  <si>
    <t>BGCO10776_00_01</t>
  </si>
  <si>
    <t>Kanalizacia Veselinovo</t>
  </si>
  <si>
    <t>BGCO10865_00_01</t>
  </si>
  <si>
    <t>Kanalizacia Vetrino</t>
  </si>
  <si>
    <t>BGCO10954_00_01</t>
  </si>
  <si>
    <t>Kanalizacia Viden</t>
  </si>
  <si>
    <t>BGCO11048_00_01</t>
  </si>
  <si>
    <t>Kanalizacia Vievo</t>
  </si>
  <si>
    <t>BGCO11538_00_01</t>
  </si>
  <si>
    <t>Kanalizacia Sveti Vlas</t>
  </si>
  <si>
    <t>BGCO11627_00_01</t>
  </si>
  <si>
    <t>Kanalizacia Voden</t>
  </si>
  <si>
    <t>BGCO11692_00_01</t>
  </si>
  <si>
    <t>Kanalizacia Vodenci</t>
  </si>
  <si>
    <t>BGCO11822_00_01</t>
  </si>
  <si>
    <t>Kanalizacia Vojvodenec</t>
  </si>
  <si>
    <t>BGCO11845_00_01</t>
  </si>
  <si>
    <t>Kanalizacia Voyvodinovo</t>
  </si>
  <si>
    <t>BGCO12005_00_01</t>
  </si>
  <si>
    <t>Kanalizacia Vojniagovo</t>
  </si>
  <si>
    <t>BGCO12098_00_01</t>
  </si>
  <si>
    <t>Kanalizacia Voneshta voda</t>
  </si>
  <si>
    <t>BGCO12108_00_01</t>
  </si>
  <si>
    <t>Kanalizacia Vrabevo</t>
  </si>
  <si>
    <t>BGCO12471_00_01</t>
  </si>
  <si>
    <t>Kanalizacia Vylkovo</t>
  </si>
  <si>
    <t>BGCO12560_00_01</t>
  </si>
  <si>
    <t>Kanalizacia Vylche pole</t>
  </si>
  <si>
    <t>BGCO12677_00_01</t>
  </si>
  <si>
    <t>Kanalizacia Tsareva livada</t>
  </si>
  <si>
    <t>BGCO12718_00_01</t>
  </si>
  <si>
    <t>Kanalizacia Vyrbina</t>
  </si>
  <si>
    <t>BGCO14074_00_01</t>
  </si>
  <si>
    <t>Kanalizacia Gabra</t>
  </si>
  <si>
    <t>BGCO14091_00_01</t>
  </si>
  <si>
    <t>Kanalizacia Gabrene</t>
  </si>
  <si>
    <t>BGCO14221_00_01</t>
  </si>
  <si>
    <t>BGCO14341_00_01</t>
  </si>
  <si>
    <t>Kanalizacia Gajtaninovo</t>
  </si>
  <si>
    <t>BGCO14413_00_01</t>
  </si>
  <si>
    <t>Kanalizacia Galishte</t>
  </si>
  <si>
    <t>BGCO14787_00_01</t>
  </si>
  <si>
    <t>Kanalizacia Georgi Dobrevo</t>
  </si>
  <si>
    <t>BGCO14951_00_01</t>
  </si>
  <si>
    <t>Kanalizacia Glavan</t>
  </si>
  <si>
    <t>BGCO15028_00_01</t>
  </si>
  <si>
    <t>Kanalizacia Glavinitsa</t>
  </si>
  <si>
    <t>BGCO15031_00_01</t>
  </si>
  <si>
    <t>BGCO15093_00_01</t>
  </si>
  <si>
    <t>Kanalizacia Gledka</t>
  </si>
  <si>
    <t>BGCO15165_00_01</t>
  </si>
  <si>
    <t>Kanalizacia Glozhene</t>
  </si>
  <si>
    <t>BGCO15216_00_01</t>
  </si>
  <si>
    <t>Kanalizacia Gluhar</t>
  </si>
  <si>
    <t>BGCO15285_00_01</t>
  </si>
  <si>
    <t>Kanalizacia Govedartsi</t>
  </si>
  <si>
    <t>BGCO15312_00_01</t>
  </si>
  <si>
    <t>Kanalizacia Godeshevo</t>
  </si>
  <si>
    <t>BGCO15326_00_01</t>
  </si>
  <si>
    <t>Kanalizacia Godlevo</t>
  </si>
  <si>
    <t>BGCO15457_00_01</t>
  </si>
  <si>
    <t>Kanalizacia Goliam Vyrbovnik</t>
  </si>
  <si>
    <t>BGCO15610_00_01</t>
  </si>
  <si>
    <t>Kanalizacia Golobradovo</t>
  </si>
  <si>
    <t>BGCO15703_00_01</t>
  </si>
  <si>
    <t>Kanalizacia Golyama Zhelyazna</t>
  </si>
  <si>
    <t>BGCO15713_00_01</t>
  </si>
  <si>
    <t xml:space="preserve">Kanalizacia Goliama chinka </t>
  </si>
  <si>
    <t>BGCO15727_00_01</t>
  </si>
  <si>
    <t>Kanalizacia Goliam  devisil</t>
  </si>
  <si>
    <t>BGCO15775_00_01</t>
  </si>
  <si>
    <t>Kanalizacia Goliam izvor</t>
  </si>
  <si>
    <t>BGCO15792_00_01</t>
  </si>
  <si>
    <t>Kanalizacia Golyamo Asenovo</t>
  </si>
  <si>
    <t>BGCO15878_00_01</t>
  </si>
  <si>
    <t xml:space="preserve">Kanalizacia Goliamo kameniane </t>
  </si>
  <si>
    <t>BGCO15984_00_01</t>
  </si>
  <si>
    <t>Kanalizacia Golyanovtsi</t>
  </si>
  <si>
    <t>BGCO16136_00_01</t>
  </si>
  <si>
    <t>Kanalizacia Gorna Breznica</t>
  </si>
  <si>
    <t>BGCO16239_00_01</t>
  </si>
  <si>
    <t>Kanalizacia Gorna Kovachitsa</t>
  </si>
  <si>
    <t>BGCO16242_00_01</t>
  </si>
  <si>
    <t>Kanalizacia Gorna Koznica</t>
  </si>
  <si>
    <t>BGCO16287_00_01</t>
  </si>
  <si>
    <t>Kanalizacia Gorna kula</t>
  </si>
  <si>
    <t>BGCO16314_00_01</t>
  </si>
  <si>
    <t>Kanalizacia Gorna Malina</t>
  </si>
  <si>
    <t>BGCO16754_00_01</t>
  </si>
  <si>
    <t>Kanalizacia Gorno Draglishte</t>
  </si>
  <si>
    <t>BGCO16763_00_01</t>
  </si>
  <si>
    <t>Kanalizacia Gorno Drianovo</t>
  </si>
  <si>
    <t>BGCO16866_00_01</t>
  </si>
  <si>
    <t>Kanalizacia Gorno Ozirovo</t>
  </si>
  <si>
    <t>BGCO16924_00_01</t>
  </si>
  <si>
    <t>Kanalizacia Gorno Sahrane</t>
  </si>
  <si>
    <t>BGCO17141_00_01</t>
  </si>
  <si>
    <t>Kanalizacia Gorski izvor</t>
  </si>
  <si>
    <t>BGCO17347_00_01</t>
  </si>
  <si>
    <t>Kanalizacia Gospodinci</t>
  </si>
  <si>
    <t>BGCO17350_00_01</t>
  </si>
  <si>
    <t>Kanalizacia Gostilitsa</t>
  </si>
  <si>
    <t>BGCO17381_00_01</t>
  </si>
  <si>
    <t>Kanalizacia Gostun</t>
  </si>
  <si>
    <t>BGCO17436_00_01</t>
  </si>
  <si>
    <t>Kanalizacia Gradets</t>
  </si>
  <si>
    <t>BGCO17645_00_01</t>
  </si>
  <si>
    <t>Kanalizacia Gramada</t>
  </si>
  <si>
    <t>BGCO17659_00_01</t>
  </si>
  <si>
    <t>Kanalizacia Gramade</t>
  </si>
  <si>
    <t>BGCO17693_00_01</t>
  </si>
  <si>
    <t>Kanalizacia Gramatikovo</t>
  </si>
  <si>
    <t>BGCO17806_00_01</t>
  </si>
  <si>
    <t>Kanalizacia Graf Ignatievo</t>
  </si>
  <si>
    <t>BGCO17912_00_01</t>
  </si>
  <si>
    <t>Kanalizacia Grozdyovo</t>
  </si>
  <si>
    <t>BGCO17957_00_01</t>
  </si>
  <si>
    <t>Kanalizacia Grohotno</t>
  </si>
  <si>
    <t>BGCO17974_00_01</t>
  </si>
  <si>
    <t>Kanalizacia Sredets</t>
  </si>
  <si>
    <t>BGCO17988_00_01</t>
  </si>
  <si>
    <t>Kanalizacia Gruevo</t>
  </si>
  <si>
    <t>BGCO18054_00_01</t>
  </si>
  <si>
    <t>Kanalizacia Gugutka</t>
  </si>
  <si>
    <t>BGCO18071_00_01</t>
  </si>
  <si>
    <t>Kanalizacia Gulijka</t>
  </si>
  <si>
    <t>BGCO18143_00_01</t>
  </si>
  <si>
    <t>BGCO18366_00_01</t>
  </si>
  <si>
    <t>Kanalizacia Gyrmen</t>
  </si>
  <si>
    <t>BGCO18424_00_01</t>
  </si>
  <si>
    <t>Kanalizacia Giovren</t>
  </si>
  <si>
    <t>BGCO18490_00_01</t>
  </si>
  <si>
    <t>Kanalizacia gara Elin Pelin</t>
  </si>
  <si>
    <t>BGCO20033_00_01</t>
  </si>
  <si>
    <t>Kanalizacia Davidkovo</t>
  </si>
  <si>
    <t>BGCO20064_00_01</t>
  </si>
  <si>
    <t>Kanalizacia Dagonovo</t>
  </si>
  <si>
    <t>BGCO20105_00_01</t>
  </si>
  <si>
    <t>Kanalizacia Damianica</t>
  </si>
  <si>
    <t>BGCO20273_00_01</t>
  </si>
  <si>
    <t>Kanalizacia Debelt</t>
  </si>
  <si>
    <t>BGCO20300_00_01</t>
  </si>
  <si>
    <t>Kanalizacia Debnevo</t>
  </si>
  <si>
    <t>BGCO20482_00_01</t>
  </si>
  <si>
    <t>Kanalizacia Devnya</t>
  </si>
  <si>
    <t>BGCO20585_00_01</t>
  </si>
  <si>
    <t>Kanalizacia Delchevo</t>
  </si>
  <si>
    <t>BGCO20612_00_01</t>
  </si>
  <si>
    <t>Kanalizacia Delian</t>
  </si>
  <si>
    <t>BGCO20763_00_01</t>
  </si>
  <si>
    <t>Kanalizacia Dzherman</t>
  </si>
  <si>
    <t>BGCO20780_00_01</t>
  </si>
  <si>
    <t>Kanalizacia Dzhigurovo</t>
  </si>
  <si>
    <t>BGCO20835_00_01</t>
  </si>
  <si>
    <t>Kanalizacia Dzhulyunitsa</t>
  </si>
  <si>
    <t>BGCO20986_00_01</t>
  </si>
  <si>
    <t>Kanalizacia Divotino</t>
  </si>
  <si>
    <t>BGCO21052_00_01</t>
  </si>
  <si>
    <t>Kanalizacia Dimitrovgrad</t>
  </si>
  <si>
    <t>BGCO21097_00_01</t>
  </si>
  <si>
    <t>Kanalizacia Dimovo</t>
  </si>
  <si>
    <t>BGCO21539_00_01</t>
  </si>
  <si>
    <t>BGCO21590_00_01</t>
  </si>
  <si>
    <t>Kanalizacia Dobrodan</t>
  </si>
  <si>
    <t>BGCO21748_00_01</t>
  </si>
  <si>
    <t>Kanalizacia Dobyrsko</t>
  </si>
  <si>
    <t>BGCO21779_00_01</t>
  </si>
  <si>
    <t>Kanalizacia Doganovo</t>
  </si>
  <si>
    <t>BGCO21871_00_01</t>
  </si>
  <si>
    <t>Kanalizacia Dolen</t>
  </si>
  <si>
    <t>BGCO21912_00_01</t>
  </si>
  <si>
    <t>Kanalizacia Dolni chiflik</t>
  </si>
  <si>
    <t>BGCO22068_00_01</t>
  </si>
  <si>
    <t>Kanalizacia Dolna Gradeshnica</t>
  </si>
  <si>
    <t>BGCO22263_00_01</t>
  </si>
  <si>
    <t>Kanalizacia Dolna Sekirna</t>
  </si>
  <si>
    <t>BGCO22575_00_01</t>
  </si>
  <si>
    <t>Kanalizacia Dolno Botevo</t>
  </si>
  <si>
    <t>BGCO22602_00_01</t>
  </si>
  <si>
    <t>Kanalizacia Dolno Draglishte</t>
  </si>
  <si>
    <t>BGCO22616_00_01</t>
  </si>
  <si>
    <t>Kanalizacia Dolno Drianovo</t>
  </si>
  <si>
    <t>BGCO22681_00_01</t>
  </si>
  <si>
    <t>BGCO22705_00_01</t>
  </si>
  <si>
    <t>Kanalizacia Dolno lukovo</t>
  </si>
  <si>
    <t>BGCO22767_00_01</t>
  </si>
  <si>
    <t>Kanalizacia Panicherovo</t>
  </si>
  <si>
    <t>BGCO22887_00_01</t>
  </si>
  <si>
    <t>Kanalizacia Dolno cherkovishte</t>
  </si>
  <si>
    <t>BGCO23056_00_01</t>
  </si>
  <si>
    <t>Kanalizacia Drabishna</t>
  </si>
  <si>
    <t>BGCO23385_00_01</t>
  </si>
  <si>
    <t>Kanalizacia Dragojnovo</t>
  </si>
  <si>
    <t>BGCO23491_00_01</t>
  </si>
  <si>
    <t>Kanalizacia Dragushinovo</t>
  </si>
  <si>
    <t>BGCO23532_00_01</t>
  </si>
  <si>
    <t>Kanalizacia Drakata</t>
  </si>
  <si>
    <t>BGCO23563_00_01</t>
  </si>
  <si>
    <t>Kanalizacia Drangovo</t>
  </si>
  <si>
    <t>BGCO23858_00_01</t>
  </si>
  <si>
    <t>Kanalizacia Drandar</t>
  </si>
  <si>
    <t>BGCO24075_00_01</t>
  </si>
  <si>
    <t>Kanalizacia Dunavci</t>
  </si>
  <si>
    <t>BGCO24164_00_01</t>
  </si>
  <si>
    <t>Kanalizacia Dushanci</t>
  </si>
  <si>
    <t>BGCO24241_00_01</t>
  </si>
  <si>
    <t>Kanalizacia Dybene</t>
  </si>
  <si>
    <t>BGCO24267_00_01</t>
  </si>
  <si>
    <t>Kanalizacia Dybnica</t>
  </si>
  <si>
    <t>BGCO24414_00_01</t>
  </si>
  <si>
    <t xml:space="preserve">Kanalizacia Dybravite </t>
  </si>
  <si>
    <t>BGCO24476_00_01</t>
  </si>
  <si>
    <t>Kanalizacia Dalbok Dol</t>
  </si>
  <si>
    <t>BGCO24493_00_01</t>
  </si>
  <si>
    <t>Kanalizacia Dylbok izvor</t>
  </si>
  <si>
    <t>BGCO24565_00_01</t>
  </si>
  <si>
    <t>Kanalizacia Dalgopol</t>
  </si>
  <si>
    <t>BGCO27036_00_01</t>
  </si>
  <si>
    <t>Kanalizacia Egrek</t>
  </si>
  <si>
    <t>BGCO27125_00_01</t>
  </si>
  <si>
    <t>Kanalizacia Ezerovo</t>
  </si>
  <si>
    <t>BGCO27139_00_01</t>
  </si>
  <si>
    <t>BGCO27231_00_01</t>
  </si>
  <si>
    <t>Kanalizacia Elenovo</t>
  </si>
  <si>
    <t>BGCO27293_00_01</t>
  </si>
  <si>
    <t>Kanalizacia Eleshnica</t>
  </si>
  <si>
    <t>BGCO27365_00_01</t>
  </si>
  <si>
    <t>Kanalizacia Elhovec</t>
  </si>
  <si>
    <t>BGCO27406_00_01</t>
  </si>
  <si>
    <t>Kanalizacia Elshica</t>
  </si>
  <si>
    <t>BGCO27588_00_01</t>
  </si>
  <si>
    <t xml:space="preserve">Kanalizacia Erma reka </t>
  </si>
  <si>
    <t>BGCO29101_00_01</t>
  </si>
  <si>
    <t>Kanalizacia Zhelezino</t>
  </si>
  <si>
    <t>BGCO29115_00_01</t>
  </si>
  <si>
    <t>Kanalizacia Zhelezna</t>
  </si>
  <si>
    <t>BGCO29146_00_01</t>
  </si>
  <si>
    <t xml:space="preserve">Kanalizacia Zheleznica              </t>
  </si>
  <si>
    <t>BGCO29283_00_01</t>
  </si>
  <si>
    <t>Kanalizacia Zheravna</t>
  </si>
  <si>
    <t>BGCO29338_00_01</t>
  </si>
  <si>
    <t>Kanalizacia Zhivkovo</t>
  </si>
  <si>
    <t>BGCO29427_00_01</t>
  </si>
  <si>
    <t>BGCO29502_00_01</t>
  </si>
  <si>
    <t>Kanalizacia Zhrebovo</t>
  </si>
  <si>
    <t>BGCO29550_00_01</t>
  </si>
  <si>
    <t>Kanalizacia Zhylti briag</t>
  </si>
  <si>
    <t>BGCO29605_00_01</t>
  </si>
  <si>
    <t>Kanalizacia Zhyltusha</t>
  </si>
  <si>
    <t>BGCO30034_00_01</t>
  </si>
  <si>
    <t>Kanalizacia Zabyrdo</t>
  </si>
  <si>
    <t>BGCO30483_00_01</t>
  </si>
  <si>
    <t>Kanalizacia Zvedets</t>
  </si>
  <si>
    <t>BGCO30572_00_01</t>
  </si>
  <si>
    <t>Kanalizacia Zvanichevo</t>
  </si>
  <si>
    <t>BGCO30658_00_01</t>
  </si>
  <si>
    <t>Kanalizacia Zdravec</t>
  </si>
  <si>
    <t>BGCO30702_00_01</t>
  </si>
  <si>
    <t>Kanalizacia Zelendol</t>
  </si>
  <si>
    <t>BGCO30778_00_01</t>
  </si>
  <si>
    <t>Kanalizacia Zemen</t>
  </si>
  <si>
    <t>BGCO30898_00_01</t>
  </si>
  <si>
    <t>Kanalizacia Zimnitsa</t>
  </si>
  <si>
    <t>BGCO30908_00_01</t>
  </si>
  <si>
    <t>Kanalizacia Zimovina</t>
  </si>
  <si>
    <t>BGCO30962_00_01</t>
  </si>
  <si>
    <t>Kanalizacia Zlataritsa</t>
  </si>
  <si>
    <t>BGCO31111_00_01</t>
  </si>
  <si>
    <t>Kanalizacia Zlatograd</t>
  </si>
  <si>
    <t>BGCO31156_00_01</t>
  </si>
  <si>
    <t>Kanalizacia Zlato pole</t>
  </si>
  <si>
    <t>BGCO31259_00_01</t>
  </si>
  <si>
    <t>Kanalizacia Zmeica</t>
  </si>
  <si>
    <t>BGCO32278_00_01</t>
  </si>
  <si>
    <t>Kanalizacia Ignatievo</t>
  </si>
  <si>
    <t>BGCO32603_00_01</t>
  </si>
  <si>
    <t>Kanalizacia Smolevo</t>
  </si>
  <si>
    <t>BGCO32648_00_01</t>
  </si>
  <si>
    <t>Kanalizacia Ilinden</t>
  </si>
  <si>
    <t>BGCO32665_00_01</t>
  </si>
  <si>
    <t>Kanalizacia Ilindenci</t>
  </si>
  <si>
    <t>BGCO32826_00_01</t>
  </si>
  <si>
    <t>Kanalizacia Iskra</t>
  </si>
  <si>
    <t>BGCO32839_00_01</t>
  </si>
  <si>
    <t>BGCO32901_00_01</t>
  </si>
  <si>
    <t>Kanalizacia Ihtiman</t>
  </si>
  <si>
    <t>BGCO35028_00_01</t>
  </si>
  <si>
    <t>Kanalizacia Kabile</t>
  </si>
  <si>
    <t>BGCO35033_00_01</t>
  </si>
  <si>
    <t>Kanalizacia Kableshkovo</t>
  </si>
  <si>
    <t>BGCO35064_00_01</t>
  </si>
  <si>
    <t>Kanalizacia Kavarna</t>
  </si>
  <si>
    <t>BGCO35064_01_01</t>
  </si>
  <si>
    <t>Kanalizacia k.k.Rousalka</t>
  </si>
  <si>
    <t>BGCO35167_00_01</t>
  </si>
  <si>
    <t>Kanalizacia Kazanlak</t>
  </si>
  <si>
    <t>BGCO35290_00_01</t>
  </si>
  <si>
    <t>Kanalizacia Kaleytsa</t>
  </si>
  <si>
    <t>BGCO35300_00_01</t>
  </si>
  <si>
    <t>Kanalizacia Kalekovets</t>
  </si>
  <si>
    <t>BGCO35609_00_01</t>
  </si>
  <si>
    <t>Kanalizacia Kalchevo</t>
  </si>
  <si>
    <t>BGCO35643_00_01</t>
  </si>
  <si>
    <t>Kanalizacia Kamburovo</t>
  </si>
  <si>
    <t>BGCO35657_00_01</t>
  </si>
  <si>
    <t>Kanalizacia Kamen</t>
  </si>
  <si>
    <t>BGCO36021_00_01</t>
  </si>
  <si>
    <t>Kanalizacia Kandilka</t>
  </si>
  <si>
    <t>BGCO36124_00_01</t>
  </si>
  <si>
    <t>Kanalizacia Kapitan Dimitrievo</t>
  </si>
  <si>
    <t>BGCO36422_00_01</t>
  </si>
  <si>
    <t>Kanalizacia Karapoltsi</t>
  </si>
  <si>
    <t>BGCO36573_00_01</t>
  </si>
  <si>
    <t xml:space="preserve">Kanalizacia Kasnakovo </t>
  </si>
  <si>
    <t>BGCO36676_00_01</t>
  </si>
  <si>
    <t>Kanalizacia Katunitsa</t>
  </si>
  <si>
    <t>BGCO36693_00_01</t>
  </si>
  <si>
    <t>Kanalizacia Katunci</t>
  </si>
  <si>
    <t>BGCO36782_00_01</t>
  </si>
  <si>
    <t>Kanalizacia Kesarevo</t>
  </si>
  <si>
    <t>BGCO36796_00_01</t>
  </si>
  <si>
    <t>Kanalizacia Kesten</t>
  </si>
  <si>
    <t>BGCO36868_00_01</t>
  </si>
  <si>
    <t>Kanalizacia Kipra</t>
  </si>
  <si>
    <t>BGCO36926_00_01</t>
  </si>
  <si>
    <t>Kanalizacia Kirkovo</t>
  </si>
  <si>
    <t>BGCO37277_00_01</t>
  </si>
  <si>
    <t>Kanalizacia Klisura</t>
  </si>
  <si>
    <t>BGCO37349_00_01</t>
  </si>
  <si>
    <t>Kanalizacia Kliuch</t>
  </si>
  <si>
    <t>BGCO37472_00_01</t>
  </si>
  <si>
    <t>Kanalizacia Kovachevica</t>
  </si>
  <si>
    <t>BGCO37491_00_01</t>
  </si>
  <si>
    <t>Kanalizacia Kovachevo</t>
  </si>
  <si>
    <t>BGCO37513_00_01</t>
  </si>
  <si>
    <t>Kanalizacia Kovachevtsi</t>
  </si>
  <si>
    <t>BGCO37592_00_01</t>
  </si>
  <si>
    <t>Kanalizacia Kozhari</t>
  </si>
  <si>
    <t>BGCO37989_00_01</t>
  </si>
  <si>
    <t>Kanalizacia Kolarovo</t>
  </si>
  <si>
    <t>BGCO38176_00_01</t>
  </si>
  <si>
    <t>Kanalizacia Komuniga</t>
  </si>
  <si>
    <t>BGCO38220_00_01</t>
  </si>
  <si>
    <t>Kanalizacia Konarsko</t>
  </si>
  <si>
    <t>BGCO38337_00_01</t>
  </si>
  <si>
    <t>Kanalizacia Konstantin</t>
  </si>
  <si>
    <t>BGCO38385_00_01</t>
  </si>
  <si>
    <t>Kanalizacia Konush</t>
  </si>
  <si>
    <t>BGCO38532_00_01</t>
  </si>
  <si>
    <t>Kanalizacia Koprivlen</t>
  </si>
  <si>
    <t>BGCO38563_00_01</t>
  </si>
  <si>
    <t>Kanalizacia Koprinka</t>
  </si>
  <si>
    <t>BGCO38666_00_01</t>
  </si>
  <si>
    <t>Kanalizacia Kornica</t>
  </si>
  <si>
    <t>BGCO39150_00_01</t>
  </si>
  <si>
    <t>Kanalizacia Kosharevo</t>
  </si>
  <si>
    <t>BGCO39325_00_01</t>
  </si>
  <si>
    <t>Kanalizacia Krajni dol</t>
  </si>
  <si>
    <t>BGCO39339_00_01</t>
  </si>
  <si>
    <t>Kanalizacia Kraynitsi</t>
  </si>
  <si>
    <t>BGCO39387_00_01</t>
  </si>
  <si>
    <t>Kanalizacia Kralev dol</t>
  </si>
  <si>
    <t>BGCO39459_00_01</t>
  </si>
  <si>
    <t>Kanalizacia Kranevo</t>
  </si>
  <si>
    <t>BGCO39614_00_01</t>
  </si>
  <si>
    <t>Kanalizacia Kremen</t>
  </si>
  <si>
    <t>BGCO39668_00_01</t>
  </si>
  <si>
    <t>Kanalizacia Krepost</t>
  </si>
  <si>
    <t>BGCO39726_00_01</t>
  </si>
  <si>
    <t>Kanalizacia Kribul</t>
  </si>
  <si>
    <t>BGCO39846_00_01</t>
  </si>
  <si>
    <t>Kanalizacia Krivodol</t>
  </si>
  <si>
    <t>BGCO39966_00_01</t>
  </si>
  <si>
    <t>Kanalizacia Krum</t>
  </si>
  <si>
    <t>BGCO40097_00_01</t>
  </si>
  <si>
    <t>Kanalizacia Krushari</t>
  </si>
  <si>
    <t>BGCO40138_00_01</t>
  </si>
  <si>
    <t>Kanalizacia Krushevo</t>
  </si>
  <si>
    <t>BGCO40292_00_01</t>
  </si>
  <si>
    <t>Kanalizacia Kran</t>
  </si>
  <si>
    <t>BGCO40484_00_01</t>
  </si>
  <si>
    <t>Kanalizacia Kukorevo</t>
  </si>
  <si>
    <t>BGCO40539_00_01</t>
  </si>
  <si>
    <t>Kanalizacia Kulata</t>
  </si>
  <si>
    <t>BGCO40868_00_01</t>
  </si>
  <si>
    <t>Kanalizacia Kynchevo</t>
  </si>
  <si>
    <t>BGCO40912_00_01</t>
  </si>
  <si>
    <t>Kanalizacia Kyrnalovo</t>
  </si>
  <si>
    <t>BGCO41006_00_01</t>
  </si>
  <si>
    <t>Kanalizacia Kysak</t>
  </si>
  <si>
    <t>BGCO41188_00_01</t>
  </si>
  <si>
    <t>Kanalizacia Konyovets</t>
  </si>
  <si>
    <t>BGCO43517_00_01</t>
  </si>
  <si>
    <t>Kanalizacia Lehchevo</t>
  </si>
  <si>
    <t>BGCO43606_00_01</t>
  </si>
  <si>
    <t>Kanalizacia Leshten</t>
  </si>
  <si>
    <t>BGCO43668_00_01</t>
  </si>
  <si>
    <t>Kanalizacia Lilekovo</t>
  </si>
  <si>
    <t>BGCO43904_00_01</t>
  </si>
  <si>
    <t>Kanalizacia Litakovo</t>
  </si>
  <si>
    <t>BGCO44077_00_01</t>
  </si>
  <si>
    <t xml:space="preserve">Kanalizacia Lozen </t>
  </si>
  <si>
    <t>BGCO44094_00_01</t>
  </si>
  <si>
    <t>Kanalizacia Lozenets</t>
  </si>
  <si>
    <t>BGCO44166_00_01</t>
  </si>
  <si>
    <t>Kanalizacia Loznitsa</t>
  </si>
  <si>
    <t>BGCO44241_00_01</t>
  </si>
  <si>
    <t>Kanalizacia Lomets</t>
  </si>
  <si>
    <t>BGCO44402_00_01</t>
  </si>
  <si>
    <t>Kanalizacia Banite</t>
  </si>
  <si>
    <t>BGCO44416_00_01</t>
  </si>
  <si>
    <t>Kanalizacia Lyzhnica</t>
  </si>
  <si>
    <t>BGCO44464_00_01</t>
  </si>
  <si>
    <t>Kanalizacia Lyki</t>
  </si>
  <si>
    <t>BGCO44642_00_01</t>
  </si>
  <si>
    <t>Kanalizacia Liubcha</t>
  </si>
  <si>
    <t>BGCO44690_00_01</t>
  </si>
  <si>
    <t>Kanalizacia Lyulyakovo</t>
  </si>
  <si>
    <t>BGCO44803_00_01</t>
  </si>
  <si>
    <t>Kanalizacia Liaskovec</t>
  </si>
  <si>
    <t>BGCO44820_00_01</t>
  </si>
  <si>
    <t>Kanalizacia Liaskovo</t>
  </si>
  <si>
    <t>BGCO44848_00_01</t>
  </si>
  <si>
    <t>BGCO46045_00_01</t>
  </si>
  <si>
    <t>Kanalizacia Madan</t>
  </si>
  <si>
    <t>BGCO46125_00_01</t>
  </si>
  <si>
    <t>Kanalizacia Maysko</t>
  </si>
  <si>
    <t>BGCO46286_00_01</t>
  </si>
  <si>
    <t>Kanalizacia Malevo</t>
  </si>
  <si>
    <t>BGCO46749_00_01</t>
  </si>
  <si>
    <t>Kanalizacia Malo Konare</t>
  </si>
  <si>
    <t>BGCO46872_00_01</t>
  </si>
  <si>
    <t>Kanalizacia Malyk devisil</t>
  </si>
  <si>
    <t>BGCO46899_00_01</t>
  </si>
  <si>
    <t>Kanalizacia Malyk izvor</t>
  </si>
  <si>
    <t>BGCO47069_00_01</t>
  </si>
  <si>
    <t>Kanalizacia Mandrica</t>
  </si>
  <si>
    <t>BGCO47086_00_01</t>
  </si>
  <si>
    <t>Kanalizacia Manole</t>
  </si>
  <si>
    <t>BGCO47101_00_01</t>
  </si>
  <si>
    <t>Kanalizacia Manolovo</t>
  </si>
  <si>
    <t>BGCO47189_00_01</t>
  </si>
  <si>
    <t>Kanalizacia Marikostinovo</t>
  </si>
  <si>
    <t>BGCO47202_00_01</t>
  </si>
  <si>
    <t>Kanalizacia Marinka</t>
  </si>
  <si>
    <t>BGCO47336_00_01</t>
  </si>
  <si>
    <t>Kanalizacia Marten</t>
  </si>
  <si>
    <t>BGCO47353_00_01</t>
  </si>
  <si>
    <t>Kanalizacia Martinovo</t>
  </si>
  <si>
    <t>BGCO47408_00_01</t>
  </si>
  <si>
    <t>Kanalizacia Marchevo</t>
  </si>
  <si>
    <t>BGCO47559_00_01</t>
  </si>
  <si>
    <t>Kanalizacia Medeni poliani</t>
  </si>
  <si>
    <t>BGCO47620_00_01</t>
  </si>
  <si>
    <t>Kanalizacia Medovets</t>
  </si>
  <si>
    <t>BGCO47754_00_01</t>
  </si>
  <si>
    <t xml:space="preserve">Kanalizacia Melnik                </t>
  </si>
  <si>
    <t>BGCO47812_00_01</t>
  </si>
  <si>
    <t>Kanalizacia Menenkiovo</t>
  </si>
  <si>
    <t>BGCO47843_00_01</t>
  </si>
  <si>
    <t>Kanalizacia Merichleri</t>
  </si>
  <si>
    <t>BGCO47857_00_01</t>
  </si>
  <si>
    <t>Kanalizacia Mesta</t>
  </si>
  <si>
    <t>BGCO48324_00_01</t>
  </si>
  <si>
    <t>Kanalizacia Mirkovo</t>
  </si>
  <si>
    <t>BGCO48369_00_01</t>
  </si>
  <si>
    <t>Kanalizacia Mirovo</t>
  </si>
  <si>
    <t>BGCO48461_00_01</t>
  </si>
  <si>
    <t>Kanalizacia Mitovska</t>
  </si>
  <si>
    <t>BGCO48475_00_01</t>
  </si>
  <si>
    <t>Kanalizacia Mitrovtsi</t>
  </si>
  <si>
    <t>BGCO48547_00_01</t>
  </si>
  <si>
    <t>Kanalizacia Mihalkovo</t>
  </si>
  <si>
    <t>BGCO48578_00_01</t>
  </si>
  <si>
    <t>Kanalizacia Mihnevo</t>
  </si>
  <si>
    <t>BGCO48622_00_01</t>
  </si>
  <si>
    <t>Kanalizacia Mishevsko</t>
  </si>
  <si>
    <t>BGCO48756_00_01</t>
  </si>
  <si>
    <t>Kanalizacia Mlechino</t>
  </si>
  <si>
    <t>BGCO48876_00_01</t>
  </si>
  <si>
    <t>Kanalizacia Mokrishte</t>
  </si>
  <si>
    <t>BGCO48903_00_01</t>
  </si>
  <si>
    <t>Kanalizacia Momina Klisura</t>
  </si>
  <si>
    <t>BGCO49014_00_01</t>
  </si>
  <si>
    <t>Kanalizacia Momchilovci</t>
  </si>
  <si>
    <t>BGCO49076_00_01</t>
  </si>
  <si>
    <t>Kanalizacia Gorno Cherkovishte</t>
  </si>
  <si>
    <t>BGCO49309_00_01</t>
  </si>
  <si>
    <t>Kanalizacia Muldava</t>
  </si>
  <si>
    <t>BGCO49312_00_01</t>
  </si>
  <si>
    <t>Kanalizacia Rupite</t>
  </si>
  <si>
    <t>BGCO49360_00_01</t>
  </si>
  <si>
    <t>Kanalizacia Mursalevo</t>
  </si>
  <si>
    <t>BGCO49388_00_01</t>
  </si>
  <si>
    <t>Kanalizacia Musachevo</t>
  </si>
  <si>
    <t>BGCO49450_00_01</t>
  </si>
  <si>
    <t>Kanalizacia Muhovo</t>
  </si>
  <si>
    <t>BGCO49494_00_01</t>
  </si>
  <si>
    <t>Kanalizacia Maglizh</t>
  </si>
  <si>
    <t>BGCO49504_00_01</t>
  </si>
  <si>
    <t>Kanalizacia Myglishta</t>
  </si>
  <si>
    <t>BGCO49518_00_01</t>
  </si>
  <si>
    <t>Kanalizacia Madrevo</t>
  </si>
  <si>
    <t>BGCO49535_00_01</t>
  </si>
  <si>
    <t>Kanalizacia Mydrec</t>
  </si>
  <si>
    <t>BGCO51127_00_01</t>
  </si>
  <si>
    <t>Kanalizacia Narechenski bani</t>
  </si>
  <si>
    <t>BGCO51500_00_01</t>
  </si>
  <si>
    <t>Kanalizacia Nesebar-Ravda-Slanchev bryag</t>
  </si>
  <si>
    <t>BGCO51500_01_01</t>
  </si>
  <si>
    <t>Kanalizacia k.k.Elenite</t>
  </si>
  <si>
    <t>BGCO51809_00_01</t>
  </si>
  <si>
    <t>Kanalizacia Nova Zagora</t>
  </si>
  <si>
    <t>BGCO51860_00_01</t>
  </si>
  <si>
    <t>Kanalizacia Nova Lovcha</t>
  </si>
  <si>
    <t>BGCO51888_00_01</t>
  </si>
  <si>
    <t>Kanalizacia Nova Mahala</t>
  </si>
  <si>
    <t>BGCO51946_00_01</t>
  </si>
  <si>
    <t>Kanalizacia Novachene</t>
  </si>
  <si>
    <t>BGCO52074_00_01</t>
  </si>
  <si>
    <t>Kanalizacia Novo Delchevo</t>
  </si>
  <si>
    <t>BGCO52101_00_01</t>
  </si>
  <si>
    <t>Kanalizacia Novo Leski</t>
  </si>
  <si>
    <t>BGCO52324_00_01</t>
  </si>
  <si>
    <t>Kanalizacia Noevci</t>
  </si>
  <si>
    <t>BGCO53059_00_01</t>
  </si>
  <si>
    <t>Kanalizacia Obidim</t>
  </si>
  <si>
    <t>BGCO53062_00_01</t>
  </si>
  <si>
    <t>Kanalizacia Obitel</t>
  </si>
  <si>
    <t>BGCO53103_00_01</t>
  </si>
  <si>
    <t>Kanalizacia Oborishte</t>
  </si>
  <si>
    <t>BGCO53134_00_01</t>
  </si>
  <si>
    <t>Kanalizacia Obruchishte</t>
  </si>
  <si>
    <t>BGCO53179_00_01</t>
  </si>
  <si>
    <t>Kanalizacia Ovoshtnik</t>
  </si>
  <si>
    <t>BGCO53254_00_01</t>
  </si>
  <si>
    <t>Kanalizacia Ovcharci</t>
  </si>
  <si>
    <t>BGCO53326_00_01</t>
  </si>
  <si>
    <t>Kanalizacia Ognianovo</t>
  </si>
  <si>
    <t>BGCO53335_00_01</t>
  </si>
  <si>
    <t>Kanalizacia Ognyanovo</t>
  </si>
  <si>
    <t>BGCO53669_00_01</t>
  </si>
  <si>
    <t>Kanalizacia Orehovo</t>
  </si>
  <si>
    <t>BGCO53707_00_01</t>
  </si>
  <si>
    <t>Kanalizacia Oreshak</t>
  </si>
  <si>
    <t>BGCO53727_00_01</t>
  </si>
  <si>
    <t>Kanalizacia Oreshe</t>
  </si>
  <si>
    <t>BGCO54136_00_01</t>
  </si>
  <si>
    <t>Kanalizacia Osenovo</t>
  </si>
  <si>
    <t>BGCO54153_00_01</t>
  </si>
  <si>
    <t>Kanalizacia Osetenovo</t>
  </si>
  <si>
    <t>BGCO54184_00_01</t>
  </si>
  <si>
    <t>Kanalizacia Osikovo</t>
  </si>
  <si>
    <t>BGCO54225_00_01</t>
  </si>
  <si>
    <t>Kanalizacia Osina</t>
  </si>
  <si>
    <t>BGCO54273_00_01</t>
  </si>
  <si>
    <t>Kanalizacia Osmar</t>
  </si>
  <si>
    <t>BGCO54376_00_01</t>
  </si>
  <si>
    <t>Kanalizacia Ostrica</t>
  </si>
  <si>
    <t>BGCO55021_00_01</t>
  </si>
  <si>
    <t>Kanalizacia Pavel banya</t>
  </si>
  <si>
    <t>BGCO55035_00_01</t>
  </si>
  <si>
    <t>Kanalizacia Pavelsko</t>
  </si>
  <si>
    <t>BGCO55083_00_01</t>
  </si>
  <si>
    <t>Kanalizacia Padala</t>
  </si>
  <si>
    <t>BGCO55107_00_01</t>
  </si>
  <si>
    <t>Kanalizacia Padesh</t>
  </si>
  <si>
    <t>BGCO55124_00_01</t>
  </si>
  <si>
    <t>Kanalizacia Padina</t>
  </si>
  <si>
    <t>BGCO55155_00_01</t>
  </si>
  <si>
    <t>Kanalizacia Pazardzhik</t>
  </si>
  <si>
    <t>BGCO55230_00_01</t>
  </si>
  <si>
    <t>Kanalizacia Palatovo</t>
  </si>
  <si>
    <t>BGCO55467_00_01</t>
  </si>
  <si>
    <t>Kanalizacia Paril</t>
  </si>
  <si>
    <t>BGCO55539_00_01</t>
  </si>
  <si>
    <t>Kanalizacia Pastra</t>
  </si>
  <si>
    <t>BGCO55590_00_01</t>
  </si>
  <si>
    <t>Kanalizacia Patriarh Evtimovo</t>
  </si>
  <si>
    <t>BGCO55748_00_01</t>
  </si>
  <si>
    <t xml:space="preserve">Kanalizacia Plevun </t>
  </si>
  <si>
    <t>BGCO56037_00_01</t>
  </si>
  <si>
    <t>Kanalizacia Petko Slaveykov</t>
  </si>
  <si>
    <t>BGCO56109_00_01</t>
  </si>
  <si>
    <t>Kanalizacia Petrelik</t>
  </si>
  <si>
    <t>BGCO56174_00_01</t>
  </si>
  <si>
    <t>Kanalizacia Petrovo</t>
  </si>
  <si>
    <t>BGCO56349_00_01</t>
  </si>
  <si>
    <t>Kanalizacia Piperevo</t>
  </si>
  <si>
    <t>BGCO56719_00_01</t>
  </si>
  <si>
    <t>Kanalizacia Plachkovtsi</t>
  </si>
  <si>
    <t>BGCO56740_00_01</t>
  </si>
  <si>
    <t>Kanalizacia Pletena</t>
  </si>
  <si>
    <t>BGCO56770_00_01</t>
  </si>
  <si>
    <t>Kanalizacia Pliska</t>
  </si>
  <si>
    <t>BGCO56784_00_01</t>
  </si>
  <si>
    <t>Kanalizacia Plovdiv</t>
  </si>
  <si>
    <t>BGCO56839_00_01</t>
  </si>
  <si>
    <t>Kanalizacia Ploski</t>
  </si>
  <si>
    <t>BGCO57145_00_01</t>
  </si>
  <si>
    <t>Kanalizacia Pokrovan</t>
  </si>
  <si>
    <t>BGCO57159_00_01</t>
  </si>
  <si>
    <t>Kanalizacia Pokrovnik</t>
  </si>
  <si>
    <t>BGCO57162_00_01</t>
  </si>
  <si>
    <t xml:space="preserve">Kanalizacia Polena                 </t>
  </si>
  <si>
    <t>BGCO57176_00_01</t>
  </si>
  <si>
    <t>Kanalizacia Polenica</t>
  </si>
  <si>
    <t>BGCO57203_00_01</t>
  </si>
  <si>
    <t>Kanalizacia Poleto</t>
  </si>
  <si>
    <t>BGCO57491_00_01</t>
  </si>
  <si>
    <t>Kanalizacia Pomorie</t>
  </si>
  <si>
    <t>BGCO57580_00_01</t>
  </si>
  <si>
    <t>Kanalizacia Popintsi</t>
  </si>
  <si>
    <t>BGCO57594_00_01</t>
  </si>
  <si>
    <t>Kanalizacia Popitsa</t>
  </si>
  <si>
    <t>BGCO57618_00_01</t>
  </si>
  <si>
    <t>Kanalizacia Popovec</t>
  </si>
  <si>
    <t>BGCO57769_00_01</t>
  </si>
  <si>
    <t>Kanalizacia Popsko</t>
  </si>
  <si>
    <t>BGCO57830_00_01</t>
  </si>
  <si>
    <t>Kanalizacia Porominovo</t>
  </si>
  <si>
    <t>BGCO58089_00_01</t>
  </si>
  <si>
    <t>Kanalizacia Pravoslaven</t>
  </si>
  <si>
    <t>BGCO58356_00_01</t>
  </si>
  <si>
    <t>Kanalizacia Primorsko-Kiten</t>
  </si>
  <si>
    <t>BGCO58387_00_01</t>
  </si>
  <si>
    <t>Kanalizacia Pripek</t>
  </si>
  <si>
    <t>BGCO58390_00_01</t>
  </si>
  <si>
    <t>Kanalizacia General Todorov</t>
  </si>
  <si>
    <t>BGCO58503_00_01</t>
  </si>
  <si>
    <t>Kanalizacia Provadia</t>
  </si>
  <si>
    <t>BGCO58517_00_01</t>
  </si>
  <si>
    <t>Kanalizacia Progled</t>
  </si>
  <si>
    <t>BGCO58548_00_01</t>
  </si>
  <si>
    <t>Kanalizacia Prodanovtsi</t>
  </si>
  <si>
    <t>BGCO58829_00_01</t>
  </si>
  <si>
    <t>Kanalizacia Pchelarovo</t>
  </si>
  <si>
    <t>BGCO58863_00_01</t>
  </si>
  <si>
    <t>Kanalizacia Pchelin</t>
  </si>
  <si>
    <t>BGCO59224_00_01</t>
  </si>
  <si>
    <t>Kanalizacia Pobit kamyk</t>
  </si>
  <si>
    <t>BGCO59330_00_01</t>
  </si>
  <si>
    <t>Kanalizacia Palatnik</t>
  </si>
  <si>
    <t>BGCO59358_00_01</t>
  </si>
  <si>
    <t>Kanalizacia Panichishte</t>
  </si>
  <si>
    <t>BGCO59361_00_01</t>
  </si>
  <si>
    <t>Kanalizacia Progres</t>
  </si>
  <si>
    <t>BGCO59375_00_01</t>
  </si>
  <si>
    <t>Kanalizacia Panagiurski kolonii</t>
  </si>
  <si>
    <t>BGCO61011_00_01</t>
  </si>
  <si>
    <t>Kanalizacia Rabisha</t>
  </si>
  <si>
    <t>BGCO61042_00_01</t>
  </si>
  <si>
    <t>Kanalizacia Ravadinovo</t>
  </si>
  <si>
    <t>BGCO61176_00_01</t>
  </si>
  <si>
    <t>Kanalizacia Ravnishta</t>
  </si>
  <si>
    <t>BGCO61220_00_01</t>
  </si>
  <si>
    <t>Kanalizacia Ravnogor</t>
  </si>
  <si>
    <t>BGCO61248_00_01</t>
  </si>
  <si>
    <t>Kanalizacia Ravno pole</t>
  </si>
  <si>
    <t>BGCO61368_00_01</t>
  </si>
  <si>
    <t>Kanalizacia Radievo</t>
  </si>
  <si>
    <t>BGCO61371_00_01</t>
  </si>
  <si>
    <t>Kanalizacia Radilovo</t>
  </si>
  <si>
    <t>BGCO61460_00_01</t>
  </si>
  <si>
    <t>Kanalizacia Radnevo</t>
  </si>
  <si>
    <t>BGCO62195_00_01</t>
  </si>
  <si>
    <t>Kanalizacia Rani list</t>
  </si>
  <si>
    <t>BGCO62445_00_01</t>
  </si>
  <si>
    <t>Kanalizacia Rezbarci</t>
  </si>
  <si>
    <t>BGCO62520_00_01</t>
  </si>
  <si>
    <t>Kanalizacia Resilovo</t>
  </si>
  <si>
    <t>BGCO62685_00_01</t>
  </si>
  <si>
    <t>Kanalizacia Rilski manastir</t>
  </si>
  <si>
    <t>BGCO62699_00_01</t>
  </si>
  <si>
    <t>Kanalizacia Rilci</t>
  </si>
  <si>
    <t>BGCO62846_00_01</t>
  </si>
  <si>
    <t>Kanalizacia Rogozche</t>
  </si>
  <si>
    <t>BGCO62858_00_01</t>
  </si>
  <si>
    <t>Kanalizacia Rogosh</t>
  </si>
  <si>
    <t>BGCO62921_00_01</t>
  </si>
  <si>
    <t xml:space="preserve">Kanalizacia Roza </t>
  </si>
  <si>
    <t>BGCO62973_00_01</t>
  </si>
  <si>
    <t>Kanalizacia Rozovo</t>
  </si>
  <si>
    <t>BGCO62983_00_01</t>
  </si>
  <si>
    <t>BGCO63015_00_01</t>
  </si>
  <si>
    <t>Kanalizacia Atia</t>
  </si>
  <si>
    <t>BGCO63207_00_01</t>
  </si>
  <si>
    <t>Kanalizacia Rudozem</t>
  </si>
  <si>
    <t>BGCO63375_00_01</t>
  </si>
  <si>
    <t>Kanalizacia Rupcha</t>
  </si>
  <si>
    <t>BGCO63570_00_01</t>
  </si>
  <si>
    <t>Kanalizacia Ryzhena</t>
  </si>
  <si>
    <t>BGCO65139_00_01</t>
  </si>
  <si>
    <t>Kanalizacia Sadovo</t>
  </si>
  <si>
    <t>BGCO65231_02_01</t>
  </si>
  <si>
    <t>Kanalizacia k.k.Borovetz - Olimp</t>
  </si>
  <si>
    <t>BGCO65231_03_01</t>
  </si>
  <si>
    <t>Kanalizacia k.k Borovetz - Yaitzeto</t>
  </si>
  <si>
    <t>BGCO65245_00_01</t>
  </si>
  <si>
    <t>Kanalizacia Samoranovo</t>
  </si>
  <si>
    <t>BGCO65293_00_01</t>
  </si>
  <si>
    <t>Kanalizacia Samuilovo</t>
  </si>
  <si>
    <t>BGCO65379_00_01</t>
  </si>
  <si>
    <t>Kanalizacia Saparevo</t>
  </si>
  <si>
    <t>BGCO65440_00_01</t>
  </si>
  <si>
    <t>Kanalizacia Satovcha</t>
  </si>
  <si>
    <t>BGCO65534_00_01</t>
  </si>
  <si>
    <t>Kanalizacia Sveta Petka</t>
  </si>
  <si>
    <t>BGCO65629_00_01</t>
  </si>
  <si>
    <t>Kanalizacia Svetoslav</t>
  </si>
  <si>
    <t>BGCO65704_00_01</t>
  </si>
  <si>
    <t>Kanalizacia Svirachi</t>
  </si>
  <si>
    <t>BGCO66130_00_01</t>
  </si>
  <si>
    <t>Kanalizacia Selcha</t>
  </si>
  <si>
    <t>BGCO66202_00_01</t>
  </si>
  <si>
    <t>Kanalizacia Semchinovo</t>
  </si>
  <si>
    <t>BGCO66319_00_01</t>
  </si>
  <si>
    <t>Kanalizacia Sestrimo</t>
  </si>
  <si>
    <t>BGCO66411_00_01</t>
  </si>
  <si>
    <t>Kanalizacia Silen</t>
  </si>
  <si>
    <t>BGCO66665_00_01</t>
  </si>
  <si>
    <t>Kanalizacia Sitovo</t>
  </si>
  <si>
    <t>BGCO66785_00_01</t>
  </si>
  <si>
    <t>Kanalizacia Sklave</t>
  </si>
  <si>
    <t>BGCO66812_00_01</t>
  </si>
  <si>
    <t>Kanalizacia Skobelevo</t>
  </si>
  <si>
    <t>BGCO66831_00_01</t>
  </si>
  <si>
    <t>BGCO66860_00_01</t>
  </si>
  <si>
    <t>Kanalizacia Skravena</t>
  </si>
  <si>
    <t>BGCO66874_00_01</t>
  </si>
  <si>
    <t>Kanalizacia Skrebatno</t>
  </si>
  <si>
    <t>BGCO66901_00_01</t>
  </si>
  <si>
    <t>Kanalizacia Skryt</t>
  </si>
  <si>
    <t>BGCO66915_00_01</t>
  </si>
  <si>
    <t>Kanalizacia Skutare</t>
  </si>
  <si>
    <t>BGCO66932_00_01</t>
  </si>
  <si>
    <t>Kanalizacia Slaveevo</t>
  </si>
  <si>
    <t>BGCO67252_00_01</t>
  </si>
  <si>
    <t>Kanalizacia Slatino</t>
  </si>
  <si>
    <t>BGCO67270_00_01</t>
  </si>
  <si>
    <t>Kanalizacia Slashten</t>
  </si>
  <si>
    <t>BGCO67297_00_01</t>
  </si>
  <si>
    <t>Kanalizacia Slivarka</t>
  </si>
  <si>
    <t>BGCO67338_00_01</t>
  </si>
  <si>
    <t>Kanalizacia Sliven</t>
  </si>
  <si>
    <t>BGCO67369_00_01</t>
  </si>
  <si>
    <t>Kanalizacia Slivnica</t>
  </si>
  <si>
    <t>BGCO67547_00_01</t>
  </si>
  <si>
    <t>Kanalizacia Smilian</t>
  </si>
  <si>
    <t>BGCO67653_01_01</t>
  </si>
  <si>
    <t>Kanalizacia k.k.Pamporovo</t>
  </si>
  <si>
    <t>BGCO67800_01_01</t>
  </si>
  <si>
    <t>Kanalizacia k.k.Dijuni</t>
  </si>
  <si>
    <t>BGCO67882_00_01</t>
  </si>
  <si>
    <t xml:space="preserve">Kanalizacia Novo Sokolino </t>
  </si>
  <si>
    <t>BGCO68080_00_01</t>
  </si>
  <si>
    <t>Kanalizacia Sopot</t>
  </si>
  <si>
    <t>BGCO68179_00_01</t>
  </si>
  <si>
    <t>Kanalizacia Spanchevtsi</t>
  </si>
  <si>
    <t>BGCO68299_00_01</t>
  </si>
  <si>
    <t>Kanalizacia Srebarna</t>
  </si>
  <si>
    <t>BGCO68451_00_01</t>
  </si>
  <si>
    <t>Kanalizacia Srednogorci</t>
  </si>
  <si>
    <t>BGCO68669_00_01</t>
  </si>
  <si>
    <t>Kanalizacia Stalevo</t>
  </si>
  <si>
    <t>BGCO68727_00_01</t>
  </si>
  <si>
    <t>BGCO68850_00_01</t>
  </si>
  <si>
    <t>Kanalizacia Stara Zagora</t>
  </si>
  <si>
    <t>BGCO68998_01_01</t>
  </si>
  <si>
    <t>Kanalizacia k.k.Kamchiya</t>
  </si>
  <si>
    <t>BGCO69146_00_01</t>
  </si>
  <si>
    <t>Kanalizacia Stevrek</t>
  </si>
  <si>
    <t>BGCO69208_00_01</t>
  </si>
  <si>
    <t>Kanalizacia Stefan Karadzhovo</t>
  </si>
  <si>
    <t>BGCO69261_00_01</t>
  </si>
  <si>
    <t>Kanalizacia Stob</t>
  </si>
  <si>
    <t>BGCO69448_00_01</t>
  </si>
  <si>
    <t>Kanalizacia Stolnik</t>
  </si>
  <si>
    <t>BGCO69465_00_01</t>
  </si>
  <si>
    <t>Kanalizacia Stomanovo</t>
  </si>
  <si>
    <t>BGCO69660_00_01</t>
  </si>
  <si>
    <t>Kanalizacia Straldzha</t>
  </si>
  <si>
    <t>BGCO69688_00_01</t>
  </si>
  <si>
    <t>Kanalizacia Strandzhevo</t>
  </si>
  <si>
    <t>BGCO69691_00_01</t>
  </si>
  <si>
    <t>Kanalizacia Stransko</t>
  </si>
  <si>
    <t>BGCO69969_00_01</t>
  </si>
  <si>
    <t xml:space="preserve">Kanalizacia Strumiani               </t>
  </si>
  <si>
    <t>BGCO70038_00_01</t>
  </si>
  <si>
    <t>Kanalizacia Studena</t>
  </si>
  <si>
    <t>BGCO70175_00_01</t>
  </si>
  <si>
    <t>Kanalizacia Suvorovo</t>
  </si>
  <si>
    <t>BGCO70295_00_01</t>
  </si>
  <si>
    <t>Kanalizacia Suhindol</t>
  </si>
  <si>
    <t>BGCO70408_00_01</t>
  </si>
  <si>
    <t>Kanalizacia Sushitsa</t>
  </si>
  <si>
    <t>BGCO70500_00_01</t>
  </si>
  <si>
    <t>Kanalizacia Staro selo</t>
  </si>
  <si>
    <t>BGCO72240_00_01</t>
  </si>
  <si>
    <t>Kanalizacia Tenevo</t>
  </si>
  <si>
    <t>BGCO72268_00_01</t>
  </si>
  <si>
    <t>Kanalizacia Teplen</t>
  </si>
  <si>
    <t>BGCO72309_00_01</t>
  </si>
  <si>
    <t>Kanalizacia Terziysko</t>
  </si>
  <si>
    <t>BGCO72374_00_01</t>
  </si>
  <si>
    <t>Kanalizacia Teshovo</t>
  </si>
  <si>
    <t>BGCO72610_00_01</t>
  </si>
  <si>
    <t>Kanalizacia Tokachka</t>
  </si>
  <si>
    <t>BGCO72709_00_01</t>
  </si>
  <si>
    <t>Kanalizacia Topoli</t>
  </si>
  <si>
    <t>BGCO72744_00_01</t>
  </si>
  <si>
    <t>Kanalizacia Topolnica</t>
  </si>
  <si>
    <t>BGCO72789_00_01</t>
  </si>
  <si>
    <t>Kanalizacia Topolovo</t>
  </si>
  <si>
    <t>BGCO73105_00_01</t>
  </si>
  <si>
    <t>Kanalizacia Trigrad</t>
  </si>
  <si>
    <t>BGCO73170_00_01</t>
  </si>
  <si>
    <t>Kanalizacia Troitsa</t>
  </si>
  <si>
    <t>BGCO73242_00_01</t>
  </si>
  <si>
    <t>Kanalizacia Trud</t>
  </si>
  <si>
    <t>BGCO73519_00_01</t>
  </si>
  <si>
    <t>Kanalizacia Tuhovishta</t>
  </si>
  <si>
    <t>BGCO73540_00_01</t>
  </si>
  <si>
    <t>Kanalizacia Tyzha</t>
  </si>
  <si>
    <t>BGCO73571_00_01</t>
  </si>
  <si>
    <t>Kanalizacia Tankovo</t>
  </si>
  <si>
    <t>BGCO73585_00_01</t>
  </si>
  <si>
    <t>Kanalizacia Tynkovo</t>
  </si>
  <si>
    <t>BGCO73688_00_01</t>
  </si>
  <si>
    <t>Kanalizacia Tyrnicheni</t>
  </si>
  <si>
    <t>BGCO75201_00_01</t>
  </si>
  <si>
    <t>Kanalizacia Ustren</t>
  </si>
  <si>
    <t>BGCO76087_00_01</t>
  </si>
  <si>
    <t>Kanalizacia Vyrbica</t>
  </si>
  <si>
    <t>BGCO76090_00_01</t>
  </si>
  <si>
    <t>Kanalizacia Filipovo</t>
  </si>
  <si>
    <t>BGCO76159_00_01</t>
  </si>
  <si>
    <t>Kanalizacia Fotinovo</t>
  </si>
  <si>
    <t>BGCO76162_00_01</t>
  </si>
  <si>
    <t>BGCO76203_00_01</t>
  </si>
  <si>
    <t>Kanalizacia Fyrgovo</t>
  </si>
  <si>
    <t>BGCO77027_00_01</t>
  </si>
  <si>
    <t>Kanalizacia Hadzhidimitrovo</t>
  </si>
  <si>
    <t>BGCO77195_00_01</t>
  </si>
  <si>
    <t>Kanalizacia Haskovo</t>
  </si>
  <si>
    <t>BGCO77219_00_01</t>
  </si>
  <si>
    <t>Kanalizacia Hvojna</t>
  </si>
  <si>
    <t>BGCO77222_00_01</t>
  </si>
  <si>
    <t>Kanalizacia Hvostiane</t>
  </si>
  <si>
    <t>BGCO77270_00_01</t>
  </si>
  <si>
    <t>Kanalizacia Hisarya</t>
  </si>
  <si>
    <t>BGCO77520_00_01</t>
  </si>
  <si>
    <t>Kanalizacia Huhla</t>
  </si>
  <si>
    <t>BGCO77596_00_01</t>
  </si>
  <si>
    <t>Kanalizacia Gorno Kraishte</t>
  </si>
  <si>
    <t>BGCO78080_00_01</t>
  </si>
  <si>
    <t>Kanalizacia Tsaratsovo</t>
  </si>
  <si>
    <t>BGCO78094_00_01</t>
  </si>
  <si>
    <t>Kanalizacia Tsareva poliana</t>
  </si>
  <si>
    <t>BGCO78210_00_01</t>
  </si>
  <si>
    <t>Kanalizacia Han Krum</t>
  </si>
  <si>
    <t>BGCO78519_00_01</t>
  </si>
  <si>
    <t>Kanalizacia Tsonevo</t>
  </si>
  <si>
    <t>BGCO78567_00_01</t>
  </si>
  <si>
    <t>Kanalizacia Tsryncha</t>
  </si>
  <si>
    <t>BGCO80011_00_01</t>
  </si>
  <si>
    <t>Kanalizacia Chavdar</t>
  </si>
  <si>
    <t>BGCO80025_00_01</t>
  </si>
  <si>
    <t>BGCO80090_00_01</t>
  </si>
  <si>
    <t>Kanalizacia Chakalarovo</t>
  </si>
  <si>
    <t>BGCO80159_00_01</t>
  </si>
  <si>
    <t>Kanalizacia Chala</t>
  </si>
  <si>
    <t>BGCO80217_00_01</t>
  </si>
  <si>
    <t>Kanalizacia Chargan</t>
  </si>
  <si>
    <t>BGCO80323_00_01</t>
  </si>
  <si>
    <t>Kanalizacia Chelopech</t>
  </si>
  <si>
    <t>BGCO80437_00_01</t>
  </si>
  <si>
    <t>Kanalizacia Cherven</t>
  </si>
  <si>
    <t>BGCO80491_00_01</t>
  </si>
  <si>
    <t>Kanalizacia Cherven breg</t>
  </si>
  <si>
    <t>BGCO80532_00_01</t>
  </si>
  <si>
    <t>Kanalizacia Cherganovo</t>
  </si>
  <si>
    <t>BGCO80861_00_01</t>
  </si>
  <si>
    <t>Kanalizacia Chernevo</t>
  </si>
  <si>
    <t>BGCO80981_00_01</t>
  </si>
  <si>
    <t>Kanalizacia Cherni Osam</t>
  </si>
  <si>
    <t>BGCO81013_00_01</t>
  </si>
  <si>
    <t>Kanalizacia Cherniche</t>
  </si>
  <si>
    <t>BGCO81027_00_01</t>
  </si>
  <si>
    <t>Kanalizacia Chernichevo</t>
  </si>
  <si>
    <t>BGCO81092_00_01</t>
  </si>
  <si>
    <t>Kanalizacia Chernogorovo</t>
  </si>
  <si>
    <t>BGCO81236_00_01</t>
  </si>
  <si>
    <t>Kanalizacia Chernoochene</t>
  </si>
  <si>
    <t>BGCO81253_00_01</t>
  </si>
  <si>
    <t>Kanalizacia Chernyovo</t>
  </si>
  <si>
    <t>BGCO81342_00_01</t>
  </si>
  <si>
    <t>Kanalizacia Cheshnegirovo</t>
  </si>
  <si>
    <t>BGCO81390_00_01</t>
  </si>
  <si>
    <t>Kanalizacia Chiprovtsi</t>
  </si>
  <si>
    <t>BGCO81476_00_01</t>
  </si>
  <si>
    <t>Kanalizacia Chiflik</t>
  </si>
  <si>
    <t>BGCO81565_00_01</t>
  </si>
  <si>
    <t>Kanalizacia Chorbadzhiysko</t>
  </si>
  <si>
    <t>BGCO81757_00_01</t>
  </si>
  <si>
    <t>Kanalizacia Chuprene</t>
  </si>
  <si>
    <t>BGCO81815_00_01</t>
  </si>
  <si>
    <t>Kanalizacia Churekovo</t>
  </si>
  <si>
    <t>BGCO83017_00_01</t>
  </si>
  <si>
    <t>Kanalizacia Shabla</t>
  </si>
  <si>
    <t>BGCO83082_00_01</t>
  </si>
  <si>
    <t>Kanalizacia Shatrovo</t>
  </si>
  <si>
    <t>BGCO83106_00_01</t>
  </si>
  <si>
    <t>Kanalizacia Sheynovo</t>
  </si>
  <si>
    <t>BGCO83199_00_01</t>
  </si>
  <si>
    <t>Kanalizacia Shipka</t>
  </si>
  <si>
    <t>BGCO83212_00_01</t>
  </si>
  <si>
    <t>Kanalizacia Shipkovo</t>
  </si>
  <si>
    <t>BGCO83510_00_01</t>
  </si>
  <si>
    <t>Kanalizacia Shumen</t>
  </si>
  <si>
    <t>BGCO86101_00_01</t>
  </si>
  <si>
    <t>Kanalizacia Iurukovo</t>
  </si>
  <si>
    <t>BGCO87031_00_01</t>
  </si>
  <si>
    <t>Kanalizacia Yablanovo</t>
  </si>
  <si>
    <t>BGCO87076_00_01</t>
  </si>
  <si>
    <t>Kanalizacia Yabylkovo</t>
  </si>
  <si>
    <t>BGCO87223_00_01</t>
  </si>
  <si>
    <t>Kanalizacia Yagodina</t>
  </si>
  <si>
    <t>BGCO87641_00_01</t>
  </si>
  <si>
    <t>Kanalizacia Yasenovo</t>
  </si>
  <si>
    <t>BGWT06687_00_01</t>
  </si>
  <si>
    <t>UWWTP Brashlyan septic tank 1</t>
  </si>
  <si>
    <t>42.04789</t>
  </si>
  <si>
    <t>27.42905</t>
  </si>
  <si>
    <t>BGWT10094_00_01</t>
  </si>
  <si>
    <t>UWWTP Varvara</t>
  </si>
  <si>
    <t>42.118528</t>
  </si>
  <si>
    <t>27.905194</t>
  </si>
  <si>
    <t>BGWT10135_02_01</t>
  </si>
  <si>
    <t>UWWTP kv.Asparuhovo - Varna</t>
  </si>
  <si>
    <t>43.194556</t>
  </si>
  <si>
    <t>27.877528</t>
  </si>
  <si>
    <t>BGWT10135_03_01</t>
  </si>
  <si>
    <t>UWWTP k.k.Sv.Konstantin i Elena-grand hotel Varna</t>
  </si>
  <si>
    <t>43.226083</t>
  </si>
  <si>
    <t>28.010861</t>
  </si>
  <si>
    <t>BGWT10135_04_01</t>
  </si>
  <si>
    <t>UWWTP k.k.Slanchev den</t>
  </si>
  <si>
    <t>43.221306</t>
  </si>
  <si>
    <t>28.006639</t>
  </si>
  <si>
    <t>BGWT10135_06_01</t>
  </si>
  <si>
    <t>UWWTP Evksinograd</t>
  </si>
  <si>
    <t>BGWT10135_07_01</t>
  </si>
  <si>
    <t>UWWTP vacation village Priboy</t>
  </si>
  <si>
    <t>43.127028</t>
  </si>
  <si>
    <t>27.931</t>
  </si>
  <si>
    <t>BGWT10865_00_01</t>
  </si>
  <si>
    <t>UWWTP Vetrino</t>
  </si>
  <si>
    <t>43.30765</t>
  </si>
  <si>
    <t>27.427214</t>
  </si>
  <si>
    <t>BGWT17693_00_01</t>
  </si>
  <si>
    <t>UWWTP Gramatikovo - septic tank 3</t>
  </si>
  <si>
    <t>42.060944</t>
  </si>
  <si>
    <t>27.653194</t>
  </si>
  <si>
    <t>BGWT17693_00_02</t>
  </si>
  <si>
    <t>UWWTP Gramatikovo - septic tank 4</t>
  </si>
  <si>
    <t>42.059611</t>
  </si>
  <si>
    <t>27.655056</t>
  </si>
  <si>
    <t>BGWT17693_00_03</t>
  </si>
  <si>
    <t>UWWTP Gramatikovo - septic tank 8</t>
  </si>
  <si>
    <t>42.065167</t>
  </si>
  <si>
    <t>BGWT23858_00_01</t>
  </si>
  <si>
    <t>UWWTP Drandar</t>
  </si>
  <si>
    <t>43.366361</t>
  </si>
  <si>
    <t>27.627472</t>
  </si>
  <si>
    <t>BGWT27036_00_01</t>
  </si>
  <si>
    <t>UWWTP Egrek</t>
  </si>
  <si>
    <t>41.33</t>
  </si>
  <si>
    <t>25.624194</t>
  </si>
  <si>
    <t>BGWT30778_00_01</t>
  </si>
  <si>
    <t>UWWTP Zemen</t>
  </si>
  <si>
    <t>42.468122</t>
  </si>
  <si>
    <t>22.722146</t>
  </si>
  <si>
    <t>BGWT37513_00_01</t>
  </si>
  <si>
    <t>UWWTP Kovachevtsi</t>
  </si>
  <si>
    <t>42.55933</t>
  </si>
  <si>
    <t>22.821982</t>
  </si>
  <si>
    <t>BGWT58517_00_01</t>
  </si>
  <si>
    <t>UWWTP Progled</t>
  </si>
  <si>
    <t>41.676361</t>
  </si>
  <si>
    <t>24.707528</t>
  </si>
  <si>
    <t>BGWT65231_01_01</t>
  </si>
  <si>
    <t>UWWTP k.k.Borovetz - Pesako</t>
  </si>
  <si>
    <t>42.276833</t>
  </si>
  <si>
    <t>23.613389</t>
  </si>
  <si>
    <t>BGWT65231_02_01</t>
  </si>
  <si>
    <t>UWWTP k.k.Borovetz - Olimp</t>
  </si>
  <si>
    <t>42.276</t>
  </si>
  <si>
    <t>BGWT66528_00_01</t>
  </si>
  <si>
    <t>UWWTP Sinemorets</t>
  </si>
  <si>
    <t>42.06283</t>
  </si>
  <si>
    <t>27.97969</t>
  </si>
  <si>
    <t>BGWT68998_01_01</t>
  </si>
  <si>
    <t>UWWTP k.k.Kamchiya</t>
  </si>
  <si>
    <t>43.024167</t>
  </si>
  <si>
    <t>27.864722</t>
  </si>
  <si>
    <t>no collecting system at place</t>
  </si>
  <si>
    <t>all wastewater enters the treatment plant</t>
  </si>
  <si>
    <t>wastewater conveyed to WWTP BGWT10135_00_01</t>
  </si>
  <si>
    <t>wastewater conveyed to WWTP BGWT65231_03_01</t>
  </si>
  <si>
    <t>Ammonium removal</t>
  </si>
  <si>
    <t>chemical treatment</t>
  </si>
  <si>
    <t>heavy metals removal</t>
  </si>
  <si>
    <t>P</t>
  </si>
  <si>
    <t>F</t>
  </si>
  <si>
    <t>most of the wastewater conveyed to WWTP BGWT65231_03_01, old treatment plant remains as IAS</t>
  </si>
  <si>
    <t>BGDPCO02600_00_01_01</t>
  </si>
  <si>
    <t>BGDPCO02659_00_01_01</t>
  </si>
  <si>
    <t>BGDPCO02659_00_01_02</t>
  </si>
  <si>
    <t>BGDPCO02659_00_01_03</t>
  </si>
  <si>
    <t>BGDPCO02659_00_01_04</t>
  </si>
  <si>
    <t>BGDPCO02659_00_01_05</t>
  </si>
  <si>
    <t>BGDPCO02659_00_01_06</t>
  </si>
  <si>
    <t>BGDPCO02659_00_01_07</t>
  </si>
  <si>
    <t>BGDPCO02693_00_01_03</t>
  </si>
  <si>
    <t>BGDPCO02717_00_01_01</t>
  </si>
  <si>
    <t>BGDPCO02748_00_01_01</t>
  </si>
  <si>
    <t>BGDPCO02779_00_01_01</t>
  </si>
  <si>
    <t>BGDPCO02837_00_01_02</t>
  </si>
  <si>
    <t>Kanalizacia Batak 2</t>
  </si>
  <si>
    <t>BGDPCO02837_00_01_03</t>
  </si>
  <si>
    <t>Kanalizacia Batak 3</t>
  </si>
  <si>
    <t>BGDPCO02837_00_01_04</t>
  </si>
  <si>
    <t>Kanalizacia Batak 4</t>
  </si>
  <si>
    <t>BGDPCO02837_01_01_01</t>
  </si>
  <si>
    <t>BGDPCO02960_00_01_01</t>
  </si>
  <si>
    <t>BGDPCO03112_00_01_01</t>
  </si>
  <si>
    <t>BGDPCO03294_00_01_01</t>
  </si>
  <si>
    <t>BGDPCO03304_00_01_01</t>
  </si>
  <si>
    <t>BGDPCO03530_00_01_01</t>
  </si>
  <si>
    <t>BGDPCO03561_00_01_01</t>
  </si>
  <si>
    <t>BGDPCO00093_00_01_01</t>
  </si>
  <si>
    <t>BGDPCO00254_00_01_01</t>
  </si>
  <si>
    <t>BGDPCO00309_00_01_01</t>
  </si>
  <si>
    <t>BGDPCO00415_00_01_01</t>
  </si>
  <si>
    <t>BGDPCO00480_00_01_01</t>
  </si>
  <si>
    <t>BGDPCO00504_00_01_01</t>
  </si>
  <si>
    <t>BGDPCO00518_00_01_01</t>
  </si>
  <si>
    <t>BGDPCO00518_00_01_02</t>
  </si>
  <si>
    <t>BGDPCO00518_00_01_03</t>
  </si>
  <si>
    <t>BGDPCO00518_00_01_04</t>
  </si>
  <si>
    <t>BGDPCO00518_00_01_05</t>
  </si>
  <si>
    <t>BGDPCO00702_00_01_02</t>
  </si>
  <si>
    <t>Kanalizacia Asenovgrad 2</t>
  </si>
  <si>
    <t>BGDPCO02049_00_01_01</t>
  </si>
  <si>
    <t>BGDPCO02052_00_01_01</t>
  </si>
  <si>
    <t>BGDPCO02107_00_01_01</t>
  </si>
  <si>
    <t>BGDPCO02350_00_01_01</t>
  </si>
  <si>
    <t>BGDPCO02381_00_01_01</t>
  </si>
  <si>
    <t>BGDPCO03664_00_01_01</t>
  </si>
  <si>
    <t>BGDPCO03839_00_01_01</t>
  </si>
  <si>
    <t>BGDPCO03976_00_01_01</t>
  </si>
  <si>
    <t>BGDPCO04220_00_01_01</t>
  </si>
  <si>
    <t>BGDPCO04314_00_01_01</t>
  </si>
  <si>
    <t>BGDPCO04399_00_01_01</t>
  </si>
  <si>
    <t>BGDPCO04532_00_01_01</t>
  </si>
  <si>
    <t>BGDPCO04707_00_01_01</t>
  </si>
  <si>
    <t>BGDPCO04738_00_01_01</t>
  </si>
  <si>
    <t>BGDPCO04830_00_01_01</t>
  </si>
  <si>
    <t>BGDPCO04950_00_01_01</t>
  </si>
  <si>
    <t>BGDPCO05236_00_01_01</t>
  </si>
  <si>
    <t>BGDPCO05284_00_01_01</t>
  </si>
  <si>
    <t>BGDPCO05339_00_01_01</t>
  </si>
  <si>
    <t>BGDPCO05445_00_01_01</t>
  </si>
  <si>
    <t>BGDPCO05476_00_01_01</t>
  </si>
  <si>
    <t>BGDPCO05551_00_01_01</t>
  </si>
  <si>
    <t>BGDPCO05606_00_01_01</t>
  </si>
  <si>
    <t>BGDPCO05611_00_01_01</t>
  </si>
  <si>
    <t>BGDPCO06001_00_01_01</t>
  </si>
  <si>
    <t>BGDPCO06149_00_01_01</t>
  </si>
  <si>
    <t>BGDPCO06207_00_01_01</t>
  </si>
  <si>
    <t>BGDPCO06238_00_01_01</t>
  </si>
  <si>
    <t>Kanalizacia Brezhani</t>
  </si>
  <si>
    <t>BGDPCO06269_00_01_01</t>
  </si>
  <si>
    <t>BGDPCO06306_00_01_03</t>
  </si>
  <si>
    <t>BGDPCO06361_00_01_01</t>
  </si>
  <si>
    <t>BGDPCO06447_00_01_01</t>
  </si>
  <si>
    <t>Kanalizacia Brestnik</t>
  </si>
  <si>
    <t>BGDPCO06547_00_01_01</t>
  </si>
  <si>
    <t>BGDPCO06745_00_01_01</t>
  </si>
  <si>
    <t>BGDPCO06762_00_01_01</t>
  </si>
  <si>
    <t>BGDPCO06879_00_01_01</t>
  </si>
  <si>
    <t>BGDPCO06937_00_01_01</t>
  </si>
  <si>
    <t>BGDPCO07003_00_01_01</t>
  </si>
  <si>
    <t>BGDPCO07017_00_01_01</t>
  </si>
  <si>
    <t>BGDPCO07079_01_01_01</t>
  </si>
  <si>
    <t>Kanalizacia kv.Meden rudnik - Burgas 1</t>
  </si>
  <si>
    <t>BGDPCO07079_01_01_02</t>
  </si>
  <si>
    <t>Kanalizacia kv.Meden rudnik - Burgas 2</t>
  </si>
  <si>
    <t>BGDPCO07079_01_01_03</t>
  </si>
  <si>
    <t>Kanalizacia kv.Meden rudnik - Burgas 3</t>
  </si>
  <si>
    <t>BGDPCO07079_01_01_04</t>
  </si>
  <si>
    <t>Kanalizacia kv.Meden rudnik - Burgas 4</t>
  </si>
  <si>
    <t>BGDPCO07079_02_01_01</t>
  </si>
  <si>
    <t>BGDPCO07079_03_01_01</t>
  </si>
  <si>
    <t>BGDPCO07572_00_01_01</t>
  </si>
  <si>
    <t>BGDPCO07586_00_01_01</t>
  </si>
  <si>
    <t>BGDPCO07675_00_01_01</t>
  </si>
  <si>
    <t>BGDPCO07747_00_01_01</t>
  </si>
  <si>
    <t>BGDPCO07822_00_01_01</t>
  </si>
  <si>
    <t>BGDPCO10029_00_01_01</t>
  </si>
  <si>
    <t>BGDPCO10046_00_01_01</t>
  </si>
  <si>
    <t>BGDPCO10050_00_01_01</t>
  </si>
  <si>
    <t>BGDPCO10291_00_01_01</t>
  </si>
  <si>
    <t>BGDPCO10450_00_01_04</t>
  </si>
  <si>
    <t>Kanalizacia Velingrad 4</t>
  </si>
  <si>
    <t>BGDPCO10450_00_01_05</t>
  </si>
  <si>
    <t>Kanalizacia Velingrad 5</t>
  </si>
  <si>
    <t>BGDPCO10450_00_01_06</t>
  </si>
  <si>
    <t>Kanalizacia Velingrad 6</t>
  </si>
  <si>
    <t>BGDPCO10450_00_01_07</t>
  </si>
  <si>
    <t>Kanalizacia Velingrad 7</t>
  </si>
  <si>
    <t>BGDPCO10690_00_01_01</t>
  </si>
  <si>
    <t>BGDPCO10776_00_01_01</t>
  </si>
  <si>
    <t>BGDPCO10954_00_01_01</t>
  </si>
  <si>
    <t>BGDPCO11048_00_01_01</t>
  </si>
  <si>
    <t>BGDPCO11627_00_01_01</t>
  </si>
  <si>
    <t>BGDPCO11692_00_01_01</t>
  </si>
  <si>
    <t>BGDPCO11822_00_01_01</t>
  </si>
  <si>
    <t>BGDPCO11845_00_01_01</t>
  </si>
  <si>
    <t>BGDPCO12005_00_01_01</t>
  </si>
  <si>
    <t>BGDPCO12098_00_01_01</t>
  </si>
  <si>
    <t>BGDPCO12108_00_01_01</t>
  </si>
  <si>
    <t>BGDPCO12471_00_01_01</t>
  </si>
  <si>
    <t>BGDPCO12560_00_01_01</t>
  </si>
  <si>
    <t>BGDPCO12677_00_01_01</t>
  </si>
  <si>
    <t>BGDPCO12677_00_01_02</t>
  </si>
  <si>
    <t>BGDPCO12677_00_01_03</t>
  </si>
  <si>
    <t>BGDPCO12677_00_01_04</t>
  </si>
  <si>
    <t>BGDPCO12677_00_01_05</t>
  </si>
  <si>
    <t>BGDPCO12677_00_01_06</t>
  </si>
  <si>
    <t>BGDPCO12718_00_01_01</t>
  </si>
  <si>
    <t>BGDPCO14074_00_01_01</t>
  </si>
  <si>
    <t>BGDPCO14091_00_01_01</t>
  </si>
  <si>
    <t>BGDPCO14221_00_01_01</t>
  </si>
  <si>
    <t>BGDPCO14341_00_01_01</t>
  </si>
  <si>
    <t>BGDPCO14413_00_01_01</t>
  </si>
  <si>
    <t>BGDPCO14787_00_01_01</t>
  </si>
  <si>
    <t>BGDPCO14951_00_01_01</t>
  </si>
  <si>
    <t>BGDPCO15028_00_01_01</t>
  </si>
  <si>
    <t>BGDPCO15031_00_01_01</t>
  </si>
  <si>
    <t>BGDPCO15093_00_01_01</t>
  </si>
  <si>
    <t>BGDPCO15165_00_01_01</t>
  </si>
  <si>
    <t>BGDPCO15216_00_01_01</t>
  </si>
  <si>
    <t>BGDPCO15285_00_01_01</t>
  </si>
  <si>
    <t>BGDPCO15312_00_01_01</t>
  </si>
  <si>
    <t>BGDPCO15326_00_01_01</t>
  </si>
  <si>
    <t>BGDPCO15457_00_01_01</t>
  </si>
  <si>
    <t>BGDPCO15610_00_01_01</t>
  </si>
  <si>
    <t>BGDPCO15703_00_01_01</t>
  </si>
  <si>
    <t>BGDPCO15713_00_01_01</t>
  </si>
  <si>
    <t>Kanalizacia Goliama chinka</t>
  </si>
  <si>
    <t>BGDPCO15727_00_01_01</t>
  </si>
  <si>
    <t>Kanalizacia Goliam devisil</t>
  </si>
  <si>
    <t>BGDPCO15775_00_01_01</t>
  </si>
  <si>
    <t>BGDPCO15792_00_01_01</t>
  </si>
  <si>
    <t>BGDPCO15878_00_01_01</t>
  </si>
  <si>
    <t>Kanalizacia Goliamo kameniane</t>
  </si>
  <si>
    <t>BGDPCO16136_00_01_01</t>
  </si>
  <si>
    <t>BGDPCO16239_00_01_01</t>
  </si>
  <si>
    <t>BGDPCO16239_00_01_02</t>
  </si>
  <si>
    <t>BGDPCO16239_00_01_03</t>
  </si>
  <si>
    <t>BGDPCO16242_00_01_01</t>
  </si>
  <si>
    <t>BGDPCO16287_00_01_01</t>
  </si>
  <si>
    <t>BGDPCO16314_00_01_01</t>
  </si>
  <si>
    <t>BGDPCO16754_00_01_01</t>
  </si>
  <si>
    <t>BGDPCO16763_00_01_01</t>
  </si>
  <si>
    <t>BGDPCO16866_00_01_01</t>
  </si>
  <si>
    <t>BGDPCO16924_00_01_01</t>
  </si>
  <si>
    <t>BGDPCO17141_00_01_01</t>
  </si>
  <si>
    <t>BGDPCO17347_00_01_01</t>
  </si>
  <si>
    <t>BGDPCO17350_00_01_01</t>
  </si>
  <si>
    <t>BGDPCO17381_00_01_01</t>
  </si>
  <si>
    <t>BGDPCO17645_00_01_01</t>
  </si>
  <si>
    <t>BGDPCO17659_00_01_01</t>
  </si>
  <si>
    <t>BGDPCO17806_00_01_01</t>
  </si>
  <si>
    <t>BGDPCO17957_00_01_01</t>
  </si>
  <si>
    <t>BGDPCO17988_00_01_01</t>
  </si>
  <si>
    <t>BGDPCO18054_00_01_01</t>
  </si>
  <si>
    <t>BGDPCO18071_00_01_01</t>
  </si>
  <si>
    <t>BGDPCO18143_00_01_01</t>
  </si>
  <si>
    <t>BGDPCO18280_00_01_02</t>
  </si>
  <si>
    <t>Kanalizacia Galabovo 2</t>
  </si>
  <si>
    <t>BGDPCO18366_00_01_01</t>
  </si>
  <si>
    <t>BGDPCO18424_00_01_01</t>
  </si>
  <si>
    <t>BGDPCO18490_00_01_01</t>
  </si>
  <si>
    <t>Kanalizacia gara Elin Pelin 1</t>
  </si>
  <si>
    <t>BGDPCO18490_00_01_02</t>
  </si>
  <si>
    <t>Kanalizacia gara Elin Pelin 2</t>
  </si>
  <si>
    <t>BGDPCO20033_00_01_01</t>
  </si>
  <si>
    <t>BGDPCO20064_00_01_01</t>
  </si>
  <si>
    <t>BGDPCO20105_00_01_01</t>
  </si>
  <si>
    <t>BGDPCO20273_00_01_01</t>
  </si>
  <si>
    <t>BGDPCO20300_00_01_01</t>
  </si>
  <si>
    <t>BGDPCO20585_00_01_01</t>
  </si>
  <si>
    <t>BGDPCO20612_00_01_01</t>
  </si>
  <si>
    <t>BGDPCO20763_00_01_01</t>
  </si>
  <si>
    <t>BGDPCO20780_00_01_01</t>
  </si>
  <si>
    <t>BGDPCO20835_00_01_01</t>
  </si>
  <si>
    <t>BGDPCO20986_00_01_01</t>
  </si>
  <si>
    <t>BGDPCO21052_00_01_01</t>
  </si>
  <si>
    <t>Kanalizacia Dimitrovgrad 1</t>
  </si>
  <si>
    <t>BGDPCO21052_00_01_02</t>
  </si>
  <si>
    <t>Kanalizacia Dimitrovgrad 2</t>
  </si>
  <si>
    <t>BGDPCO21052_00_01_03</t>
  </si>
  <si>
    <t>Kanalizacia Dimitrovgrad 3</t>
  </si>
  <si>
    <t>BGDPCO21052_00_01_04</t>
  </si>
  <si>
    <t>Kanalizacia Dimitrovgrad 4</t>
  </si>
  <si>
    <t>BGDPCO21097_00_01_01</t>
  </si>
  <si>
    <t>BGDPCO21539_00_01_01</t>
  </si>
  <si>
    <t>BGDPCO21590_00_01_01</t>
  </si>
  <si>
    <t>BGDPCO21748_00_01_01</t>
  </si>
  <si>
    <t>BGDPCO21779_00_01_01</t>
  </si>
  <si>
    <t>BGDPCO21871_00_01_01</t>
  </si>
  <si>
    <t>BGDPCO21912_00_01_01</t>
  </si>
  <si>
    <t>BGDPCO22006_00_01_02</t>
  </si>
  <si>
    <t>Kanalizacia Dolna Banya 2</t>
  </si>
  <si>
    <t>BGDPCO22006_00_01_03</t>
  </si>
  <si>
    <t>Kanalizacia Dolna Banya 3</t>
  </si>
  <si>
    <t>BGDPCO22068_00_01_01</t>
  </si>
  <si>
    <t>BGDPCO22263_00_01_01</t>
  </si>
  <si>
    <t>BGDPCO22575_00_01_01</t>
  </si>
  <si>
    <t>BGDPCO22602_00_01_01</t>
  </si>
  <si>
    <t>BGDPCO22616_00_01_01</t>
  </si>
  <si>
    <t>BGDPCO22681_00_01_01</t>
  </si>
  <si>
    <t>BGDPCO22705_00_01_01</t>
  </si>
  <si>
    <t>BGDPCO22767_00_01_01</t>
  </si>
  <si>
    <t>BGDPCO22887_00_01_01</t>
  </si>
  <si>
    <t>BGDPCO23056_00_01_01</t>
  </si>
  <si>
    <t>BGDPCO23385_00_01_01</t>
  </si>
  <si>
    <t>BGDPCO23491_00_01_01</t>
  </si>
  <si>
    <t>BGDPCO23532_00_01_01</t>
  </si>
  <si>
    <t>BGDPCO23563_00_01_01</t>
  </si>
  <si>
    <t>BGDPCO24075_00_01_01</t>
  </si>
  <si>
    <t>BGDPCO24164_00_01_01</t>
  </si>
  <si>
    <t>BGDPCO24241_00_01_01</t>
  </si>
  <si>
    <t>BGDPCO24267_00_01_01</t>
  </si>
  <si>
    <t>BGDPCO24414_00_01_01</t>
  </si>
  <si>
    <t>Kanalizacia Dybravite</t>
  </si>
  <si>
    <t>BGDPCO24476_00_01_01</t>
  </si>
  <si>
    <t>BGDPCO24493_00_01_01</t>
  </si>
  <si>
    <t>BGDPCO27139_00_01_01</t>
  </si>
  <si>
    <t>BGDPCO27293_00_01_01</t>
  </si>
  <si>
    <t>BGDPCO27293_00_01_02</t>
  </si>
  <si>
    <t>BGDPCO27293_00_01_03</t>
  </si>
  <si>
    <t>BGDPCO27365_00_01_01</t>
  </si>
  <si>
    <t>BGDPCO27406_00_01_01</t>
  </si>
  <si>
    <t>BGDPCO27588_00_01_01</t>
  </si>
  <si>
    <t>Kanalizacia Erma reka</t>
  </si>
  <si>
    <t>BGDPCO29101_00_01_01</t>
  </si>
  <si>
    <t>BGDPCO29115_00_01_01</t>
  </si>
  <si>
    <t>BGDPCO29146_00_01_01</t>
  </si>
  <si>
    <t>Kanalizacia Zheleznica</t>
  </si>
  <si>
    <t>BGDPCO29283_00_01_01</t>
  </si>
  <si>
    <t>BGDPCO29338_00_01_01</t>
  </si>
  <si>
    <t>BGDPCO29502_00_01_01</t>
  </si>
  <si>
    <t>BGDPCO29550_00_01_01</t>
  </si>
  <si>
    <t>BGDPCO29605_00_01_01</t>
  </si>
  <si>
    <t>BGDPCO30034_00_01_01</t>
  </si>
  <si>
    <t>BGDPCO30572_00_01_01</t>
  </si>
  <si>
    <t>BGDPCO30658_00_01_01</t>
  </si>
  <si>
    <t>BGDPCO30702_00_01_01</t>
  </si>
  <si>
    <t>BGDPCO30898_00_01_01</t>
  </si>
  <si>
    <t>BGDPCO30908_00_01_01</t>
  </si>
  <si>
    <t>BGDPCO30962_00_01_01</t>
  </si>
  <si>
    <t>BGDPCO31111_00_01_01</t>
  </si>
  <si>
    <t>BGDPCO31156_00_01_01</t>
  </si>
  <si>
    <t>BGDPCO31259_00_01_01</t>
  </si>
  <si>
    <t>BGDPCO32603_00_01_01</t>
  </si>
  <si>
    <t>BGDPCO32648_00_01_01</t>
  </si>
  <si>
    <t>BGDPCO32665_00_01_01</t>
  </si>
  <si>
    <t>BGDPCO32826_00_01_01</t>
  </si>
  <si>
    <t>BGDPCO32839_00_01_01</t>
  </si>
  <si>
    <t>BGDPCO32901_00_01_01</t>
  </si>
  <si>
    <t>BGDPCO35028_00_01_01</t>
  </si>
  <si>
    <t>BGDPCO35033_00_01_01</t>
  </si>
  <si>
    <t>BGDPCO35290_00_01_01</t>
  </si>
  <si>
    <t>BGDPCO35300_00_01_01</t>
  </si>
  <si>
    <t>BGDPCO35609_00_01_01</t>
  </si>
  <si>
    <t>BGDPCO35643_00_01_01</t>
  </si>
  <si>
    <t>BGDPCO35657_00_01_01</t>
  </si>
  <si>
    <t>BGDPCO36021_00_01_01</t>
  </si>
  <si>
    <t>BGDPCO36124_00_01_01</t>
  </si>
  <si>
    <t>BGDPCO36422_00_01_01</t>
  </si>
  <si>
    <t>BGDPCO36573_00_01_01</t>
  </si>
  <si>
    <t>Kanalizacia Kasnakovo</t>
  </si>
  <si>
    <t>BGDPCO36676_00_01_01</t>
  </si>
  <si>
    <t>BGDPCO36693_00_01_01</t>
  </si>
  <si>
    <t>BGDPCO36693_00_01_02</t>
  </si>
  <si>
    <t>BGDPCO36782_00_01_01</t>
  </si>
  <si>
    <t>BGDPCO36796_00_01_01</t>
  </si>
  <si>
    <t>BGDPCO36926_00_01_01</t>
  </si>
  <si>
    <t>BGDPCO37277_00_01_01</t>
  </si>
  <si>
    <t>BGDPCO37349_00_01_01</t>
  </si>
  <si>
    <t>BGDPCO37376_00_01_10</t>
  </si>
  <si>
    <t>BGDPCO37376_00_01_11</t>
  </si>
  <si>
    <t>BGDPCO37376_00_01_12</t>
  </si>
  <si>
    <t>BGDPCO37472_00_01_01</t>
  </si>
  <si>
    <t>BGDPCO37491_00_01_01</t>
  </si>
  <si>
    <t>BGDPCO37513_00_01_01</t>
  </si>
  <si>
    <t>BGDPCO37592_00_01_01</t>
  </si>
  <si>
    <t>BGDPCO37989_00_01_01</t>
  </si>
  <si>
    <t>BGDPCO38176_00_01_01</t>
  </si>
  <si>
    <t>BGDPCO38220_00_01_01</t>
  </si>
  <si>
    <t>BGDPCO38385_00_01_01</t>
  </si>
  <si>
    <t>BGDPCO38532_00_01_01</t>
  </si>
  <si>
    <t>BGDPCO38563_00_01_01</t>
  </si>
  <si>
    <t>BGDPCO38666_00_01_01</t>
  </si>
  <si>
    <t>BGDPCO39150_00_01_01</t>
  </si>
  <si>
    <t>BGDPCO39325_00_01_01</t>
  </si>
  <si>
    <t>BGDPCO39339_00_01_01</t>
  </si>
  <si>
    <t>BGDPCO39387_00_01_01</t>
  </si>
  <si>
    <t>BGDPCO39614_00_01_01</t>
  </si>
  <si>
    <t>BGDPCO39668_00_01_01</t>
  </si>
  <si>
    <t>BGDPCO39726_00_01_01</t>
  </si>
  <si>
    <t>BGDPCO39726_00_01_02</t>
  </si>
  <si>
    <t>BGDPCO39966_00_01_01</t>
  </si>
  <si>
    <t>BGDPCO39970_00_01_02</t>
  </si>
  <si>
    <t>Kanalizacia Krumovgrad 2</t>
  </si>
  <si>
    <t>BGDPCO40138_00_01_01</t>
  </si>
  <si>
    <t>BGDPCO40292_00_01_01</t>
  </si>
  <si>
    <t>BGDPCO40484_00_01_01</t>
  </si>
  <si>
    <t>BGDPCO40539_00_01_01</t>
  </si>
  <si>
    <t>BGDPCO40868_00_01_01</t>
  </si>
  <si>
    <t>BGDPCO40909_00_01_02</t>
  </si>
  <si>
    <t>Kanalizacia Kardzhali 2</t>
  </si>
  <si>
    <t>BGDPCO40912_00_01_01</t>
  </si>
  <si>
    <t>BGDPCO41006_00_01_01</t>
  </si>
  <si>
    <t>BGDPCO43517_00_01_01</t>
  </si>
  <si>
    <t>BGDPCO43606_00_01_01</t>
  </si>
  <si>
    <t>BGDPCO43668_00_01_01</t>
  </si>
  <si>
    <t>BGDPCO43904_00_01_01</t>
  </si>
  <si>
    <t>BGDPCO43952_00_01_02</t>
  </si>
  <si>
    <t>BGDPCO43952_00_01_03</t>
  </si>
  <si>
    <t>BGDPCO43952_00_01_04</t>
  </si>
  <si>
    <t>BGDPCO43952_00_01_05</t>
  </si>
  <si>
    <t>BGDPCO44077_00_01_01</t>
  </si>
  <si>
    <t>Kanalizacia Lozen</t>
  </si>
  <si>
    <t>BGDPCO44241_00_01_01</t>
  </si>
  <si>
    <t>BGDPCO44402_00_01_01</t>
  </si>
  <si>
    <t>BGDPCO44416_00_01_01</t>
  </si>
  <si>
    <t>BGDPCO44464_00_01_01</t>
  </si>
  <si>
    <t>BGDPCO44642_00_01_01</t>
  </si>
  <si>
    <t>BGDPCO44803_00_01_01</t>
  </si>
  <si>
    <t>BGDPCO44820_00_01_01</t>
  </si>
  <si>
    <t>BGDPCO44848_00_01_01</t>
  </si>
  <si>
    <t>BGDPCO46125_00_01_01</t>
  </si>
  <si>
    <t>BGDPCO46286_00_01_01</t>
  </si>
  <si>
    <t>BGDPCO46749_00_01_01</t>
  </si>
  <si>
    <t>BGDPCO46872_00_01_01</t>
  </si>
  <si>
    <t>BGDPCO46899_00_01_01</t>
  </si>
  <si>
    <t>BGDPCO47069_00_01_01</t>
  </si>
  <si>
    <t>BGDPCO47086_00_01_01</t>
  </si>
  <si>
    <t>BGDPCO47101_00_01_01</t>
  </si>
  <si>
    <t>BGDPCO47189_00_01_01</t>
  </si>
  <si>
    <t>BGDPCO47336_00_01_01</t>
  </si>
  <si>
    <t>BGDPCO47353_00_01_01</t>
  </si>
  <si>
    <t>BGDPCO47353_00_01_02</t>
  </si>
  <si>
    <t>BGDPCO47353_00_01_03</t>
  </si>
  <si>
    <t>BGDPCO47408_00_01_01</t>
  </si>
  <si>
    <t>BGDPCO47559_00_01_01</t>
  </si>
  <si>
    <t>BGDPCO47754_00_01_01</t>
  </si>
  <si>
    <t>Kanalizacia Melnik</t>
  </si>
  <si>
    <t>BGDPCO47812_00_01_01</t>
  </si>
  <si>
    <t>BGDPCO47843_00_01_01</t>
  </si>
  <si>
    <t>Kanalizacia Merichleri 1</t>
  </si>
  <si>
    <t>BGDPCO47843_00_01_02</t>
  </si>
  <si>
    <t>Kanalizacia Merichleri 2</t>
  </si>
  <si>
    <t>BGDPCO47857_00_01_01</t>
  </si>
  <si>
    <t>BGDPCO48324_00_01_01</t>
  </si>
  <si>
    <t>BGDPCO48369_00_01_01</t>
  </si>
  <si>
    <t>BGDPCO48461_00_01_01</t>
  </si>
  <si>
    <t>BGDPCO48475_00_01_01</t>
  </si>
  <si>
    <t>BGDPCO48489_00_01_02</t>
  </si>
  <si>
    <t>BGDPCO48489_00_01_03</t>
  </si>
  <si>
    <t>BGDPCO48547_00_01_01</t>
  </si>
  <si>
    <t>BGDPCO48578_00_01_01</t>
  </si>
  <si>
    <t>BGDPCO48622_00_01_01</t>
  </si>
  <si>
    <t>BGDPCO48756_00_01_01</t>
  </si>
  <si>
    <t>BGDPCO48876_00_01_01</t>
  </si>
  <si>
    <t>BGDPCO48903_00_01_01</t>
  </si>
  <si>
    <t>BGDPCO48996_00_01_02</t>
  </si>
  <si>
    <t>Kanalizacia Momchilgrad 2</t>
  </si>
  <si>
    <t>BGDPCO49014_00_01_01</t>
  </si>
  <si>
    <t>BGDPCO49076_00_01_01</t>
  </si>
  <si>
    <t>BGDPCO49309_00_01_01</t>
  </si>
  <si>
    <t>BGDPCO49312_00_01_01</t>
  </si>
  <si>
    <t>BGDPCO49360_00_01_01</t>
  </si>
  <si>
    <t>BGDPCO49388_00_01_01</t>
  </si>
  <si>
    <t>BGDPCO49450_00_01_01</t>
  </si>
  <si>
    <t>BGDPCO49494_00_01_01</t>
  </si>
  <si>
    <t>BGDPCO49504_00_01_01</t>
  </si>
  <si>
    <t>BGDPCO49518_00_01_01</t>
  </si>
  <si>
    <t>BGDPCO49535_00_01_01</t>
  </si>
  <si>
    <t>BGDPCO51127_00_01_01</t>
  </si>
  <si>
    <t>BGDPCO51809_00_01_01</t>
  </si>
  <si>
    <t>BGDPCO51860_00_01_01</t>
  </si>
  <si>
    <t>BGDPCO51888_00_01_01</t>
  </si>
  <si>
    <t>BGDPCO51946_00_01_01</t>
  </si>
  <si>
    <t>BGDPCO52074_00_01_01</t>
  </si>
  <si>
    <t>BGDPCO52101_00_01_01</t>
  </si>
  <si>
    <t>BGDPCO52324_00_01_01</t>
  </si>
  <si>
    <t>BGDPCO53059_00_01_01</t>
  </si>
  <si>
    <t>BGDPCO53103_00_01_01</t>
  </si>
  <si>
    <t>BGDPCO53134_00_01_01</t>
  </si>
  <si>
    <t>BGDPCO53179_00_01_01</t>
  </si>
  <si>
    <t>BGDPCO53254_00_01_01</t>
  </si>
  <si>
    <t>BGDPCO53326_00_01_01</t>
  </si>
  <si>
    <t>Kanalizacia Ognianovo 1</t>
  </si>
  <si>
    <t>BGDPCO53326_00_01_02</t>
  </si>
  <si>
    <t>Kanalizacia Ognianovo 2</t>
  </si>
  <si>
    <t>BGDPCO53335_00_01_01</t>
  </si>
  <si>
    <t>BGDPCO53669_00_01_01</t>
  </si>
  <si>
    <t>BGDPCO53707_00_01_01</t>
  </si>
  <si>
    <t>BGDPCO53727_00_01_01</t>
  </si>
  <si>
    <t>BGDPCO54136_00_01_01</t>
  </si>
  <si>
    <t>BGDPCO54153_00_01_01</t>
  </si>
  <si>
    <t>BGDPCO54184_00_01_01</t>
  </si>
  <si>
    <t>BGDPCO54225_00_01_01</t>
  </si>
  <si>
    <t>BGDPCO54273_00_01_01</t>
  </si>
  <si>
    <t>Kanalizacia Osmar 1</t>
  </si>
  <si>
    <t>BGDPCO54273_00_01_02</t>
  </si>
  <si>
    <t>Kanalizacia Osmar 2</t>
  </si>
  <si>
    <t>BGDPCO54376_00_01_01</t>
  </si>
  <si>
    <t>BGDPCO55035_00_01_01</t>
  </si>
  <si>
    <t>BGDPCO55083_00_01_01</t>
  </si>
  <si>
    <t>BGDPCO55107_00_01_01</t>
  </si>
  <si>
    <t>BGDPCO55124_00_01_01</t>
  </si>
  <si>
    <t>BGDPCO55230_00_01_01</t>
  </si>
  <si>
    <t>BGDPCO55467_00_01_01</t>
  </si>
  <si>
    <t>BGDPCO55539_00_01_01</t>
  </si>
  <si>
    <t>BGDPCO55590_00_01_01</t>
  </si>
  <si>
    <t>BGDPCO55748_00_01_01</t>
  </si>
  <si>
    <t>Kanalizacia Plevun</t>
  </si>
  <si>
    <t>BGDPCO56037_00_01_01</t>
  </si>
  <si>
    <t>BGDPCO56109_00_01_01</t>
  </si>
  <si>
    <t>BGDPCO56174_00_01_01</t>
  </si>
  <si>
    <t>BGDPCO56174_00_01_02</t>
  </si>
  <si>
    <t>BGDPCO56277_00_01_02</t>
  </si>
  <si>
    <t>Kanalizacia Peshtera 2</t>
  </si>
  <si>
    <t>BGDPCO56277_00_01_03</t>
  </si>
  <si>
    <t>Kanalizacia Peshtera 3</t>
  </si>
  <si>
    <t>BGDPCO56277_00_01_04</t>
  </si>
  <si>
    <t>Kanalizacia Peshtera 4</t>
  </si>
  <si>
    <t>BGDPCO56277_00_01_05</t>
  </si>
  <si>
    <t>Kanalizacia Peshtera 5</t>
  </si>
  <si>
    <t>BGDPCO56349_00_01_01</t>
  </si>
  <si>
    <t>BGDPCO56407_00_01_02</t>
  </si>
  <si>
    <t>Kanalizacia Pirdop 2</t>
  </si>
  <si>
    <t>BGDPCO56407_00_01_03</t>
  </si>
  <si>
    <t>Kanalizacia Pirdop 3</t>
  </si>
  <si>
    <t>BGDPCO56719_00_01_01</t>
  </si>
  <si>
    <t>BGDPCO56740_00_01_01</t>
  </si>
  <si>
    <t>BGDPCO56839_00_01_01</t>
  </si>
  <si>
    <t>BGDPCO56839_00_01_02</t>
  </si>
  <si>
    <t>BGDPCO57145_00_01_01</t>
  </si>
  <si>
    <t>BGDPCO57159_00_01_01</t>
  </si>
  <si>
    <t>BGDPCO57162_00_01_01</t>
  </si>
  <si>
    <t>Kanalizacia Polena</t>
  </si>
  <si>
    <t>BGDPCO57176_00_01_01</t>
  </si>
  <si>
    <t>BGDPCO57203_00_01_01</t>
  </si>
  <si>
    <t>BGDPCO57580_00_01_01</t>
  </si>
  <si>
    <t>BGDPCO57594_00_01_01</t>
  </si>
  <si>
    <t>BGDPCO57618_00_01_01</t>
  </si>
  <si>
    <t>BGDPCO57649_00_01_03</t>
  </si>
  <si>
    <t>BGDPCO57649_00_01_04</t>
  </si>
  <si>
    <t>BGDPCO57649_00_01_05</t>
  </si>
  <si>
    <t>BGDPCO57649_00_01_06</t>
  </si>
  <si>
    <t>BGDPCO57649_00_01_07</t>
  </si>
  <si>
    <t>BGDPCO57649_00_01_08</t>
  </si>
  <si>
    <t>BGDPCO57649_00_01_09</t>
  </si>
  <si>
    <t>BGDPCO57649_00_01_10</t>
  </si>
  <si>
    <t>BGDPCO57649_00_01_11</t>
  </si>
  <si>
    <t>BGDPCO57649_00_01_12</t>
  </si>
  <si>
    <t>BGDPCO57649_00_01_13</t>
  </si>
  <si>
    <t>BGDPCO57649_00_01_14</t>
  </si>
  <si>
    <t>BGDPCO57769_00_01_01</t>
  </si>
  <si>
    <t>BGDPCO57830_00_01_01</t>
  </si>
  <si>
    <t>BGDPCO58089_00_01_01</t>
  </si>
  <si>
    <t>BGDPCO58387_00_01_01</t>
  </si>
  <si>
    <t>BGDPCO58390_00_01_01</t>
  </si>
  <si>
    <t>BGDPCO58548_00_01_01</t>
  </si>
  <si>
    <t>BGDPCO58829_00_01_01</t>
  </si>
  <si>
    <t>BGDPCO58863_00_01_01</t>
  </si>
  <si>
    <t>BGDPCO59224_00_01_01</t>
  </si>
  <si>
    <t>BGDPCO59330_00_01_01</t>
  </si>
  <si>
    <t>BGDPCO59358_00_01_01</t>
  </si>
  <si>
    <t>BGDPCO59361_00_01_01</t>
  </si>
  <si>
    <t>BGDPCO59375_00_01_01</t>
  </si>
  <si>
    <t>BGDPCO61011_00_01_01</t>
  </si>
  <si>
    <t>BGDPCO61042_00_01_01</t>
  </si>
  <si>
    <t>BGDPCO61176_00_01_01</t>
  </si>
  <si>
    <t>BGDPCO61220_00_01_01</t>
  </si>
  <si>
    <t>BGDPCO61248_00_01_01</t>
  </si>
  <si>
    <t>BGDPCO61368_00_01_01</t>
  </si>
  <si>
    <t>BGDPCO61371_00_01_01</t>
  </si>
  <si>
    <t>BGDPCO62195_00_01_01</t>
  </si>
  <si>
    <t>BGDPCO62445_00_01_01</t>
  </si>
  <si>
    <t>BGDPCO62520_00_01_01</t>
  </si>
  <si>
    <t>BGDPCO62685_00_01_01</t>
  </si>
  <si>
    <t>BGDPCO62699_00_01_01</t>
  </si>
  <si>
    <t>BGDPCO62846_00_01_01</t>
  </si>
  <si>
    <t>BGDPCO62858_00_01_01</t>
  </si>
  <si>
    <t>BGDPCO62921_00_01_01</t>
  </si>
  <si>
    <t>Kanalizacia Roza</t>
  </si>
  <si>
    <t>BGDPCO62973_00_01_01</t>
  </si>
  <si>
    <t>BGDPCO62983_00_01_01</t>
  </si>
  <si>
    <t>BGDPCO63427_00_01_09</t>
  </si>
  <si>
    <t>BGDPCO63427_00_01_10</t>
  </si>
  <si>
    <t>BGDPCO63427_00_01_11</t>
  </si>
  <si>
    <t>BGDPCO63427_00_01_12</t>
  </si>
  <si>
    <t>BGDPCO63427_00_01_13</t>
  </si>
  <si>
    <t>BGDPCO63427_00_01_14</t>
  </si>
  <si>
    <t>BGDPCO63570_00_01_01</t>
  </si>
  <si>
    <t>BGDPCO65139_00_01_01</t>
  </si>
  <si>
    <t>BGDPCO65231_02_01_01</t>
  </si>
  <si>
    <t>BGDPCO65231_03_01_01</t>
  </si>
  <si>
    <t>BGDPCO65245_00_01_01</t>
  </si>
  <si>
    <t>BGDPCO65293_00_01_01</t>
  </si>
  <si>
    <t>BGDPCO65379_00_01_01</t>
  </si>
  <si>
    <t>BGDPCO65440_00_01_01</t>
  </si>
  <si>
    <t>BGDPCO65440_00_01_02</t>
  </si>
  <si>
    <t>BGDPCO65534_00_01_01</t>
  </si>
  <si>
    <t>BGDPCO65629_00_01_01</t>
  </si>
  <si>
    <t>BGDPCO65704_00_01_01</t>
  </si>
  <si>
    <t>BGDPCO65927_00_01_02</t>
  </si>
  <si>
    <t>BGDPCO65927_00_01_03</t>
  </si>
  <si>
    <t>BGDPCO65927_00_01_04</t>
  </si>
  <si>
    <t>BGDPCO65927_00_01_05</t>
  </si>
  <si>
    <t>BGDPCO66130_00_01_01</t>
  </si>
  <si>
    <t>BGDPCO66202_00_01_01</t>
  </si>
  <si>
    <t>BGDPCO66319_00_01_01</t>
  </si>
  <si>
    <t>BGDPCO66411_00_01_01</t>
  </si>
  <si>
    <t>BGDPCO66665_00_01_01</t>
  </si>
  <si>
    <t>BGDPCO66785_00_01_01</t>
  </si>
  <si>
    <t>BGDPCO66812_00_01_01</t>
  </si>
  <si>
    <t>BGDPCO66831_00_01_01</t>
  </si>
  <si>
    <t>BGDPCO66860_00_01_01</t>
  </si>
  <si>
    <t>BGDPCO66874_00_01_01</t>
  </si>
  <si>
    <t>BGDPCO66901_00_01_01</t>
  </si>
  <si>
    <t>BGDPCO66915_00_01_01</t>
  </si>
  <si>
    <t>BGDPCO66932_00_01_01</t>
  </si>
  <si>
    <t>BGDPCO67252_00_01_01</t>
  </si>
  <si>
    <t>BGDPCO67270_00_01_01</t>
  </si>
  <si>
    <t>BGDPCO67297_00_01_01</t>
  </si>
  <si>
    <t>BGDPCO67338_00_01_01</t>
  </si>
  <si>
    <t>BGDPCO67369_00_01_01</t>
  </si>
  <si>
    <t>BGDPCO67547_00_01_01</t>
  </si>
  <si>
    <t>BGDPCO67653_01_01_01</t>
  </si>
  <si>
    <t>BGDPCO67882_00_01_01</t>
  </si>
  <si>
    <t>Kanalizacia Novo Sokolino</t>
  </si>
  <si>
    <t>BGDPCO68080_00_01_01</t>
  </si>
  <si>
    <t>BGDPCO68179_00_01_01</t>
  </si>
  <si>
    <t>BGDPCO68451_00_01_01</t>
  </si>
  <si>
    <t>BGDPCO68669_00_01_01</t>
  </si>
  <si>
    <t>BGDPCO68727_00_01_01</t>
  </si>
  <si>
    <t>BGDPCO68789_00_01_08</t>
  </si>
  <si>
    <t>BGDPCO68789_00_01_09</t>
  </si>
  <si>
    <t>BGDPCO68789_00_01_10</t>
  </si>
  <si>
    <t>BGDPCO68850_00_01_01</t>
  </si>
  <si>
    <t>BGDPCO69146_00_01_01</t>
  </si>
  <si>
    <t>BGDPCO69208_00_01_01</t>
  </si>
  <si>
    <t>BGDPCO69261_00_01_01</t>
  </si>
  <si>
    <t>BGDPCO69448_00_01_01</t>
  </si>
  <si>
    <t>BGDPCO69465_00_01_01</t>
  </si>
  <si>
    <t>BGDPCO69660_00_01_01</t>
  </si>
  <si>
    <t>BGDPCO69688_00_01_01</t>
  </si>
  <si>
    <t>BGDPCO69691_00_01_01</t>
  </si>
  <si>
    <t>BGDPCO69969_00_01_01</t>
  </si>
  <si>
    <t>Kanalizacia Strumiani</t>
  </si>
  <si>
    <t>BGDPCO70038_00_01_01</t>
  </si>
  <si>
    <t>BGDPCO70295_00_01_01</t>
  </si>
  <si>
    <t>BGDPCO70408_00_01_01</t>
  </si>
  <si>
    <t>BGDPCO70500_00_01_01</t>
  </si>
  <si>
    <t>BGDPCO72240_00_01_01</t>
  </si>
  <si>
    <t>BGDPCO72268_00_01_01</t>
  </si>
  <si>
    <t>BGDPCO72309_00_01_01</t>
  </si>
  <si>
    <t>BGDPCO72374_00_01_01</t>
  </si>
  <si>
    <t>BGDPCO72610_00_01_01</t>
  </si>
  <si>
    <t>BGDPCO72744_00_01_01</t>
  </si>
  <si>
    <t>BGDPCO72789_00_01_01</t>
  </si>
  <si>
    <t>BGDPCO73105_00_01_01</t>
  </si>
  <si>
    <t>BGDPCO73170_00_01_01</t>
  </si>
  <si>
    <t>BGDPCO73242_00_01_01</t>
  </si>
  <si>
    <t>BGDPCO73519_00_01_01</t>
  </si>
  <si>
    <t>BGDPCO73540_00_01_01</t>
  </si>
  <si>
    <t>BGDPCO73585_00_01_01</t>
  </si>
  <si>
    <t>BGDPCO73688_00_01_01</t>
  </si>
  <si>
    <t>BGDPCO75201_00_01_01</t>
  </si>
  <si>
    <t>BGDPCO76087_00_01_01</t>
  </si>
  <si>
    <t>Kanalizacia Vyrbica 1</t>
  </si>
  <si>
    <t>BGDPCO76087_00_01_02</t>
  </si>
  <si>
    <t>Kanalizacia Vyrbica 2</t>
  </si>
  <si>
    <t>BGDPCO76090_00_01_01</t>
  </si>
  <si>
    <t>BGDPCO76159_00_01_01</t>
  </si>
  <si>
    <t>BGDPCO76162_00_01_01</t>
  </si>
  <si>
    <t>BGDPCO76203_00_01_01</t>
  </si>
  <si>
    <t>BGDPCO77027_00_01_01</t>
  </si>
  <si>
    <t>BGDPCO77181_00_01_02</t>
  </si>
  <si>
    <t>Kanalizacia Harmanli 2</t>
  </si>
  <si>
    <t>BGDPCO77195_00_01_01</t>
  </si>
  <si>
    <t>BGDPCO77219_00_01_01</t>
  </si>
  <si>
    <t>BGDPCO77222_00_01_01</t>
  </si>
  <si>
    <t>BGDPCO77270_00_01_01</t>
  </si>
  <si>
    <t>BGDPCO77520_00_01_01</t>
  </si>
  <si>
    <t>BGDPCO77596_00_01_01</t>
  </si>
  <si>
    <t>BGDPCO78080_00_01_01</t>
  </si>
  <si>
    <t>BGDPCO78094_00_01_01</t>
  </si>
  <si>
    <t>BGDPCO78210_00_01_01</t>
  </si>
  <si>
    <t>Kanalizacia Han Krum 1</t>
  </si>
  <si>
    <t>BGDPCO78210_00_01_02</t>
  </si>
  <si>
    <t>Kanalizacia Han Krum 2</t>
  </si>
  <si>
    <t>BGDPCO78210_00_01_03</t>
  </si>
  <si>
    <t>Kanalizacia Han Krum 3</t>
  </si>
  <si>
    <t>BGDPCO78567_00_01_01</t>
  </si>
  <si>
    <t>BGDPCO80011_00_01_01</t>
  </si>
  <si>
    <t>BGDPCO80025_00_01_01</t>
  </si>
  <si>
    <t>BGDPCO80090_00_01_01</t>
  </si>
  <si>
    <t>BGDPCO80159_00_01_01</t>
  </si>
  <si>
    <t>BGDPCO80217_00_01_01</t>
  </si>
  <si>
    <t>BGDPCO80323_00_01_01</t>
  </si>
  <si>
    <t>BGDPCO80437_00_01_01</t>
  </si>
  <si>
    <t>BGDPCO80491_00_01_01</t>
  </si>
  <si>
    <t>BGDPCO80532_00_01_01</t>
  </si>
  <si>
    <t>BGDPCO80981_00_01_01</t>
  </si>
  <si>
    <t>BGDPCO81013_00_01_01</t>
  </si>
  <si>
    <t>BGDPCO81027_00_01_01</t>
  </si>
  <si>
    <t>BGDPCO81092_00_01_01</t>
  </si>
  <si>
    <t>Kanalizacia Chernogorovo 1</t>
  </si>
  <si>
    <t>BGDPCO81092_00_01_02</t>
  </si>
  <si>
    <t>Kanalizacia Chernogorovo 2</t>
  </si>
  <si>
    <t>BGDPCO81236_00_01_01</t>
  </si>
  <si>
    <t>BGDPCO81253_00_01_01</t>
  </si>
  <si>
    <t>BGDPCO81342_00_01_01</t>
  </si>
  <si>
    <t>BGDPCO81390_00_01_01</t>
  </si>
  <si>
    <t>BGDPCO81390_00_01_02</t>
  </si>
  <si>
    <t>BGDPCO81390_00_01_03</t>
  </si>
  <si>
    <t>BGDPCO81390_00_01_04</t>
  </si>
  <si>
    <t>BGDPCO81565_00_01_01</t>
  </si>
  <si>
    <t>BGDPCO81757_00_01_01</t>
  </si>
  <si>
    <t>BGDPCO81815_00_01_01</t>
  </si>
  <si>
    <t>BGDPCO83082_00_01_01</t>
  </si>
  <si>
    <t>BGDPCO83106_00_01_01</t>
  </si>
  <si>
    <t>BGDPCO83199_00_01_01</t>
  </si>
  <si>
    <t>BGDPCO83212_00_01_01</t>
  </si>
  <si>
    <t>BGDPCO83212_00_01_02</t>
  </si>
  <si>
    <t>BGDPCO83212_00_01_03</t>
  </si>
  <si>
    <t>BGDPCO83212_00_01_04</t>
  </si>
  <si>
    <t>BGDPCO83212_00_01_05</t>
  </si>
  <si>
    <t>BGDPCO83212_00_01_06</t>
  </si>
  <si>
    <t>BGDPCO83212_00_01_07</t>
  </si>
  <si>
    <t>BGDPCO83510_00_01_01</t>
  </si>
  <si>
    <t>Kanalizacia Shumen 1</t>
  </si>
  <si>
    <t>BGDPCO83510_00_01_02</t>
  </si>
  <si>
    <t>Kanalizacia Shumen 2</t>
  </si>
  <si>
    <t>BGDPCO83510_00_01_03</t>
  </si>
  <si>
    <t>Kanalizacia Shumen 3</t>
  </si>
  <si>
    <t>BGDPCO86101_00_01_01</t>
  </si>
  <si>
    <t>BGDPCO87076_00_01_01</t>
  </si>
  <si>
    <t>BGDPCO87223_00_01_01</t>
  </si>
  <si>
    <t>BGDPCO87374_00_01_02</t>
  </si>
  <si>
    <t>Kanalizacia Yambol 2</t>
  </si>
  <si>
    <t>BGDPCO87374_00_01_03</t>
  </si>
  <si>
    <t>Kanalizacia Yambol 3</t>
  </si>
  <si>
    <t>BGDPCO87374_00_01_04</t>
  </si>
  <si>
    <t>Kanalizacia Yambol 4</t>
  </si>
  <si>
    <t>BGDPCO87374_00_01_05</t>
  </si>
  <si>
    <t>Kanalizacia Yambol 5</t>
  </si>
  <si>
    <t>BGDPCO87374_00_01_06</t>
  </si>
  <si>
    <t>Kanalizacia Yambol 6</t>
  </si>
  <si>
    <t>BGDPCO87374_00_01_07</t>
  </si>
  <si>
    <t>Kanalizacia Yambol 7</t>
  </si>
  <si>
    <t>BGDPCO87374_00_01_08</t>
  </si>
  <si>
    <t>Kanalizacia Yambol 8</t>
  </si>
  <si>
    <t>BGDPCO87374_00_01_09</t>
  </si>
  <si>
    <t>Kanalizacia Yambol 9</t>
  </si>
  <si>
    <t>BGDPCO87374_00_01_10</t>
  </si>
  <si>
    <t>Kanalizacia Yambol 10</t>
  </si>
  <si>
    <t>BGDPCO87374_00_01_11</t>
  </si>
  <si>
    <t>Kanalizacia Yambol 11</t>
  </si>
  <si>
    <t>BGDPCO87374_00_01_12</t>
  </si>
  <si>
    <t>Kanalizacia Yambol 12</t>
  </si>
  <si>
    <t>BGDPCO87374_00_01_13</t>
  </si>
  <si>
    <t>Kanalizacia Yambol 13</t>
  </si>
  <si>
    <t>BGDPCO87374_00_01_14</t>
  </si>
  <si>
    <t>Kanalizacia Yambol 14</t>
  </si>
  <si>
    <t>BGDPCO87374_00_01_15</t>
  </si>
  <si>
    <t>Kanalizacia Yambol 15</t>
  </si>
  <si>
    <t>BGDPCO87374_00_01_16</t>
  </si>
  <si>
    <t>Kanalizacia Yambol 16</t>
  </si>
  <si>
    <t>BGDPCO87641_00_01_01</t>
  </si>
  <si>
    <t>BGDPWT06687_00_01_01</t>
  </si>
  <si>
    <t>UWWTP Brashlyan - septic tank 1</t>
  </si>
  <si>
    <t>BGDPWT10094_00_01_01</t>
  </si>
  <si>
    <t>BGDPWT10135_02_01_01</t>
  </si>
  <si>
    <t>BGDPWT10135_03_01_01</t>
  </si>
  <si>
    <t>BGDPWT10135_04_01_01</t>
  </si>
  <si>
    <t>BGDPWT10135_06_01_01</t>
  </si>
  <si>
    <t>BGDPWT10135_07_01_01</t>
  </si>
  <si>
    <t>BGDPWT10865_00_01_01</t>
  </si>
  <si>
    <t>BGDPWT17693_00_01_01</t>
  </si>
  <si>
    <t>BGDPWT17693_00_02_01</t>
  </si>
  <si>
    <t>BGDPWT17693_00_03_01</t>
  </si>
  <si>
    <t>BGDPWT23858_00_01_01</t>
  </si>
  <si>
    <t>BGDPWT27036_00_01_01</t>
  </si>
  <si>
    <t>BGDPWT30778_00_01_01</t>
  </si>
  <si>
    <t>BGDPWT37513_00_01_01</t>
  </si>
  <si>
    <t>BGDPWT58517_00_01_01</t>
  </si>
  <si>
    <t>BGDPWT65231_01_01_01</t>
  </si>
  <si>
    <t>BGDPWT65231_02_01_01</t>
  </si>
  <si>
    <t>BGDPWT66528_00_01_01</t>
  </si>
  <si>
    <t>BGDPWT67338_00_01_02</t>
  </si>
  <si>
    <t>UWWTP Sliven 2</t>
  </si>
  <si>
    <t>BGDPWT68998_01_01_01</t>
  </si>
</sst>
</file>

<file path=xl/styles.xml><?xml version="1.0" encoding="utf-8"?>
<styleSheet xmlns="http://schemas.openxmlformats.org/spreadsheetml/2006/main">
  <numFmts count="2">
    <numFmt numFmtId="164" formatCode="0.000000"/>
    <numFmt numFmtId="165" formatCode="#,##0.0"/>
  </numFmts>
  <fonts count="12">
    <font>
      <sz val="10"/>
      <name val="Arial"/>
    </font>
    <font>
      <sz val="10"/>
      <name val="Arial"/>
    </font>
    <font>
      <sz val="8"/>
      <name val="Arial"/>
      <family val="2"/>
      <charset val="204"/>
    </font>
    <font>
      <sz val="10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Arial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5">
    <xf numFmtId="0" fontId="0" fillId="0" borderId="0"/>
    <xf numFmtId="0" fontId="9" fillId="0" borderId="0"/>
    <xf numFmtId="0" fontId="7" fillId="0" borderId="0"/>
    <xf numFmtId="0" fontId="7" fillId="0" borderId="0"/>
    <xf numFmtId="0" fontId="9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 applyBorder="1"/>
    <xf numFmtId="0" fontId="3" fillId="0" borderId="0" xfId="0" applyFont="1"/>
    <xf numFmtId="0" fontId="6" fillId="0" borderId="0" xfId="0" applyFont="1"/>
    <xf numFmtId="0" fontId="7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wrapText="1"/>
    </xf>
    <xf numFmtId="0" fontId="5" fillId="0" borderId="0" xfId="0" applyFont="1" applyFill="1" applyBorder="1" applyProtection="1">
      <protection locked="0"/>
    </xf>
    <xf numFmtId="1" fontId="6" fillId="0" borderId="0" xfId="0" applyNumberFormat="1" applyFont="1" applyFill="1" applyBorder="1" applyAlignment="1" applyProtection="1"/>
    <xf numFmtId="14" fontId="6" fillId="0" borderId="0" xfId="0" applyNumberFormat="1" applyFont="1" applyFill="1" applyBorder="1"/>
    <xf numFmtId="3" fontId="6" fillId="0" borderId="0" xfId="0" applyNumberFormat="1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center" wrapText="1"/>
    </xf>
    <xf numFmtId="14" fontId="6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protection locked="0"/>
    </xf>
    <xf numFmtId="0" fontId="7" fillId="0" borderId="0" xfId="2" applyFont="1" applyFill="1" applyBorder="1" applyAlignment="1" applyProtection="1">
      <alignment wrapText="1"/>
    </xf>
    <xf numFmtId="0" fontId="4" fillId="0" borderId="0" xfId="2" applyFont="1" applyFill="1" applyBorder="1" applyAlignment="1" applyProtection="1">
      <alignment wrapText="1"/>
    </xf>
    <xf numFmtId="0" fontId="7" fillId="0" borderId="0" xfId="0" applyFont="1" applyFill="1" applyBorder="1" applyAlignment="1" applyProtection="1">
      <alignment horizontal="left" wrapText="1"/>
    </xf>
    <xf numFmtId="0" fontId="4" fillId="0" borderId="0" xfId="0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alignment horizontal="left" wrapText="1"/>
    </xf>
    <xf numFmtId="49" fontId="6" fillId="0" borderId="0" xfId="0" applyNumberFormat="1" applyFont="1" applyFill="1" applyBorder="1" applyAlignment="1" applyProtection="1"/>
    <xf numFmtId="0" fontId="5" fillId="0" borderId="0" xfId="0" applyFont="1" applyFill="1" applyBorder="1" applyAlignment="1" applyProtection="1"/>
    <xf numFmtId="0" fontId="7" fillId="0" borderId="0" xfId="3" applyFont="1" applyFill="1" applyBorder="1" applyAlignment="1" applyProtection="1">
      <alignment horizontal="left" wrapText="1"/>
    </xf>
    <xf numFmtId="0" fontId="5" fillId="0" borderId="0" xfId="0" applyFont="1" applyFill="1" applyBorder="1" applyAlignment="1" applyProtection="1">
      <protection locked="0"/>
    </xf>
    <xf numFmtId="0" fontId="10" fillId="0" borderId="0" xfId="0" applyFont="1" applyFill="1" applyBorder="1" applyAlignment="1" applyProtection="1"/>
    <xf numFmtId="49" fontId="6" fillId="0" borderId="0" xfId="0" applyNumberFormat="1" applyFont="1" applyFill="1" applyBorder="1" applyAlignment="1" applyProtection="1">
      <alignment horizontal="left"/>
    </xf>
    <xf numFmtId="0" fontId="5" fillId="0" borderId="0" xfId="2" applyFont="1" applyFill="1" applyBorder="1" applyAlignment="1" applyProtection="1">
      <alignment wrapText="1"/>
    </xf>
    <xf numFmtId="0" fontId="11" fillId="0" borderId="0" xfId="4" applyNumberFormat="1" applyFont="1" applyFill="1" applyBorder="1" applyAlignment="1">
      <alignment horizontal="right" wrapText="1"/>
    </xf>
    <xf numFmtId="0" fontId="5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22" fontId="0" fillId="0" borderId="0" xfId="0" applyNumberFormat="1" applyFill="1" applyBorder="1"/>
    <xf numFmtId="0" fontId="6" fillId="0" borderId="0" xfId="0" applyNumberFormat="1" applyFont="1" applyFill="1" applyBorder="1" applyAlignment="1">
      <alignment horizontal="right"/>
    </xf>
    <xf numFmtId="22" fontId="6" fillId="0" borderId="0" xfId="0" applyNumberFormat="1" applyFont="1" applyFill="1" applyBorder="1"/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/>
    <xf numFmtId="0" fontId="6" fillId="0" borderId="0" xfId="0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/>
    <xf numFmtId="0" fontId="7" fillId="0" borderId="0" xfId="0" applyFont="1" applyFill="1" applyBorder="1" applyAlignment="1" applyProtection="1"/>
    <xf numFmtId="1" fontId="3" fillId="0" borderId="0" xfId="0" applyNumberFormat="1" applyFont="1" applyFill="1" applyBorder="1" applyProtection="1">
      <protection locked="0"/>
    </xf>
    <xf numFmtId="1" fontId="5" fillId="0" borderId="0" xfId="0" applyNumberFormat="1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3" fillId="0" borderId="0" xfId="0" applyFont="1" applyFill="1" applyBorder="1" applyAlignment="1" applyProtection="1">
      <alignment wrapText="1"/>
      <protection locked="0"/>
    </xf>
    <xf numFmtId="1" fontId="3" fillId="0" borderId="0" xfId="0" applyNumberFormat="1" applyFont="1" applyFill="1" applyBorder="1" applyProtection="1"/>
    <xf numFmtId="0" fontId="3" fillId="0" borderId="0" xfId="0" applyFont="1" applyFill="1" applyBorder="1" applyProtection="1"/>
    <xf numFmtId="0" fontId="3" fillId="0" borderId="0" xfId="0" applyFont="1" applyFill="1" applyBorder="1" applyAlignment="1" applyProtection="1">
      <alignment wrapText="1"/>
    </xf>
    <xf numFmtId="0" fontId="4" fillId="0" borderId="0" xfId="2" applyFont="1" applyFill="1" applyBorder="1" applyAlignment="1">
      <alignment wrapText="1"/>
    </xf>
    <xf numFmtId="1" fontId="3" fillId="0" borderId="0" xfId="0" applyNumberFormat="1" applyFont="1" applyFill="1" applyBorder="1"/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165" fontId="6" fillId="0" borderId="0" xfId="0" applyNumberFormat="1" applyFont="1" applyFill="1" applyBorder="1"/>
    <xf numFmtId="4" fontId="6" fillId="0" borderId="0" xfId="0" applyNumberFormat="1" applyFont="1" applyFill="1" applyBorder="1"/>
    <xf numFmtId="49" fontId="5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/>
    <xf numFmtId="0" fontId="4" fillId="0" borderId="0" xfId="3" applyFont="1" applyFill="1" applyBorder="1" applyAlignment="1" applyProtection="1">
      <alignment horizontal="left" wrapText="1"/>
    </xf>
    <xf numFmtId="0" fontId="8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wrapText="1"/>
      <protection locked="0"/>
    </xf>
    <xf numFmtId="164" fontId="5" fillId="0" borderId="0" xfId="0" applyNumberFormat="1" applyFont="1" applyFill="1" applyBorder="1" applyProtection="1">
      <protection locked="0"/>
    </xf>
    <xf numFmtId="164" fontId="0" fillId="0" borderId="0" xfId="0" applyNumberFormat="1" applyFill="1" applyBorder="1" applyProtection="1">
      <protection locked="0"/>
    </xf>
    <xf numFmtId="49" fontId="0" fillId="0" borderId="0" xfId="0" applyNumberFormat="1" applyFill="1" applyBorder="1" applyProtection="1">
      <protection locked="0"/>
    </xf>
    <xf numFmtId="164" fontId="9" fillId="0" borderId="0" xfId="1" applyNumberFormat="1" applyFont="1" applyFill="1" applyBorder="1" applyAlignment="1" applyProtection="1">
      <alignment wrapText="1"/>
      <protection locked="0"/>
    </xf>
    <xf numFmtId="0" fontId="5" fillId="0" borderId="0" xfId="0" applyFont="1" applyFill="1" applyBorder="1" applyAlignment="1" applyProtection="1">
      <alignment horizontal="left" wrapText="1"/>
      <protection locked="0"/>
    </xf>
    <xf numFmtId="0" fontId="4" fillId="0" borderId="0" xfId="2" applyFont="1" applyFill="1" applyBorder="1" applyAlignment="1" applyProtection="1">
      <alignment wrapText="1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Fill="1" applyBorder="1"/>
    <xf numFmtId="1" fontId="6" fillId="0" borderId="0" xfId="0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_Sheet1" xfId="4"/>
    <cellStyle name="Normal_Sheet2" xfId="1"/>
    <cellStyle name="Normal_Table 1" xfId="2"/>
    <cellStyle name="Standard_Template_Agglomerations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workbookViewId="0"/>
  </sheetViews>
  <sheetFormatPr defaultColWidth="11.42578125" defaultRowHeight="12.75"/>
  <cols>
    <col min="1" max="1" width="12.42578125" bestFit="1" customWidth="1"/>
    <col min="2" max="2" width="13.85546875" bestFit="1" customWidth="1"/>
    <col min="3" max="3" width="9" bestFit="1" customWidth="1"/>
    <col min="4" max="4" width="10" bestFit="1" customWidth="1"/>
    <col min="5" max="5" width="14.140625" bestFit="1" customWidth="1"/>
    <col min="6" max="6" width="12" bestFit="1" customWidth="1"/>
    <col min="7" max="7" width="12.5703125" bestFit="1" customWidth="1"/>
    <col min="8" max="8" width="8.42578125" bestFit="1" customWidth="1"/>
    <col min="9" max="9" width="13.140625" bestFit="1" customWidth="1"/>
    <col min="10" max="10" width="11.28515625" bestFit="1" customWidth="1"/>
    <col min="11" max="11" width="19.42578125" bestFit="1" customWidth="1"/>
    <col min="12" max="12" width="13" bestFit="1" customWidth="1"/>
    <col min="13" max="13" width="16.7109375" bestFit="1" customWidth="1"/>
    <col min="14" max="14" width="19.5703125" bestFit="1" customWidth="1"/>
    <col min="15" max="16" width="6.28515625" bestFit="1" customWidth="1"/>
    <col min="17" max="17" width="22.85546875" bestFit="1" customWidth="1"/>
    <col min="18" max="18" width="21.5703125" bestFit="1" customWidth="1"/>
    <col min="19" max="19" width="20.140625" bestFit="1" customWidth="1"/>
    <col min="20" max="20" width="19.5703125" bestFit="1" customWidth="1"/>
    <col min="21" max="21" width="23.85546875" bestFit="1" customWidth="1"/>
    <col min="22" max="22" width="18" bestFit="1" customWidth="1"/>
    <col min="23" max="23" width="22.85546875" bestFit="1" customWidth="1"/>
    <col min="24" max="24" width="15" bestFit="1" customWidth="1"/>
    <col min="25" max="25" width="18.28515625" bestFit="1" customWidth="1"/>
    <col min="26" max="26" width="16.85546875" bestFit="1" customWidth="1"/>
    <col min="27" max="27" width="18.42578125" bestFit="1" customWidth="1"/>
    <col min="28" max="28" width="17.42578125" bestFit="1" customWidth="1"/>
    <col min="29" max="29" width="25" bestFit="1" customWidth="1"/>
    <col min="30" max="30" width="21.42578125" bestFit="1" customWidth="1"/>
    <col min="31" max="31" width="15" bestFit="1" customWidth="1"/>
    <col min="32" max="32" width="11.28515625" bestFit="1" customWidth="1"/>
    <col min="33" max="33" width="15.140625" bestFit="1" customWidth="1"/>
    <col min="34" max="34" width="21.85546875" bestFit="1" customWidth="1"/>
    <col min="35" max="35" width="17.42578125" bestFit="1" customWidth="1"/>
    <col min="36" max="36" width="23.5703125" bestFit="1" customWidth="1"/>
    <col min="37" max="37" width="20.7109375" bestFit="1" customWidth="1"/>
    <col min="38" max="38" width="20.140625" bestFit="1" customWidth="1"/>
  </cols>
  <sheetData>
    <row r="1" spans="1:5" ht="13.5" customHeight="1">
      <c r="A1" s="30" t="s">
        <v>0</v>
      </c>
      <c r="B1" s="30" t="s">
        <v>198</v>
      </c>
      <c r="C1" s="30" t="s">
        <v>187</v>
      </c>
      <c r="D1" s="30" t="s">
        <v>188</v>
      </c>
      <c r="E1" s="30" t="s">
        <v>189</v>
      </c>
    </row>
    <row r="2" spans="1:5">
      <c r="A2" s="31" t="s">
        <v>218</v>
      </c>
      <c r="B2" s="31" t="s">
        <v>219</v>
      </c>
      <c r="C2" s="31" t="s">
        <v>220</v>
      </c>
      <c r="D2" s="31">
        <v>4</v>
      </c>
      <c r="E2" s="32"/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&amp;LAnnex 8_Excel Templates&amp;C&amp;A&amp;R&amp;P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ColWidth="11.42578125" defaultRowHeight="12.75"/>
  <cols>
    <col min="1" max="1" width="12.42578125" bestFit="1" customWidth="1"/>
    <col min="2" max="2" width="13.140625" bestFit="1" customWidth="1"/>
    <col min="3" max="3" width="9.85546875" bestFit="1" customWidth="1"/>
    <col min="4" max="4" width="17.5703125" customWidth="1"/>
    <col min="5" max="5" width="16.42578125" bestFit="1" customWidth="1"/>
    <col min="6" max="6" width="14.5703125" bestFit="1" customWidth="1"/>
    <col min="7" max="7" width="12.5703125" bestFit="1" customWidth="1"/>
    <col min="8" max="8" width="8.42578125" bestFit="1" customWidth="1"/>
    <col min="9" max="9" width="13.140625" bestFit="1" customWidth="1"/>
    <col min="10" max="10" width="11.28515625" bestFit="1" customWidth="1"/>
    <col min="11" max="11" width="19.42578125" bestFit="1" customWidth="1"/>
    <col min="12" max="12" width="13" bestFit="1" customWidth="1"/>
    <col min="13" max="13" width="16.7109375" bestFit="1" customWidth="1"/>
    <col min="14" max="14" width="19.5703125" bestFit="1" customWidth="1"/>
    <col min="15" max="16" width="6.28515625" bestFit="1" customWidth="1"/>
    <col min="17" max="17" width="22.85546875" bestFit="1" customWidth="1"/>
    <col min="18" max="18" width="21.5703125" bestFit="1" customWidth="1"/>
    <col min="19" max="19" width="20.140625" bestFit="1" customWidth="1"/>
    <col min="20" max="20" width="19.5703125" bestFit="1" customWidth="1"/>
    <col min="21" max="21" width="23.85546875" bestFit="1" customWidth="1"/>
    <col min="22" max="22" width="18" bestFit="1" customWidth="1"/>
    <col min="23" max="23" width="22.85546875" bestFit="1" customWidth="1"/>
    <col min="24" max="24" width="15" bestFit="1" customWidth="1"/>
    <col min="25" max="25" width="18.28515625" bestFit="1" customWidth="1"/>
    <col min="26" max="26" width="16.85546875" bestFit="1" customWidth="1"/>
    <col min="27" max="27" width="18.42578125" bestFit="1" customWidth="1"/>
    <col min="28" max="28" width="17.42578125" bestFit="1" customWidth="1"/>
    <col min="29" max="29" width="25" bestFit="1" customWidth="1"/>
    <col min="30" max="30" width="21.42578125" bestFit="1" customWidth="1"/>
    <col min="31" max="31" width="15" bestFit="1" customWidth="1"/>
    <col min="32" max="32" width="11.28515625" bestFit="1" customWidth="1"/>
    <col min="33" max="33" width="15.140625" bestFit="1" customWidth="1"/>
    <col min="34" max="34" width="21.85546875" bestFit="1" customWidth="1"/>
    <col min="35" max="35" width="17.42578125" bestFit="1" customWidth="1"/>
    <col min="36" max="36" width="23.5703125" bestFit="1" customWidth="1"/>
    <col min="37" max="37" width="20.7109375" bestFit="1" customWidth="1"/>
    <col min="38" max="38" width="20.140625" bestFit="1" customWidth="1"/>
  </cols>
  <sheetData>
    <row r="1" spans="1:6" ht="13.5" customHeight="1">
      <c r="A1" s="30" t="s">
        <v>0</v>
      </c>
      <c r="B1" s="30" t="s">
        <v>1</v>
      </c>
      <c r="C1" s="30" t="s">
        <v>2</v>
      </c>
      <c r="D1" s="30" t="s">
        <v>3</v>
      </c>
      <c r="E1" s="30" t="s">
        <v>4</v>
      </c>
      <c r="F1" s="30" t="s">
        <v>189</v>
      </c>
    </row>
    <row r="2" spans="1:6">
      <c r="A2" s="31" t="s">
        <v>218</v>
      </c>
      <c r="B2" s="31" t="s">
        <v>221</v>
      </c>
      <c r="C2" s="31"/>
      <c r="D2" s="32">
        <v>40543</v>
      </c>
      <c r="E2" s="31">
        <v>2010</v>
      </c>
      <c r="F2" s="31"/>
    </row>
  </sheetData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&amp;LAnnex 8_Excel Templates&amp;C&amp;A&amp;R&amp;P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9"/>
  <sheetViews>
    <sheetView workbookViewId="0"/>
  </sheetViews>
  <sheetFormatPr defaultColWidth="9.140625" defaultRowHeight="12.75"/>
  <cols>
    <col min="1" max="1" width="12.5703125" customWidth="1"/>
    <col min="2" max="2" width="9.85546875" bestFit="1" customWidth="1"/>
    <col min="3" max="3" width="12.5703125" bestFit="1" customWidth="1"/>
    <col min="4" max="8" width="9.140625" customWidth="1"/>
    <col min="9" max="9" width="8.7109375" bestFit="1" customWidth="1"/>
    <col min="10" max="10" width="11.42578125" customWidth="1"/>
    <col min="11" max="11" width="15" bestFit="1" customWidth="1"/>
  </cols>
  <sheetData>
    <row r="1" spans="1:11" s="1" customFormat="1">
      <c r="A1" s="30" t="s">
        <v>1</v>
      </c>
      <c r="B1" s="30" t="s">
        <v>5</v>
      </c>
      <c r="C1" s="30" t="s">
        <v>6</v>
      </c>
      <c r="D1" s="30" t="s">
        <v>7</v>
      </c>
      <c r="E1" s="30" t="s">
        <v>8</v>
      </c>
      <c r="F1" s="30" t="s">
        <v>9</v>
      </c>
      <c r="G1" s="30" t="s">
        <v>10</v>
      </c>
      <c r="H1" s="30" t="s">
        <v>11</v>
      </c>
      <c r="I1" s="30" t="s">
        <v>12</v>
      </c>
      <c r="J1" s="30" t="s">
        <v>13</v>
      </c>
      <c r="K1" s="30" t="s">
        <v>190</v>
      </c>
    </row>
    <row r="2" spans="1:11">
      <c r="A2" s="31" t="s">
        <v>221</v>
      </c>
      <c r="B2" s="31" t="s">
        <v>222</v>
      </c>
      <c r="C2" s="31" t="s">
        <v>223</v>
      </c>
      <c r="D2" s="31" t="s">
        <v>224</v>
      </c>
      <c r="E2" s="31">
        <v>1000</v>
      </c>
      <c r="F2" s="31" t="s">
        <v>225</v>
      </c>
      <c r="G2" s="31">
        <v>35929406585</v>
      </c>
      <c r="H2" s="31">
        <v>35929809641</v>
      </c>
      <c r="I2" s="31" t="s">
        <v>226</v>
      </c>
      <c r="J2" s="31" t="s">
        <v>227</v>
      </c>
      <c r="K2" s="32"/>
    </row>
    <row r="3" spans="1:11">
      <c r="A3" s="2"/>
      <c r="B3" s="2"/>
    </row>
    <row r="4" spans="1:11">
      <c r="A4" s="2"/>
    </row>
    <row r="6" spans="1:11">
      <c r="A6" s="2"/>
    </row>
    <row r="7" spans="1:11">
      <c r="A7" s="2"/>
    </row>
    <row r="8" spans="1:11">
      <c r="A8" s="2"/>
    </row>
    <row r="9" spans="1:11">
      <c r="A9" s="2"/>
    </row>
  </sheetData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&amp;LAnnex 8_Excel Templates&amp;C&amp;A&amp;R&amp;P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O30"/>
  <sheetViews>
    <sheetView workbookViewId="0"/>
  </sheetViews>
  <sheetFormatPr defaultRowHeight="12.75"/>
  <cols>
    <col min="1" max="2" width="7.85546875" style="3" bestFit="1" customWidth="1"/>
    <col min="3" max="3" width="13.28515625" style="3" customWidth="1"/>
    <col min="4" max="4" width="38.42578125" style="3" bestFit="1" customWidth="1"/>
    <col min="5" max="5" width="9.140625" style="3" customWidth="1"/>
    <col min="6" max="6" width="14.85546875" style="3" bestFit="1" customWidth="1"/>
    <col min="7" max="7" width="11.85546875" style="3" bestFit="1" customWidth="1"/>
    <col min="8" max="9" width="18.140625" style="3" bestFit="1" customWidth="1"/>
    <col min="10" max="10" width="16.85546875" style="3" bestFit="1" customWidth="1"/>
    <col min="11" max="11" width="17.28515625" style="3" bestFit="1" customWidth="1"/>
    <col min="12" max="12" width="13.28515625" style="3" bestFit="1" customWidth="1"/>
    <col min="13" max="15" width="9.140625" style="3" customWidth="1"/>
    <col min="16" max="16" width="19" style="3" bestFit="1" customWidth="1"/>
    <col min="17" max="17" width="13.140625" style="3" bestFit="1" customWidth="1"/>
    <col min="18" max="18" width="12.28515625" style="3" bestFit="1" customWidth="1"/>
    <col min="19" max="19" width="11.28515625" style="3" bestFit="1" customWidth="1"/>
    <col min="20" max="20" width="14.5703125" style="3" bestFit="1" customWidth="1"/>
    <col min="21" max="21" width="11.85546875" style="3" bestFit="1" customWidth="1"/>
    <col min="22" max="22" width="8.85546875" style="3" bestFit="1" customWidth="1"/>
    <col min="23" max="23" width="16.28515625" style="3" bestFit="1" customWidth="1"/>
    <col min="24" max="24" width="20.5703125" style="3" bestFit="1" customWidth="1"/>
    <col min="25" max="25" width="21.28515625" style="3" bestFit="1" customWidth="1"/>
    <col min="26" max="26" width="20.85546875" style="3" bestFit="1" customWidth="1"/>
    <col min="27" max="27" width="20.5703125" style="3" bestFit="1" customWidth="1"/>
    <col min="28" max="28" width="21.28515625" style="3" bestFit="1" customWidth="1"/>
    <col min="29" max="29" width="20.85546875" style="3" bestFit="1" customWidth="1"/>
    <col min="30" max="30" width="22.5703125" style="3" bestFit="1" customWidth="1"/>
    <col min="31" max="31" width="23.140625" style="3" bestFit="1" customWidth="1"/>
    <col min="32" max="32" width="22.85546875" style="3" bestFit="1" customWidth="1"/>
    <col min="33" max="33" width="22.5703125" style="3" bestFit="1" customWidth="1"/>
    <col min="34" max="34" width="23.140625" style="3" bestFit="1" customWidth="1"/>
    <col min="35" max="35" width="22.85546875" style="3" bestFit="1" customWidth="1"/>
    <col min="36" max="36" width="6.7109375" style="3" bestFit="1" customWidth="1"/>
    <col min="37" max="37" width="18.28515625" style="3" bestFit="1" customWidth="1"/>
    <col min="38" max="38" width="20.42578125" style="3" bestFit="1" customWidth="1"/>
    <col min="39" max="39" width="11" style="3" bestFit="1" customWidth="1"/>
    <col min="40" max="40" width="14.140625" style="3" bestFit="1" customWidth="1"/>
    <col min="41" max="41" width="14.5703125" style="3" bestFit="1" customWidth="1"/>
    <col min="42" max="16384" width="9.140625" style="3"/>
  </cols>
  <sheetData>
    <row r="1" spans="1:41">
      <c r="A1" s="30" t="s">
        <v>1</v>
      </c>
      <c r="B1" s="30" t="s">
        <v>14</v>
      </c>
      <c r="C1" s="30" t="s">
        <v>15</v>
      </c>
      <c r="D1" s="30" t="s">
        <v>16</v>
      </c>
      <c r="E1" s="30" t="s">
        <v>17</v>
      </c>
      <c r="F1" s="30" t="s">
        <v>18</v>
      </c>
      <c r="G1" s="30" t="s">
        <v>19</v>
      </c>
      <c r="H1" s="30" t="s">
        <v>20</v>
      </c>
      <c r="I1" s="30" t="s">
        <v>21</v>
      </c>
      <c r="J1" s="30" t="s">
        <v>22</v>
      </c>
      <c r="K1" s="30" t="s">
        <v>23</v>
      </c>
      <c r="L1" s="30" t="s">
        <v>24</v>
      </c>
      <c r="M1" s="30" t="s">
        <v>25</v>
      </c>
      <c r="N1" s="30" t="s">
        <v>26</v>
      </c>
      <c r="O1" s="30" t="s">
        <v>27</v>
      </c>
      <c r="P1" s="30" t="s">
        <v>28</v>
      </c>
      <c r="Q1" s="30" t="s">
        <v>29</v>
      </c>
      <c r="R1" s="30" t="s">
        <v>30</v>
      </c>
      <c r="S1" s="30" t="s">
        <v>31</v>
      </c>
      <c r="T1" s="30" t="s">
        <v>32</v>
      </c>
      <c r="U1" s="30" t="s">
        <v>33</v>
      </c>
      <c r="V1" s="30" t="s">
        <v>34</v>
      </c>
      <c r="W1" s="30" t="s">
        <v>35</v>
      </c>
      <c r="X1" s="30" t="s">
        <v>36</v>
      </c>
      <c r="Y1" s="30" t="s">
        <v>37</v>
      </c>
      <c r="Z1" s="30" t="s">
        <v>38</v>
      </c>
      <c r="AA1" s="30" t="s">
        <v>39</v>
      </c>
      <c r="AB1" s="30" t="s">
        <v>40</v>
      </c>
      <c r="AC1" s="30" t="s">
        <v>41</v>
      </c>
      <c r="AD1" s="30" t="s">
        <v>42</v>
      </c>
      <c r="AE1" s="30" t="s">
        <v>43</v>
      </c>
      <c r="AF1" s="30" t="s">
        <v>44</v>
      </c>
      <c r="AG1" s="30" t="s">
        <v>45</v>
      </c>
      <c r="AH1" s="30" t="s">
        <v>46</v>
      </c>
      <c r="AI1" s="30" t="s">
        <v>47</v>
      </c>
      <c r="AJ1" s="30" t="s">
        <v>48</v>
      </c>
      <c r="AK1" s="30" t="s">
        <v>49</v>
      </c>
      <c r="AL1" s="30" t="s">
        <v>50</v>
      </c>
      <c r="AM1" s="30" t="s">
        <v>51</v>
      </c>
      <c r="AN1" s="30" t="s">
        <v>52</v>
      </c>
      <c r="AO1" s="30" t="s">
        <v>191</v>
      </c>
    </row>
    <row r="2" spans="1:41">
      <c r="A2" s="6" t="s">
        <v>221</v>
      </c>
      <c r="B2" s="33">
        <v>1</v>
      </c>
      <c r="C2" s="6" t="s">
        <v>228</v>
      </c>
      <c r="D2" s="6" t="s">
        <v>229</v>
      </c>
      <c r="E2" s="6" t="s">
        <v>230</v>
      </c>
      <c r="F2" s="6"/>
      <c r="G2" s="6"/>
      <c r="H2" s="6" t="s">
        <v>231</v>
      </c>
      <c r="I2" s="6" t="s">
        <v>231</v>
      </c>
      <c r="J2" s="6" t="s">
        <v>231</v>
      </c>
      <c r="K2" s="34">
        <v>37830</v>
      </c>
      <c r="L2" s="6" t="s">
        <v>232</v>
      </c>
      <c r="M2" s="6" t="s">
        <v>232</v>
      </c>
      <c r="N2" s="6" t="s">
        <v>231</v>
      </c>
      <c r="O2" s="6" t="s">
        <v>231</v>
      </c>
      <c r="P2" s="6"/>
      <c r="Q2" s="6" t="s">
        <v>231</v>
      </c>
      <c r="R2" s="6" t="s">
        <v>231</v>
      </c>
      <c r="S2" s="6" t="s">
        <v>231</v>
      </c>
      <c r="T2" s="6" t="s">
        <v>231</v>
      </c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 t="s">
        <v>233</v>
      </c>
      <c r="AK2" s="6"/>
      <c r="AL2" s="6"/>
      <c r="AM2" s="6"/>
      <c r="AN2" s="6" t="s">
        <v>231</v>
      </c>
      <c r="AO2" s="34"/>
    </row>
    <row r="3" spans="1:41">
      <c r="A3" s="6" t="s">
        <v>221</v>
      </c>
      <c r="B3" s="6">
        <v>1</v>
      </c>
      <c r="C3" s="6" t="s">
        <v>234</v>
      </c>
      <c r="D3" s="6" t="s">
        <v>235</v>
      </c>
      <c r="E3" s="6" t="s">
        <v>230</v>
      </c>
      <c r="F3" s="6"/>
      <c r="G3" s="6"/>
      <c r="H3" s="6" t="s">
        <v>231</v>
      </c>
      <c r="I3" s="6" t="s">
        <v>231</v>
      </c>
      <c r="J3" s="6" t="s">
        <v>231</v>
      </c>
      <c r="K3" s="34">
        <v>37830</v>
      </c>
      <c r="L3" s="6" t="s">
        <v>232</v>
      </c>
      <c r="M3" s="6" t="s">
        <v>232</v>
      </c>
      <c r="N3" s="6" t="s">
        <v>231</v>
      </c>
      <c r="O3" s="6" t="s">
        <v>231</v>
      </c>
      <c r="P3" s="6"/>
      <c r="Q3" s="6" t="s">
        <v>231</v>
      </c>
      <c r="R3" s="6" t="s">
        <v>231</v>
      </c>
      <c r="S3" s="6" t="s">
        <v>231</v>
      </c>
      <c r="T3" s="6" t="s">
        <v>231</v>
      </c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 t="s">
        <v>233</v>
      </c>
      <c r="AK3" s="6"/>
      <c r="AL3" s="6"/>
      <c r="AM3" s="6"/>
      <c r="AN3" s="6" t="s">
        <v>231</v>
      </c>
      <c r="AO3" s="34"/>
    </row>
    <row r="4" spans="1:41">
      <c r="A4" s="6" t="s">
        <v>221</v>
      </c>
      <c r="B4" s="6">
        <v>1</v>
      </c>
      <c r="C4" s="6" t="s">
        <v>236</v>
      </c>
      <c r="D4" s="6" t="s">
        <v>237</v>
      </c>
      <c r="E4" s="6" t="s">
        <v>230</v>
      </c>
      <c r="F4" s="6"/>
      <c r="G4" s="6"/>
      <c r="H4" s="6" t="s">
        <v>231</v>
      </c>
      <c r="I4" s="6" t="s">
        <v>231</v>
      </c>
      <c r="J4" s="6" t="s">
        <v>231</v>
      </c>
      <c r="K4" s="34">
        <v>37830</v>
      </c>
      <c r="L4" s="6" t="s">
        <v>232</v>
      </c>
      <c r="M4" s="6" t="s">
        <v>232</v>
      </c>
      <c r="N4" s="6" t="s">
        <v>231</v>
      </c>
      <c r="O4" s="6" t="s">
        <v>231</v>
      </c>
      <c r="P4" s="6"/>
      <c r="Q4" s="6" t="s">
        <v>231</v>
      </c>
      <c r="R4" s="6" t="s">
        <v>231</v>
      </c>
      <c r="S4" s="6" t="s">
        <v>231</v>
      </c>
      <c r="T4" s="6" t="s">
        <v>231</v>
      </c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 t="s">
        <v>233</v>
      </c>
      <c r="AK4" s="6"/>
      <c r="AL4" s="6"/>
      <c r="AM4" s="6"/>
      <c r="AN4" s="6" t="s">
        <v>231</v>
      </c>
      <c r="AO4" s="34"/>
    </row>
    <row r="5" spans="1:41">
      <c r="A5" s="6" t="s">
        <v>221</v>
      </c>
      <c r="B5" s="6">
        <v>1</v>
      </c>
      <c r="C5" s="6" t="s">
        <v>238</v>
      </c>
      <c r="D5" s="6" t="s">
        <v>239</v>
      </c>
      <c r="E5" s="6" t="s">
        <v>230</v>
      </c>
      <c r="F5" s="6"/>
      <c r="G5" s="6"/>
      <c r="H5" s="6" t="s">
        <v>231</v>
      </c>
      <c r="I5" s="6" t="s">
        <v>231</v>
      </c>
      <c r="J5" s="6" t="s">
        <v>231</v>
      </c>
      <c r="K5" s="34">
        <v>37830</v>
      </c>
      <c r="L5" s="6" t="s">
        <v>232</v>
      </c>
      <c r="M5" s="6" t="s">
        <v>232</v>
      </c>
      <c r="N5" s="6" t="s">
        <v>231</v>
      </c>
      <c r="O5" s="6" t="s">
        <v>231</v>
      </c>
      <c r="P5" s="6"/>
      <c r="Q5" s="6" t="s">
        <v>231</v>
      </c>
      <c r="R5" s="6" t="s">
        <v>231</v>
      </c>
      <c r="S5" s="6" t="s">
        <v>231</v>
      </c>
      <c r="T5" s="6" t="s">
        <v>231</v>
      </c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 t="s">
        <v>233</v>
      </c>
      <c r="AK5" s="6"/>
      <c r="AL5" s="6"/>
      <c r="AM5" s="6"/>
      <c r="AN5" s="6" t="s">
        <v>231</v>
      </c>
      <c r="AO5" s="34"/>
    </row>
    <row r="6" spans="1:41">
      <c r="A6" s="6" t="s">
        <v>221</v>
      </c>
      <c r="B6" s="6">
        <v>1</v>
      </c>
      <c r="C6" s="6" t="s">
        <v>240</v>
      </c>
      <c r="D6" s="6" t="s">
        <v>241</v>
      </c>
      <c r="E6" s="6" t="s">
        <v>230</v>
      </c>
      <c r="F6" s="6"/>
      <c r="G6" s="6"/>
      <c r="H6" s="6" t="s">
        <v>231</v>
      </c>
      <c r="I6" s="6" t="s">
        <v>231</v>
      </c>
      <c r="J6" s="6" t="s">
        <v>231</v>
      </c>
      <c r="K6" s="34">
        <v>37830</v>
      </c>
      <c r="L6" s="6" t="s">
        <v>232</v>
      </c>
      <c r="M6" s="6" t="s">
        <v>232</v>
      </c>
      <c r="N6" s="6" t="s">
        <v>231</v>
      </c>
      <c r="O6" s="6" t="s">
        <v>231</v>
      </c>
      <c r="P6" s="6"/>
      <c r="Q6" s="6" t="s">
        <v>231</v>
      </c>
      <c r="R6" s="6" t="s">
        <v>231</v>
      </c>
      <c r="S6" s="6" t="s">
        <v>231</v>
      </c>
      <c r="T6" s="6" t="s">
        <v>231</v>
      </c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 t="s">
        <v>233</v>
      </c>
      <c r="AK6" s="6"/>
      <c r="AL6" s="6"/>
      <c r="AM6" s="6"/>
      <c r="AN6" s="6" t="s">
        <v>231</v>
      </c>
      <c r="AO6" s="34"/>
    </row>
    <row r="7" spans="1:41">
      <c r="A7" s="6" t="s">
        <v>221</v>
      </c>
      <c r="B7" s="6">
        <v>1</v>
      </c>
      <c r="C7" s="6" t="s">
        <v>242</v>
      </c>
      <c r="D7" s="6" t="s">
        <v>243</v>
      </c>
      <c r="E7" s="6" t="s">
        <v>230</v>
      </c>
      <c r="F7" s="6"/>
      <c r="G7" s="6"/>
      <c r="H7" s="6" t="s">
        <v>231</v>
      </c>
      <c r="I7" s="6" t="s">
        <v>231</v>
      </c>
      <c r="J7" s="6" t="s">
        <v>231</v>
      </c>
      <c r="K7" s="34">
        <v>37830</v>
      </c>
      <c r="L7" s="6" t="s">
        <v>232</v>
      </c>
      <c r="M7" s="6" t="s">
        <v>232</v>
      </c>
      <c r="N7" s="6" t="s">
        <v>231</v>
      </c>
      <c r="O7" s="6" t="s">
        <v>231</v>
      </c>
      <c r="P7" s="6"/>
      <c r="Q7" s="6" t="s">
        <v>231</v>
      </c>
      <c r="R7" s="6" t="s">
        <v>231</v>
      </c>
      <c r="S7" s="6" t="s">
        <v>231</v>
      </c>
      <c r="T7" s="6" t="s">
        <v>231</v>
      </c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 t="s">
        <v>233</v>
      </c>
      <c r="AK7" s="6"/>
      <c r="AL7" s="6"/>
      <c r="AM7" s="6"/>
      <c r="AN7" s="6" t="s">
        <v>231</v>
      </c>
      <c r="AO7" s="34"/>
    </row>
    <row r="8" spans="1:41">
      <c r="A8" s="6" t="s">
        <v>221</v>
      </c>
      <c r="B8" s="6">
        <v>1</v>
      </c>
      <c r="C8" s="6" t="s">
        <v>244</v>
      </c>
      <c r="D8" s="6" t="s">
        <v>245</v>
      </c>
      <c r="E8" s="6" t="s">
        <v>230</v>
      </c>
      <c r="F8" s="6"/>
      <c r="G8" s="6"/>
      <c r="H8" s="6" t="s">
        <v>231</v>
      </c>
      <c r="I8" s="6" t="s">
        <v>231</v>
      </c>
      <c r="J8" s="6" t="s">
        <v>231</v>
      </c>
      <c r="K8" s="34">
        <v>37830</v>
      </c>
      <c r="L8" s="6" t="s">
        <v>232</v>
      </c>
      <c r="M8" s="6" t="s">
        <v>232</v>
      </c>
      <c r="N8" s="6" t="s">
        <v>231</v>
      </c>
      <c r="O8" s="6" t="s">
        <v>231</v>
      </c>
      <c r="P8" s="6"/>
      <c r="Q8" s="6" t="s">
        <v>231</v>
      </c>
      <c r="R8" s="6" t="s">
        <v>231</v>
      </c>
      <c r="S8" s="6" t="s">
        <v>231</v>
      </c>
      <c r="T8" s="6" t="s">
        <v>231</v>
      </c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 t="s">
        <v>233</v>
      </c>
      <c r="AK8" s="6"/>
      <c r="AL8" s="6"/>
      <c r="AM8" s="6"/>
      <c r="AN8" s="6" t="s">
        <v>231</v>
      </c>
      <c r="AO8" s="34"/>
    </row>
    <row r="9" spans="1:41">
      <c r="A9" s="6" t="s">
        <v>221</v>
      </c>
      <c r="B9" s="6">
        <v>1</v>
      </c>
      <c r="C9" s="6" t="s">
        <v>246</v>
      </c>
      <c r="D9" s="6" t="s">
        <v>247</v>
      </c>
      <c r="E9" s="6" t="s">
        <v>230</v>
      </c>
      <c r="F9" s="6"/>
      <c r="G9" s="6"/>
      <c r="H9" s="6" t="s">
        <v>231</v>
      </c>
      <c r="I9" s="6" t="s">
        <v>231</v>
      </c>
      <c r="J9" s="6" t="s">
        <v>231</v>
      </c>
      <c r="K9" s="34">
        <v>37830</v>
      </c>
      <c r="L9" s="6" t="s">
        <v>232</v>
      </c>
      <c r="M9" s="6" t="s">
        <v>232</v>
      </c>
      <c r="N9" s="6" t="s">
        <v>231</v>
      </c>
      <c r="O9" s="6" t="s">
        <v>231</v>
      </c>
      <c r="P9" s="6"/>
      <c r="Q9" s="6" t="s">
        <v>231</v>
      </c>
      <c r="R9" s="6" t="s">
        <v>231</v>
      </c>
      <c r="S9" s="6" t="s">
        <v>231</v>
      </c>
      <c r="T9" s="6" t="s">
        <v>231</v>
      </c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 t="s">
        <v>233</v>
      </c>
      <c r="AK9" s="6"/>
      <c r="AL9" s="6"/>
      <c r="AM9" s="6"/>
      <c r="AN9" s="6" t="s">
        <v>231</v>
      </c>
      <c r="AO9" s="34"/>
    </row>
    <row r="10" spans="1:41">
      <c r="A10" s="6" t="s">
        <v>221</v>
      </c>
      <c r="B10" s="6">
        <v>1</v>
      </c>
      <c r="C10" s="6" t="s">
        <v>248</v>
      </c>
      <c r="D10" s="6" t="s">
        <v>249</v>
      </c>
      <c r="E10" s="6" t="s">
        <v>230</v>
      </c>
      <c r="F10" s="6"/>
      <c r="G10" s="6"/>
      <c r="H10" s="6" t="s">
        <v>231</v>
      </c>
      <c r="I10" s="6" t="s">
        <v>231</v>
      </c>
      <c r="J10" s="6" t="s">
        <v>231</v>
      </c>
      <c r="K10" s="34">
        <v>37830</v>
      </c>
      <c r="L10" s="6" t="s">
        <v>232</v>
      </c>
      <c r="M10" s="6" t="s">
        <v>232</v>
      </c>
      <c r="N10" s="6" t="s">
        <v>231</v>
      </c>
      <c r="O10" s="6" t="s">
        <v>231</v>
      </c>
      <c r="P10" s="6"/>
      <c r="Q10" s="6" t="s">
        <v>231</v>
      </c>
      <c r="R10" s="6" t="s">
        <v>231</v>
      </c>
      <c r="S10" s="6" t="s">
        <v>231</v>
      </c>
      <c r="T10" s="6" t="s">
        <v>231</v>
      </c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 t="s">
        <v>233</v>
      </c>
      <c r="AK10" s="6"/>
      <c r="AL10" s="6"/>
      <c r="AM10" s="6"/>
      <c r="AN10" s="6" t="s">
        <v>231</v>
      </c>
      <c r="AO10" s="34"/>
    </row>
    <row r="11" spans="1:41">
      <c r="A11" s="6" t="s">
        <v>221</v>
      </c>
      <c r="B11" s="6">
        <v>1</v>
      </c>
      <c r="C11" s="6" t="s">
        <v>250</v>
      </c>
      <c r="D11" s="6" t="s">
        <v>251</v>
      </c>
      <c r="E11" s="6" t="s">
        <v>230</v>
      </c>
      <c r="F11" s="6"/>
      <c r="G11" s="6"/>
      <c r="H11" s="6" t="s">
        <v>231</v>
      </c>
      <c r="I11" s="6" t="s">
        <v>231</v>
      </c>
      <c r="J11" s="6" t="s">
        <v>231</v>
      </c>
      <c r="K11" s="34">
        <v>37830</v>
      </c>
      <c r="L11" s="6" t="s">
        <v>232</v>
      </c>
      <c r="M11" s="6" t="s">
        <v>232</v>
      </c>
      <c r="N11" s="6" t="s">
        <v>231</v>
      </c>
      <c r="O11" s="6" t="s">
        <v>231</v>
      </c>
      <c r="P11" s="6"/>
      <c r="Q11" s="6" t="s">
        <v>231</v>
      </c>
      <c r="R11" s="6" t="s">
        <v>231</v>
      </c>
      <c r="S11" s="6" t="s">
        <v>231</v>
      </c>
      <c r="T11" s="6" t="s">
        <v>231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 t="s">
        <v>233</v>
      </c>
      <c r="AK11" s="6"/>
      <c r="AL11" s="6"/>
      <c r="AM11" s="6"/>
      <c r="AN11" s="6" t="s">
        <v>231</v>
      </c>
      <c r="AO11" s="34"/>
    </row>
    <row r="12" spans="1:41">
      <c r="A12" s="6" t="s">
        <v>221</v>
      </c>
      <c r="B12" s="6">
        <v>1</v>
      </c>
      <c r="C12" s="6" t="s">
        <v>252</v>
      </c>
      <c r="D12" s="6" t="s">
        <v>253</v>
      </c>
      <c r="E12" s="6" t="s">
        <v>230</v>
      </c>
      <c r="F12" s="6"/>
      <c r="G12" s="6"/>
      <c r="H12" s="6" t="s">
        <v>231</v>
      </c>
      <c r="I12" s="6" t="s">
        <v>231</v>
      </c>
      <c r="J12" s="6" t="s">
        <v>231</v>
      </c>
      <c r="K12" s="34">
        <v>37830</v>
      </c>
      <c r="L12" s="6" t="s">
        <v>232</v>
      </c>
      <c r="M12" s="6" t="s">
        <v>232</v>
      </c>
      <c r="N12" s="6" t="s">
        <v>231</v>
      </c>
      <c r="O12" s="6" t="s">
        <v>231</v>
      </c>
      <c r="P12" s="6"/>
      <c r="Q12" s="6" t="s">
        <v>231</v>
      </c>
      <c r="R12" s="6" t="s">
        <v>231</v>
      </c>
      <c r="S12" s="6" t="s">
        <v>231</v>
      </c>
      <c r="T12" s="6" t="s">
        <v>231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 t="s">
        <v>233</v>
      </c>
      <c r="AK12" s="6"/>
      <c r="AL12" s="6"/>
      <c r="AM12" s="6"/>
      <c r="AN12" s="6" t="s">
        <v>231</v>
      </c>
      <c r="AO12" s="34"/>
    </row>
    <row r="13" spans="1:41">
      <c r="A13" s="6" t="s">
        <v>221</v>
      </c>
      <c r="B13" s="6">
        <v>1</v>
      </c>
      <c r="C13" s="6" t="s">
        <v>254</v>
      </c>
      <c r="D13" s="6" t="s">
        <v>255</v>
      </c>
      <c r="E13" s="6" t="s">
        <v>230</v>
      </c>
      <c r="F13" s="6"/>
      <c r="G13" s="6"/>
      <c r="H13" s="6" t="s">
        <v>231</v>
      </c>
      <c r="I13" s="6" t="s">
        <v>231</v>
      </c>
      <c r="J13" s="6" t="s">
        <v>231</v>
      </c>
      <c r="K13" s="34">
        <v>37830</v>
      </c>
      <c r="L13" s="6" t="s">
        <v>232</v>
      </c>
      <c r="M13" s="6" t="s">
        <v>232</v>
      </c>
      <c r="N13" s="6" t="s">
        <v>231</v>
      </c>
      <c r="O13" s="6" t="s">
        <v>231</v>
      </c>
      <c r="P13" s="6"/>
      <c r="Q13" s="6" t="s">
        <v>231</v>
      </c>
      <c r="R13" s="6" t="s">
        <v>231</v>
      </c>
      <c r="S13" s="6" t="s">
        <v>231</v>
      </c>
      <c r="T13" s="6" t="s">
        <v>231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 t="s">
        <v>233</v>
      </c>
      <c r="AK13" s="6"/>
      <c r="AL13" s="6"/>
      <c r="AM13" s="6"/>
      <c r="AN13" s="6" t="s">
        <v>231</v>
      </c>
      <c r="AO13" s="34"/>
    </row>
    <row r="14" spans="1:41">
      <c r="A14" s="6" t="s">
        <v>221</v>
      </c>
      <c r="B14" s="6">
        <v>1</v>
      </c>
      <c r="C14" s="6" t="s">
        <v>256</v>
      </c>
      <c r="D14" s="6" t="s">
        <v>257</v>
      </c>
      <c r="E14" s="6" t="s">
        <v>230</v>
      </c>
      <c r="F14" s="6"/>
      <c r="G14" s="6"/>
      <c r="H14" s="6" t="s">
        <v>231</v>
      </c>
      <c r="I14" s="6" t="s">
        <v>231</v>
      </c>
      <c r="J14" s="6" t="s">
        <v>231</v>
      </c>
      <c r="K14" s="34">
        <v>37830</v>
      </c>
      <c r="L14" s="6" t="s">
        <v>232</v>
      </c>
      <c r="M14" s="6" t="s">
        <v>232</v>
      </c>
      <c r="N14" s="6" t="s">
        <v>231</v>
      </c>
      <c r="O14" s="6" t="s">
        <v>231</v>
      </c>
      <c r="P14" s="6"/>
      <c r="Q14" s="6" t="s">
        <v>231</v>
      </c>
      <c r="R14" s="6" t="s">
        <v>231</v>
      </c>
      <c r="S14" s="6" t="s">
        <v>231</v>
      </c>
      <c r="T14" s="6" t="s">
        <v>231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 t="s">
        <v>233</v>
      </c>
      <c r="AK14" s="6"/>
      <c r="AL14" s="6"/>
      <c r="AM14" s="6"/>
      <c r="AN14" s="6" t="s">
        <v>231</v>
      </c>
      <c r="AO14" s="34"/>
    </row>
    <row r="15" spans="1:41">
      <c r="A15" s="6" t="s">
        <v>221</v>
      </c>
      <c r="B15" s="6">
        <v>1</v>
      </c>
      <c r="C15" s="6" t="s">
        <v>258</v>
      </c>
      <c r="D15" s="6" t="s">
        <v>259</v>
      </c>
      <c r="E15" s="6" t="s">
        <v>230</v>
      </c>
      <c r="F15" s="6"/>
      <c r="G15" s="6"/>
      <c r="H15" s="6" t="s">
        <v>231</v>
      </c>
      <c r="I15" s="6" t="s">
        <v>231</v>
      </c>
      <c r="J15" s="6" t="s">
        <v>231</v>
      </c>
      <c r="K15" s="34">
        <v>37830</v>
      </c>
      <c r="L15" s="6" t="s">
        <v>232</v>
      </c>
      <c r="M15" s="6" t="s">
        <v>232</v>
      </c>
      <c r="N15" s="6" t="s">
        <v>231</v>
      </c>
      <c r="O15" s="6" t="s">
        <v>231</v>
      </c>
      <c r="P15" s="6"/>
      <c r="Q15" s="6" t="s">
        <v>231</v>
      </c>
      <c r="R15" s="6" t="s">
        <v>231</v>
      </c>
      <c r="S15" s="6" t="s">
        <v>231</v>
      </c>
      <c r="T15" s="6" t="s">
        <v>231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 t="s">
        <v>233</v>
      </c>
      <c r="AK15" s="6"/>
      <c r="AL15" s="6"/>
      <c r="AM15" s="6"/>
      <c r="AN15" s="6" t="s">
        <v>231</v>
      </c>
      <c r="AO15" s="34"/>
    </row>
    <row r="16" spans="1:41">
      <c r="A16" s="6" t="s">
        <v>221</v>
      </c>
      <c r="B16" s="6">
        <v>1</v>
      </c>
      <c r="C16" s="6" t="s">
        <v>260</v>
      </c>
      <c r="D16" s="6" t="s">
        <v>261</v>
      </c>
      <c r="E16" s="6" t="s">
        <v>230</v>
      </c>
      <c r="F16" s="6" t="s">
        <v>228</v>
      </c>
      <c r="G16" s="6"/>
      <c r="H16" s="6" t="s">
        <v>231</v>
      </c>
      <c r="I16" s="6" t="s">
        <v>231</v>
      </c>
      <c r="J16" s="6" t="s">
        <v>231</v>
      </c>
      <c r="K16" s="34">
        <v>37830</v>
      </c>
      <c r="L16" s="6" t="s">
        <v>232</v>
      </c>
      <c r="M16" s="6" t="s">
        <v>232</v>
      </c>
      <c r="N16" s="6" t="s">
        <v>231</v>
      </c>
      <c r="O16" s="6" t="s">
        <v>231</v>
      </c>
      <c r="P16" s="6"/>
      <c r="Q16" s="6" t="s">
        <v>231</v>
      </c>
      <c r="R16" s="6" t="s">
        <v>231</v>
      </c>
      <c r="S16" s="6" t="s">
        <v>231</v>
      </c>
      <c r="T16" s="6" t="s">
        <v>231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 t="s">
        <v>262</v>
      </c>
      <c r="AK16" s="6"/>
      <c r="AL16" s="6"/>
      <c r="AM16" s="6"/>
      <c r="AN16" s="6" t="s">
        <v>231</v>
      </c>
      <c r="AO16" s="34"/>
    </row>
    <row r="17" spans="1:41">
      <c r="A17" s="6" t="s">
        <v>221</v>
      </c>
      <c r="B17" s="6">
        <v>1</v>
      </c>
      <c r="C17" s="6" t="s">
        <v>263</v>
      </c>
      <c r="D17" s="6" t="s">
        <v>264</v>
      </c>
      <c r="E17" s="6" t="s">
        <v>230</v>
      </c>
      <c r="F17" s="6" t="s">
        <v>234</v>
      </c>
      <c r="G17" s="6"/>
      <c r="H17" s="6" t="s">
        <v>231</v>
      </c>
      <c r="I17" s="6" t="s">
        <v>231</v>
      </c>
      <c r="J17" s="6" t="s">
        <v>231</v>
      </c>
      <c r="K17" s="34">
        <v>37830</v>
      </c>
      <c r="L17" s="6" t="s">
        <v>232</v>
      </c>
      <c r="M17" s="6" t="s">
        <v>232</v>
      </c>
      <c r="N17" s="6" t="s">
        <v>231</v>
      </c>
      <c r="O17" s="6" t="s">
        <v>231</v>
      </c>
      <c r="P17" s="6"/>
      <c r="Q17" s="6" t="s">
        <v>231</v>
      </c>
      <c r="R17" s="6" t="s">
        <v>231</v>
      </c>
      <c r="S17" s="6" t="s">
        <v>231</v>
      </c>
      <c r="T17" s="6" t="s">
        <v>231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 t="s">
        <v>262</v>
      </c>
      <c r="AK17" s="6"/>
      <c r="AL17" s="6"/>
      <c r="AM17" s="6"/>
      <c r="AN17" s="6" t="s">
        <v>231</v>
      </c>
      <c r="AO17" s="34"/>
    </row>
    <row r="18" spans="1:41">
      <c r="A18" s="6" t="s">
        <v>221</v>
      </c>
      <c r="B18" s="6">
        <v>1</v>
      </c>
      <c r="C18" s="6" t="s">
        <v>265</v>
      </c>
      <c r="D18" s="6" t="s">
        <v>266</v>
      </c>
      <c r="E18" s="6" t="s">
        <v>230</v>
      </c>
      <c r="F18" s="6" t="s">
        <v>236</v>
      </c>
      <c r="G18" s="6"/>
      <c r="H18" s="6" t="s">
        <v>231</v>
      </c>
      <c r="I18" s="6" t="s">
        <v>231</v>
      </c>
      <c r="J18" s="6" t="s">
        <v>231</v>
      </c>
      <c r="K18" s="34">
        <v>37830</v>
      </c>
      <c r="L18" s="6" t="s">
        <v>232</v>
      </c>
      <c r="M18" s="6" t="s">
        <v>232</v>
      </c>
      <c r="N18" s="6" t="s">
        <v>231</v>
      </c>
      <c r="O18" s="6" t="s">
        <v>231</v>
      </c>
      <c r="P18" s="6"/>
      <c r="Q18" s="6" t="s">
        <v>231</v>
      </c>
      <c r="R18" s="6" t="s">
        <v>231</v>
      </c>
      <c r="S18" s="6" t="s">
        <v>231</v>
      </c>
      <c r="T18" s="6" t="s">
        <v>231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 t="s">
        <v>262</v>
      </c>
      <c r="AK18" s="6"/>
      <c r="AL18" s="6"/>
      <c r="AM18" s="6"/>
      <c r="AN18" s="6" t="s">
        <v>231</v>
      </c>
      <c r="AO18" s="34"/>
    </row>
    <row r="19" spans="1:41">
      <c r="A19" s="6" t="s">
        <v>221</v>
      </c>
      <c r="B19" s="6">
        <v>1</v>
      </c>
      <c r="C19" s="6" t="s">
        <v>267</v>
      </c>
      <c r="D19" s="6" t="s">
        <v>268</v>
      </c>
      <c r="E19" s="6" t="s">
        <v>230</v>
      </c>
      <c r="F19" s="6" t="s">
        <v>238</v>
      </c>
      <c r="G19" s="6"/>
      <c r="H19" s="6" t="s">
        <v>231</v>
      </c>
      <c r="I19" s="6" t="s">
        <v>231</v>
      </c>
      <c r="J19" s="6" t="s">
        <v>231</v>
      </c>
      <c r="K19" s="34">
        <v>37830</v>
      </c>
      <c r="L19" s="6" t="s">
        <v>232</v>
      </c>
      <c r="M19" s="6" t="s">
        <v>232</v>
      </c>
      <c r="N19" s="6" t="s">
        <v>231</v>
      </c>
      <c r="O19" s="6" t="s">
        <v>231</v>
      </c>
      <c r="P19" s="6"/>
      <c r="Q19" s="6" t="s">
        <v>231</v>
      </c>
      <c r="R19" s="6" t="s">
        <v>231</v>
      </c>
      <c r="S19" s="6" t="s">
        <v>231</v>
      </c>
      <c r="T19" s="6" t="s">
        <v>231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 t="s">
        <v>262</v>
      </c>
      <c r="AK19" s="6"/>
      <c r="AL19" s="6"/>
      <c r="AM19" s="6"/>
      <c r="AN19" s="6" t="s">
        <v>231</v>
      </c>
      <c r="AO19" s="34"/>
    </row>
    <row r="20" spans="1:41">
      <c r="A20" s="6" t="s">
        <v>221</v>
      </c>
      <c r="B20" s="6">
        <v>1</v>
      </c>
      <c r="C20" s="6" t="s">
        <v>269</v>
      </c>
      <c r="D20" s="6" t="s">
        <v>270</v>
      </c>
      <c r="E20" s="6" t="s">
        <v>230</v>
      </c>
      <c r="F20" s="6" t="s">
        <v>240</v>
      </c>
      <c r="G20" s="6"/>
      <c r="H20" s="6" t="s">
        <v>231</v>
      </c>
      <c r="I20" s="6" t="s">
        <v>231</v>
      </c>
      <c r="J20" s="6" t="s">
        <v>231</v>
      </c>
      <c r="K20" s="34">
        <v>37830</v>
      </c>
      <c r="L20" s="6" t="s">
        <v>232</v>
      </c>
      <c r="M20" s="6" t="s">
        <v>232</v>
      </c>
      <c r="N20" s="6" t="s">
        <v>231</v>
      </c>
      <c r="O20" s="6" t="s">
        <v>231</v>
      </c>
      <c r="P20" s="6"/>
      <c r="Q20" s="6" t="s">
        <v>231</v>
      </c>
      <c r="R20" s="6" t="s">
        <v>231</v>
      </c>
      <c r="S20" s="6" t="s">
        <v>231</v>
      </c>
      <c r="T20" s="6" t="s">
        <v>231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 t="s">
        <v>262</v>
      </c>
      <c r="AK20" s="6"/>
      <c r="AL20" s="6"/>
      <c r="AM20" s="6"/>
      <c r="AN20" s="6" t="s">
        <v>231</v>
      </c>
      <c r="AO20" s="34"/>
    </row>
    <row r="21" spans="1:41">
      <c r="A21" s="6" t="s">
        <v>221</v>
      </c>
      <c r="B21" s="6">
        <v>1</v>
      </c>
      <c r="C21" s="6" t="s">
        <v>271</v>
      </c>
      <c r="D21" s="6" t="s">
        <v>272</v>
      </c>
      <c r="E21" s="6" t="s">
        <v>230</v>
      </c>
      <c r="F21" s="6" t="s">
        <v>242</v>
      </c>
      <c r="G21" s="6"/>
      <c r="H21" s="6" t="s">
        <v>231</v>
      </c>
      <c r="I21" s="6" t="s">
        <v>231</v>
      </c>
      <c r="J21" s="6" t="s">
        <v>231</v>
      </c>
      <c r="K21" s="34">
        <v>37830</v>
      </c>
      <c r="L21" s="6" t="s">
        <v>232</v>
      </c>
      <c r="M21" s="6" t="s">
        <v>232</v>
      </c>
      <c r="N21" s="6" t="s">
        <v>231</v>
      </c>
      <c r="O21" s="6" t="s">
        <v>231</v>
      </c>
      <c r="P21" s="6"/>
      <c r="Q21" s="6" t="s">
        <v>231</v>
      </c>
      <c r="R21" s="6" t="s">
        <v>231</v>
      </c>
      <c r="S21" s="6" t="s">
        <v>231</v>
      </c>
      <c r="T21" s="6" t="s">
        <v>231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 t="s">
        <v>262</v>
      </c>
      <c r="AK21" s="6"/>
      <c r="AL21" s="6"/>
      <c r="AM21" s="6"/>
      <c r="AN21" s="6" t="s">
        <v>231</v>
      </c>
      <c r="AO21" s="34"/>
    </row>
    <row r="22" spans="1:41">
      <c r="A22" s="6" t="s">
        <v>221</v>
      </c>
      <c r="B22" s="6">
        <v>1</v>
      </c>
      <c r="C22" s="6" t="s">
        <v>273</v>
      </c>
      <c r="D22" s="6" t="s">
        <v>274</v>
      </c>
      <c r="E22" s="6" t="s">
        <v>230</v>
      </c>
      <c r="F22" s="6" t="s">
        <v>244</v>
      </c>
      <c r="G22" s="6"/>
      <c r="H22" s="6" t="s">
        <v>231</v>
      </c>
      <c r="I22" s="6" t="s">
        <v>231</v>
      </c>
      <c r="J22" s="6" t="s">
        <v>231</v>
      </c>
      <c r="K22" s="34">
        <v>37830</v>
      </c>
      <c r="L22" s="6" t="s">
        <v>232</v>
      </c>
      <c r="M22" s="6" t="s">
        <v>232</v>
      </c>
      <c r="N22" s="6" t="s">
        <v>231</v>
      </c>
      <c r="O22" s="6" t="s">
        <v>231</v>
      </c>
      <c r="P22" s="6"/>
      <c r="Q22" s="6" t="s">
        <v>231</v>
      </c>
      <c r="R22" s="6" t="s">
        <v>231</v>
      </c>
      <c r="S22" s="6" t="s">
        <v>231</v>
      </c>
      <c r="T22" s="6" t="s">
        <v>231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 t="s">
        <v>262</v>
      </c>
      <c r="AK22" s="6"/>
      <c r="AL22" s="6"/>
      <c r="AM22" s="6"/>
      <c r="AN22" s="6" t="s">
        <v>231</v>
      </c>
      <c r="AO22" s="34"/>
    </row>
    <row r="23" spans="1:41">
      <c r="A23" s="6" t="s">
        <v>221</v>
      </c>
      <c r="B23" s="6">
        <v>1</v>
      </c>
      <c r="C23" s="6" t="s">
        <v>275</v>
      </c>
      <c r="D23" s="6" t="s">
        <v>276</v>
      </c>
      <c r="E23" s="6" t="s">
        <v>230</v>
      </c>
      <c r="F23" s="6" t="s">
        <v>246</v>
      </c>
      <c r="G23" s="6"/>
      <c r="H23" s="6" t="s">
        <v>231</v>
      </c>
      <c r="I23" s="6" t="s">
        <v>231</v>
      </c>
      <c r="J23" s="6" t="s">
        <v>231</v>
      </c>
      <c r="K23" s="34">
        <v>37830</v>
      </c>
      <c r="L23" s="6" t="s">
        <v>232</v>
      </c>
      <c r="M23" s="6" t="s">
        <v>232</v>
      </c>
      <c r="N23" s="6" t="s">
        <v>231</v>
      </c>
      <c r="O23" s="6" t="s">
        <v>231</v>
      </c>
      <c r="P23" s="6"/>
      <c r="Q23" s="6" t="s">
        <v>231</v>
      </c>
      <c r="R23" s="6" t="s">
        <v>231</v>
      </c>
      <c r="S23" s="6" t="s">
        <v>231</v>
      </c>
      <c r="T23" s="6" t="s">
        <v>231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 t="s">
        <v>262</v>
      </c>
      <c r="AK23" s="6"/>
      <c r="AL23" s="6"/>
      <c r="AM23" s="6"/>
      <c r="AN23" s="6" t="s">
        <v>231</v>
      </c>
      <c r="AO23" s="34"/>
    </row>
    <row r="24" spans="1:41">
      <c r="A24" s="6" t="s">
        <v>221</v>
      </c>
      <c r="B24" s="6">
        <v>1</v>
      </c>
      <c r="C24" s="6" t="s">
        <v>277</v>
      </c>
      <c r="D24" s="6" t="s">
        <v>278</v>
      </c>
      <c r="E24" s="6" t="s">
        <v>230</v>
      </c>
      <c r="F24" s="6" t="s">
        <v>248</v>
      </c>
      <c r="G24" s="6"/>
      <c r="H24" s="6" t="s">
        <v>231</v>
      </c>
      <c r="I24" s="6" t="s">
        <v>231</v>
      </c>
      <c r="J24" s="6" t="s">
        <v>231</v>
      </c>
      <c r="K24" s="34">
        <v>37830</v>
      </c>
      <c r="L24" s="6" t="s">
        <v>232</v>
      </c>
      <c r="M24" s="6" t="s">
        <v>232</v>
      </c>
      <c r="N24" s="6" t="s">
        <v>231</v>
      </c>
      <c r="O24" s="6" t="s">
        <v>231</v>
      </c>
      <c r="P24" s="6"/>
      <c r="Q24" s="6" t="s">
        <v>231</v>
      </c>
      <c r="R24" s="6" t="s">
        <v>231</v>
      </c>
      <c r="S24" s="6" t="s">
        <v>231</v>
      </c>
      <c r="T24" s="6" t="s">
        <v>231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 t="s">
        <v>262</v>
      </c>
      <c r="AK24" s="6"/>
      <c r="AL24" s="6"/>
      <c r="AM24" s="6"/>
      <c r="AN24" s="6" t="s">
        <v>231</v>
      </c>
      <c r="AO24" s="34"/>
    </row>
    <row r="25" spans="1:41">
      <c r="A25" s="6" t="s">
        <v>221</v>
      </c>
      <c r="B25" s="6">
        <v>1</v>
      </c>
      <c r="C25" s="6" t="s">
        <v>279</v>
      </c>
      <c r="D25" s="6" t="s">
        <v>280</v>
      </c>
      <c r="E25" s="6" t="s">
        <v>230</v>
      </c>
      <c r="F25" s="6" t="s">
        <v>250</v>
      </c>
      <c r="G25" s="6"/>
      <c r="H25" s="6" t="s">
        <v>231</v>
      </c>
      <c r="I25" s="6" t="s">
        <v>231</v>
      </c>
      <c r="J25" s="6" t="s">
        <v>231</v>
      </c>
      <c r="K25" s="34">
        <v>37830</v>
      </c>
      <c r="L25" s="6" t="s">
        <v>232</v>
      </c>
      <c r="M25" s="6" t="s">
        <v>232</v>
      </c>
      <c r="N25" s="6" t="s">
        <v>231</v>
      </c>
      <c r="O25" s="6" t="s">
        <v>231</v>
      </c>
      <c r="P25" s="6"/>
      <c r="Q25" s="6" t="s">
        <v>231</v>
      </c>
      <c r="R25" s="6" t="s">
        <v>231</v>
      </c>
      <c r="S25" s="6" t="s">
        <v>231</v>
      </c>
      <c r="T25" s="6" t="s">
        <v>231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 t="s">
        <v>262</v>
      </c>
      <c r="AK25" s="6"/>
      <c r="AL25" s="6"/>
      <c r="AM25" s="6"/>
      <c r="AN25" s="6" t="s">
        <v>231</v>
      </c>
      <c r="AO25" s="34"/>
    </row>
    <row r="26" spans="1:41">
      <c r="A26" s="6" t="s">
        <v>221</v>
      </c>
      <c r="B26" s="6">
        <v>1</v>
      </c>
      <c r="C26" s="6" t="s">
        <v>281</v>
      </c>
      <c r="D26" s="6" t="s">
        <v>282</v>
      </c>
      <c r="E26" s="6" t="s">
        <v>230</v>
      </c>
      <c r="F26" s="6" t="s">
        <v>252</v>
      </c>
      <c r="G26" s="6"/>
      <c r="H26" s="6" t="s">
        <v>231</v>
      </c>
      <c r="I26" s="6" t="s">
        <v>231</v>
      </c>
      <c r="J26" s="6" t="s">
        <v>231</v>
      </c>
      <c r="K26" s="34">
        <v>37830</v>
      </c>
      <c r="L26" s="6" t="s">
        <v>232</v>
      </c>
      <c r="M26" s="6" t="s">
        <v>232</v>
      </c>
      <c r="N26" s="6" t="s">
        <v>231</v>
      </c>
      <c r="O26" s="6" t="s">
        <v>231</v>
      </c>
      <c r="P26" s="6"/>
      <c r="Q26" s="6" t="s">
        <v>231</v>
      </c>
      <c r="R26" s="6" t="s">
        <v>231</v>
      </c>
      <c r="S26" s="6" t="s">
        <v>231</v>
      </c>
      <c r="T26" s="6" t="s">
        <v>231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 t="s">
        <v>262</v>
      </c>
      <c r="AK26" s="6"/>
      <c r="AL26" s="6"/>
      <c r="AM26" s="6"/>
      <c r="AN26" s="6" t="s">
        <v>231</v>
      </c>
      <c r="AO26" s="34"/>
    </row>
    <row r="27" spans="1:41">
      <c r="A27" s="6" t="s">
        <v>221</v>
      </c>
      <c r="B27" s="6">
        <v>1</v>
      </c>
      <c r="C27" s="6" t="s">
        <v>283</v>
      </c>
      <c r="D27" s="6" t="s">
        <v>284</v>
      </c>
      <c r="E27" s="6" t="s">
        <v>230</v>
      </c>
      <c r="F27" s="6" t="s">
        <v>254</v>
      </c>
      <c r="G27" s="6"/>
      <c r="H27" s="6" t="s">
        <v>231</v>
      </c>
      <c r="I27" s="6" t="s">
        <v>231</v>
      </c>
      <c r="J27" s="6" t="s">
        <v>231</v>
      </c>
      <c r="K27" s="34">
        <v>37830</v>
      </c>
      <c r="L27" s="6" t="s">
        <v>232</v>
      </c>
      <c r="M27" s="6" t="s">
        <v>232</v>
      </c>
      <c r="N27" s="6" t="s">
        <v>231</v>
      </c>
      <c r="O27" s="6" t="s">
        <v>231</v>
      </c>
      <c r="P27" s="6"/>
      <c r="Q27" s="6" t="s">
        <v>231</v>
      </c>
      <c r="R27" s="6" t="s">
        <v>231</v>
      </c>
      <c r="S27" s="6" t="s">
        <v>231</v>
      </c>
      <c r="T27" s="6" t="s">
        <v>231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 t="s">
        <v>262</v>
      </c>
      <c r="AK27" s="6"/>
      <c r="AL27" s="6"/>
      <c r="AM27" s="6"/>
      <c r="AN27" s="6" t="s">
        <v>231</v>
      </c>
      <c r="AO27" s="34"/>
    </row>
    <row r="28" spans="1:41">
      <c r="A28" s="6" t="s">
        <v>221</v>
      </c>
      <c r="B28" s="6">
        <v>1</v>
      </c>
      <c r="C28" s="29" t="s">
        <v>285</v>
      </c>
      <c r="D28" s="6" t="s">
        <v>286</v>
      </c>
      <c r="E28" s="6" t="s">
        <v>230</v>
      </c>
      <c r="F28" s="6" t="s">
        <v>256</v>
      </c>
      <c r="G28" s="6"/>
      <c r="H28" s="6" t="s">
        <v>231</v>
      </c>
      <c r="I28" s="6" t="s">
        <v>231</v>
      </c>
      <c r="J28" s="6" t="s">
        <v>231</v>
      </c>
      <c r="K28" s="34">
        <v>37830</v>
      </c>
      <c r="L28" s="6" t="s">
        <v>232</v>
      </c>
      <c r="M28" s="6" t="s">
        <v>232</v>
      </c>
      <c r="N28" s="6" t="s">
        <v>231</v>
      </c>
      <c r="O28" s="6" t="s">
        <v>231</v>
      </c>
      <c r="P28" s="6"/>
      <c r="Q28" s="6" t="s">
        <v>231</v>
      </c>
      <c r="R28" s="6" t="s">
        <v>231</v>
      </c>
      <c r="S28" s="6" t="s">
        <v>231</v>
      </c>
      <c r="T28" s="6" t="s">
        <v>231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 t="s">
        <v>262</v>
      </c>
      <c r="AK28" s="6"/>
      <c r="AL28" s="6"/>
      <c r="AM28" s="6"/>
      <c r="AN28" s="6" t="s">
        <v>231</v>
      </c>
      <c r="AO28" s="34"/>
    </row>
    <row r="29" spans="1:41">
      <c r="A29" s="6" t="s">
        <v>221</v>
      </c>
      <c r="B29" s="6">
        <v>1</v>
      </c>
      <c r="C29" s="6" t="s">
        <v>287</v>
      </c>
      <c r="D29" s="6" t="s">
        <v>288</v>
      </c>
      <c r="E29" s="6" t="s">
        <v>230</v>
      </c>
      <c r="F29" s="6" t="s">
        <v>258</v>
      </c>
      <c r="G29" s="6"/>
      <c r="H29" s="6" t="s">
        <v>231</v>
      </c>
      <c r="I29" s="6" t="s">
        <v>231</v>
      </c>
      <c r="J29" s="6" t="s">
        <v>231</v>
      </c>
      <c r="K29" s="34">
        <v>37830</v>
      </c>
      <c r="L29" s="6" t="s">
        <v>232</v>
      </c>
      <c r="M29" s="6" t="s">
        <v>232</v>
      </c>
      <c r="N29" s="6" t="s">
        <v>231</v>
      </c>
      <c r="O29" s="6" t="s">
        <v>231</v>
      </c>
      <c r="P29" s="6"/>
      <c r="Q29" s="6" t="s">
        <v>231</v>
      </c>
      <c r="R29" s="6" t="s">
        <v>231</v>
      </c>
      <c r="S29" s="6" t="s">
        <v>231</v>
      </c>
      <c r="T29" s="6" t="s">
        <v>231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 t="s">
        <v>262</v>
      </c>
      <c r="AK29" s="6"/>
      <c r="AL29" s="6"/>
      <c r="AM29" s="6"/>
      <c r="AN29" s="6" t="s">
        <v>231</v>
      </c>
      <c r="AO29" s="34"/>
    </row>
    <row r="30" spans="1:41" s="4" customFormat="1">
      <c r="A30" s="6" t="s">
        <v>221</v>
      </c>
      <c r="B30" s="6">
        <v>1</v>
      </c>
      <c r="C30" s="6" t="s">
        <v>2195</v>
      </c>
      <c r="D30" s="6" t="s">
        <v>2194</v>
      </c>
      <c r="E30" s="6" t="s">
        <v>1860</v>
      </c>
      <c r="F30" s="6"/>
      <c r="G30" s="6"/>
      <c r="H30" s="6" t="s">
        <v>231</v>
      </c>
      <c r="I30" s="6" t="s">
        <v>231</v>
      </c>
      <c r="J30" s="6" t="s">
        <v>231</v>
      </c>
      <c r="K30" s="34">
        <v>37830</v>
      </c>
      <c r="L30" s="6" t="s">
        <v>231</v>
      </c>
      <c r="M30" s="6" t="s">
        <v>231</v>
      </c>
      <c r="N30" s="6" t="s">
        <v>231</v>
      </c>
      <c r="O30" s="6" t="s">
        <v>231</v>
      </c>
      <c r="P30" s="6"/>
      <c r="Q30" s="6" t="s">
        <v>231</v>
      </c>
      <c r="R30" s="6" t="s">
        <v>231</v>
      </c>
      <c r="S30" s="6" t="s">
        <v>231</v>
      </c>
      <c r="T30" s="6" t="s">
        <v>231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 t="s">
        <v>262</v>
      </c>
      <c r="AK30" s="6"/>
      <c r="AL30" s="6"/>
      <c r="AM30" s="6"/>
      <c r="AN30" s="6" t="s">
        <v>231</v>
      </c>
      <c r="AO30" s="6"/>
    </row>
  </sheetData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&amp;LAnnex 8_Excel Templates&amp;C&amp;A&amp;R&amp;P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M935"/>
  <sheetViews>
    <sheetView workbookViewId="0"/>
  </sheetViews>
  <sheetFormatPr defaultColWidth="9.140625" defaultRowHeight="12.75"/>
  <cols>
    <col min="1" max="2" width="9.140625" style="4"/>
    <col min="3" max="3" width="16.85546875" style="4" customWidth="1"/>
    <col min="4" max="4" width="22.42578125" style="4" customWidth="1"/>
    <col min="5" max="6" width="11.42578125" style="4"/>
    <col min="7" max="7" width="12" style="4" bestFit="1" customWidth="1"/>
    <col min="8" max="8" width="12.5703125" style="4" bestFit="1" customWidth="1"/>
    <col min="9" max="9" width="14.5703125" style="4" customWidth="1"/>
    <col min="10" max="10" width="13.140625" style="4" customWidth="1"/>
    <col min="11" max="11" width="9.140625" style="4" customWidth="1"/>
    <col min="12" max="12" width="19.42578125" style="4" customWidth="1"/>
    <col min="13" max="13" width="13" style="4" customWidth="1"/>
    <col min="14" max="16" width="9.140625" style="4" customWidth="1"/>
    <col min="17" max="17" width="12.42578125" style="4" customWidth="1"/>
    <col min="18" max="18" width="22.85546875" style="4" customWidth="1"/>
    <col min="19" max="19" width="25.140625" style="4" customWidth="1"/>
    <col min="20" max="20" width="20.140625" style="4" customWidth="1"/>
    <col min="21" max="21" width="19.5703125" style="4" customWidth="1"/>
    <col min="22" max="22" width="23.85546875" style="4" customWidth="1"/>
    <col min="23" max="23" width="24.5703125" style="4" customWidth="1"/>
    <col min="24" max="24" width="22.85546875" style="4" customWidth="1"/>
    <col min="25" max="25" width="15" style="4" customWidth="1"/>
    <col min="26" max="26" width="18.28515625" style="4" customWidth="1"/>
    <col min="27" max="27" width="16.85546875" style="4" customWidth="1"/>
    <col min="28" max="28" width="18.42578125" style="4" customWidth="1"/>
    <col min="29" max="29" width="17.42578125" style="4" customWidth="1"/>
    <col min="30" max="30" width="25" style="4" customWidth="1"/>
    <col min="31" max="31" width="15" style="4" customWidth="1"/>
    <col min="32" max="32" width="11.28515625" style="4" customWidth="1"/>
    <col min="33" max="33" width="15.140625" style="4" customWidth="1"/>
    <col min="34" max="35" width="20.7109375" style="4" customWidth="1"/>
    <col min="36" max="36" width="20.140625" style="4" customWidth="1"/>
    <col min="37" max="37" width="34.42578125" style="4" bestFit="1" customWidth="1"/>
    <col min="38" max="38" width="15.85546875" style="4" bestFit="1" customWidth="1"/>
    <col min="39" max="39" width="15" style="4" bestFit="1" customWidth="1"/>
    <col min="40" max="40" width="13.42578125" style="4" customWidth="1"/>
    <col min="41" max="16384" width="9.140625" style="4"/>
  </cols>
  <sheetData>
    <row r="1" spans="1:39">
      <c r="A1" s="5" t="s">
        <v>53</v>
      </c>
      <c r="B1" s="5" t="s">
        <v>1</v>
      </c>
      <c r="C1" s="5" t="s">
        <v>54</v>
      </c>
      <c r="D1" s="5" t="s">
        <v>55</v>
      </c>
      <c r="E1" s="5" t="s">
        <v>56</v>
      </c>
      <c r="F1" s="5" t="s">
        <v>57</v>
      </c>
      <c r="G1" s="5" t="s">
        <v>58</v>
      </c>
      <c r="H1" s="5" t="s">
        <v>59</v>
      </c>
      <c r="I1" s="5" t="s">
        <v>60</v>
      </c>
      <c r="J1" s="5" t="s">
        <v>61</v>
      </c>
      <c r="K1" s="5" t="s">
        <v>62</v>
      </c>
      <c r="L1" s="5" t="s">
        <v>63</v>
      </c>
      <c r="M1" s="5" t="s">
        <v>64</v>
      </c>
      <c r="N1" s="5" t="s">
        <v>65</v>
      </c>
      <c r="O1" s="5" t="s">
        <v>66</v>
      </c>
      <c r="P1" s="5" t="s">
        <v>67</v>
      </c>
      <c r="Q1" s="5" t="s">
        <v>68</v>
      </c>
      <c r="R1" s="5" t="s">
        <v>69</v>
      </c>
      <c r="S1" s="5" t="s">
        <v>70</v>
      </c>
      <c r="T1" s="5" t="s">
        <v>71</v>
      </c>
      <c r="U1" s="5" t="s">
        <v>72</v>
      </c>
      <c r="V1" s="5" t="s">
        <v>73</v>
      </c>
      <c r="W1" s="5" t="s">
        <v>74</v>
      </c>
      <c r="X1" s="5" t="s">
        <v>75</v>
      </c>
      <c r="Y1" s="5" t="s">
        <v>76</v>
      </c>
      <c r="Z1" s="5" t="s">
        <v>77</v>
      </c>
      <c r="AA1" s="5" t="s">
        <v>78</v>
      </c>
      <c r="AB1" s="5" t="s">
        <v>79</v>
      </c>
      <c r="AC1" s="5" t="s">
        <v>80</v>
      </c>
      <c r="AD1" s="5" t="s">
        <v>81</v>
      </c>
      <c r="AE1" s="5" t="s">
        <v>82</v>
      </c>
      <c r="AF1" s="5" t="s">
        <v>83</v>
      </c>
      <c r="AG1" s="5" t="s">
        <v>84</v>
      </c>
      <c r="AH1" s="5" t="s">
        <v>85</v>
      </c>
      <c r="AI1" s="5" t="s">
        <v>86</v>
      </c>
      <c r="AJ1" s="5" t="s">
        <v>87</v>
      </c>
      <c r="AK1" s="5" t="s">
        <v>88</v>
      </c>
      <c r="AL1" s="5" t="s">
        <v>199</v>
      </c>
      <c r="AM1" s="5" t="s">
        <v>192</v>
      </c>
    </row>
    <row r="2" spans="1:39">
      <c r="A2" s="6">
        <v>1</v>
      </c>
      <c r="B2" s="6" t="s">
        <v>221</v>
      </c>
      <c r="C2" s="7" t="s">
        <v>641</v>
      </c>
      <c r="D2" s="8" t="s">
        <v>289</v>
      </c>
      <c r="E2" s="9" t="s">
        <v>2190</v>
      </c>
      <c r="F2" s="9">
        <v>41.533526000000002</v>
      </c>
      <c r="G2" s="9">
        <v>23.931645</v>
      </c>
      <c r="H2" s="10">
        <v>2605</v>
      </c>
      <c r="I2" s="6"/>
      <c r="J2" s="6" t="s">
        <v>999</v>
      </c>
      <c r="K2" s="6">
        <v>0</v>
      </c>
      <c r="L2" s="6"/>
      <c r="M2" s="11">
        <v>42004</v>
      </c>
      <c r="N2" s="12">
        <v>100</v>
      </c>
      <c r="O2" s="6" t="s">
        <v>1000</v>
      </c>
      <c r="P2" s="9">
        <v>0</v>
      </c>
      <c r="Q2" s="6" t="s">
        <v>1000</v>
      </c>
      <c r="R2" s="51">
        <v>0</v>
      </c>
      <c r="S2" s="6" t="s">
        <v>1000</v>
      </c>
      <c r="T2" s="52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13">
        <v>40543</v>
      </c>
      <c r="AM2" s="6"/>
    </row>
    <row r="3" spans="1:39">
      <c r="A3" s="6">
        <v>1</v>
      </c>
      <c r="B3" s="6" t="s">
        <v>221</v>
      </c>
      <c r="C3" s="7" t="s">
        <v>642</v>
      </c>
      <c r="D3" s="8" t="s">
        <v>290</v>
      </c>
      <c r="E3" s="9" t="s">
        <v>2189</v>
      </c>
      <c r="F3" s="9">
        <v>42.698960999999997</v>
      </c>
      <c r="G3" s="9">
        <v>27.248971999999998</v>
      </c>
      <c r="H3" s="10">
        <v>19537</v>
      </c>
      <c r="I3" s="6"/>
      <c r="J3" s="6" t="s">
        <v>999</v>
      </c>
      <c r="K3" s="6">
        <v>1</v>
      </c>
      <c r="L3" s="6" t="s">
        <v>1569</v>
      </c>
      <c r="M3" s="11">
        <v>40543</v>
      </c>
      <c r="N3" s="12">
        <v>90</v>
      </c>
      <c r="O3" s="6" t="s">
        <v>1000</v>
      </c>
      <c r="P3" s="9">
        <v>3</v>
      </c>
      <c r="Q3" s="6" t="s">
        <v>1000</v>
      </c>
      <c r="R3" s="51">
        <v>7</v>
      </c>
      <c r="S3" s="6" t="s">
        <v>1000</v>
      </c>
      <c r="T3" s="52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13">
        <v>41801</v>
      </c>
      <c r="AM3" s="6"/>
    </row>
    <row r="4" spans="1:39">
      <c r="A4" s="6">
        <v>1</v>
      </c>
      <c r="B4" s="6" t="s">
        <v>221</v>
      </c>
      <c r="C4" s="7" t="s">
        <v>643</v>
      </c>
      <c r="D4" s="8" t="s">
        <v>291</v>
      </c>
      <c r="E4" s="9" t="s">
        <v>2191</v>
      </c>
      <c r="F4" s="9">
        <v>42.145158000000002</v>
      </c>
      <c r="G4" s="9">
        <v>24.289034000000001</v>
      </c>
      <c r="H4" s="10">
        <v>2628</v>
      </c>
      <c r="I4" s="6"/>
      <c r="J4" s="6" t="s">
        <v>999</v>
      </c>
      <c r="K4" s="6">
        <v>1</v>
      </c>
      <c r="L4" s="6" t="s">
        <v>1569</v>
      </c>
      <c r="M4" s="11">
        <v>42004</v>
      </c>
      <c r="N4" s="12">
        <v>0</v>
      </c>
      <c r="O4" s="6" t="s">
        <v>1000</v>
      </c>
      <c r="P4" s="9">
        <v>0</v>
      </c>
      <c r="Q4" s="6" t="s">
        <v>1000</v>
      </c>
      <c r="R4" s="51">
        <v>100</v>
      </c>
      <c r="S4" s="6" t="s">
        <v>1000</v>
      </c>
      <c r="T4" s="5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13">
        <v>42004</v>
      </c>
      <c r="AM4" s="6"/>
    </row>
    <row r="5" spans="1:39">
      <c r="A5" s="6">
        <v>1</v>
      </c>
      <c r="B5" s="6" t="s">
        <v>221</v>
      </c>
      <c r="C5" s="7" t="s">
        <v>644</v>
      </c>
      <c r="D5" s="8" t="s">
        <v>292</v>
      </c>
      <c r="E5" s="9" t="s">
        <v>2190</v>
      </c>
      <c r="F5" s="9">
        <v>42.822574000000003</v>
      </c>
      <c r="G5" s="9">
        <v>23.353764000000002</v>
      </c>
      <c r="H5" s="10">
        <v>14541</v>
      </c>
      <c r="I5" s="6"/>
      <c r="J5" s="6" t="s">
        <v>999</v>
      </c>
      <c r="K5" s="6">
        <v>1</v>
      </c>
      <c r="L5" s="6" t="s">
        <v>1569</v>
      </c>
      <c r="M5" s="11">
        <v>40543</v>
      </c>
      <c r="N5" s="12">
        <v>75</v>
      </c>
      <c r="O5" s="6" t="s">
        <v>1000</v>
      </c>
      <c r="P5" s="9">
        <v>0</v>
      </c>
      <c r="Q5" s="6" t="s">
        <v>1000</v>
      </c>
      <c r="R5" s="51">
        <v>25</v>
      </c>
      <c r="S5" s="6" t="s">
        <v>1000</v>
      </c>
      <c r="T5" s="52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14">
        <v>42004</v>
      </c>
      <c r="AM5" s="6"/>
    </row>
    <row r="6" spans="1:39">
      <c r="A6" s="6">
        <v>1</v>
      </c>
      <c r="B6" s="6" t="s">
        <v>221</v>
      </c>
      <c r="C6" s="7" t="s">
        <v>645</v>
      </c>
      <c r="D6" s="8" t="s">
        <v>293</v>
      </c>
      <c r="E6" s="9" t="s">
        <v>2191</v>
      </c>
      <c r="F6" s="9">
        <v>41.582870999999997</v>
      </c>
      <c r="G6" s="9">
        <v>25.133219</v>
      </c>
      <c r="H6" s="10">
        <v>3440</v>
      </c>
      <c r="I6" s="6"/>
      <c r="J6" s="6" t="s">
        <v>999</v>
      </c>
      <c r="K6" s="6">
        <v>1</v>
      </c>
      <c r="L6" s="6" t="s">
        <v>1569</v>
      </c>
      <c r="M6" s="11">
        <v>42004</v>
      </c>
      <c r="N6" s="12">
        <v>30</v>
      </c>
      <c r="O6" s="6" t="s">
        <v>1000</v>
      </c>
      <c r="P6" s="9">
        <v>0</v>
      </c>
      <c r="Q6" s="6" t="s">
        <v>1000</v>
      </c>
      <c r="R6" s="51">
        <v>70</v>
      </c>
      <c r="S6" s="6" t="s">
        <v>1000</v>
      </c>
      <c r="T6" s="52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13">
        <v>42004</v>
      </c>
      <c r="AM6" s="6"/>
    </row>
    <row r="7" spans="1:39">
      <c r="A7" s="6">
        <v>1</v>
      </c>
      <c r="B7" s="6" t="s">
        <v>221</v>
      </c>
      <c r="C7" s="7" t="s">
        <v>646</v>
      </c>
      <c r="D7" s="8" t="s">
        <v>294</v>
      </c>
      <c r="E7" s="9" t="s">
        <v>2186</v>
      </c>
      <c r="F7" s="9">
        <v>43.810929000000002</v>
      </c>
      <c r="G7" s="9">
        <v>22.918863999999999</v>
      </c>
      <c r="H7" s="10">
        <v>2314</v>
      </c>
      <c r="I7" s="6"/>
      <c r="J7" s="6" t="s">
        <v>999</v>
      </c>
      <c r="K7" s="6">
        <v>1</v>
      </c>
      <c r="L7" s="6" t="s">
        <v>1569</v>
      </c>
      <c r="M7" s="11">
        <v>42004</v>
      </c>
      <c r="N7" s="12">
        <v>0</v>
      </c>
      <c r="O7" s="6" t="s">
        <v>1000</v>
      </c>
      <c r="P7" s="9">
        <v>0</v>
      </c>
      <c r="Q7" s="6" t="s">
        <v>1000</v>
      </c>
      <c r="R7" s="51">
        <v>100</v>
      </c>
      <c r="S7" s="6" t="s">
        <v>1000</v>
      </c>
      <c r="T7" s="52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13">
        <v>42004</v>
      </c>
      <c r="AM7" s="6"/>
    </row>
    <row r="8" spans="1:39">
      <c r="A8" s="6">
        <v>1</v>
      </c>
      <c r="B8" s="6" t="s">
        <v>221</v>
      </c>
      <c r="C8" s="7" t="s">
        <v>647</v>
      </c>
      <c r="D8" s="8" t="s">
        <v>295</v>
      </c>
      <c r="E8" s="9" t="s">
        <v>2191</v>
      </c>
      <c r="F8" s="9">
        <v>42.008187</v>
      </c>
      <c r="G8" s="9">
        <v>24.877295</v>
      </c>
      <c r="H8" s="10">
        <v>52533</v>
      </c>
      <c r="I8" s="7"/>
      <c r="J8" s="6" t="s">
        <v>999</v>
      </c>
      <c r="K8" s="6">
        <v>1</v>
      </c>
      <c r="L8" s="6" t="s">
        <v>1569</v>
      </c>
      <c r="M8" s="11">
        <v>40543</v>
      </c>
      <c r="N8" s="12">
        <v>75</v>
      </c>
      <c r="O8" s="6" t="s">
        <v>1000</v>
      </c>
      <c r="P8" s="9">
        <v>0</v>
      </c>
      <c r="Q8" s="6" t="s">
        <v>1000</v>
      </c>
      <c r="R8" s="51">
        <v>25</v>
      </c>
      <c r="S8" s="6" t="s">
        <v>1000</v>
      </c>
      <c r="T8" s="52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14">
        <v>42004</v>
      </c>
      <c r="AM8" s="6"/>
    </row>
    <row r="9" spans="1:39">
      <c r="A9" s="6">
        <v>1</v>
      </c>
      <c r="B9" s="6" t="s">
        <v>221</v>
      </c>
      <c r="C9" s="7" t="s">
        <v>648</v>
      </c>
      <c r="D9" s="8" t="s">
        <v>296</v>
      </c>
      <c r="E9" s="9" t="s">
        <v>2189</v>
      </c>
      <c r="F9" s="9">
        <v>42.645702</v>
      </c>
      <c r="G9" s="9">
        <v>27.649498000000001</v>
      </c>
      <c r="H9" s="10">
        <v>2432</v>
      </c>
      <c r="I9" s="6"/>
      <c r="J9" s="6" t="s">
        <v>999</v>
      </c>
      <c r="K9" s="6">
        <v>0</v>
      </c>
      <c r="L9" s="6"/>
      <c r="M9" s="11">
        <v>42004</v>
      </c>
      <c r="N9" s="12">
        <v>67</v>
      </c>
      <c r="O9" s="6" t="s">
        <v>1000</v>
      </c>
      <c r="P9" s="9">
        <v>0</v>
      </c>
      <c r="Q9" s="6" t="s">
        <v>1000</v>
      </c>
      <c r="R9" s="51">
        <v>33</v>
      </c>
      <c r="S9" s="6" t="s">
        <v>1000</v>
      </c>
      <c r="T9" s="52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13">
        <v>42004</v>
      </c>
      <c r="AM9" s="6"/>
    </row>
    <row r="10" spans="1:39">
      <c r="A10" s="6">
        <v>1</v>
      </c>
      <c r="B10" s="6" t="s">
        <v>221</v>
      </c>
      <c r="C10" s="7" t="s">
        <v>649</v>
      </c>
      <c r="D10" s="8" t="s">
        <v>297</v>
      </c>
      <c r="E10" s="9" t="s">
        <v>2189</v>
      </c>
      <c r="F10" s="9">
        <v>42.099657999999998</v>
      </c>
      <c r="G10" s="9">
        <v>27.941604999999999</v>
      </c>
      <c r="H10" s="10">
        <v>2909</v>
      </c>
      <c r="I10" s="6"/>
      <c r="J10" s="6" t="s">
        <v>999</v>
      </c>
      <c r="K10" s="6">
        <v>1</v>
      </c>
      <c r="L10" s="6" t="s">
        <v>1569</v>
      </c>
      <c r="M10" s="11">
        <v>42004</v>
      </c>
      <c r="N10" s="12">
        <v>51</v>
      </c>
      <c r="O10" s="6" t="s">
        <v>1000</v>
      </c>
      <c r="P10" s="9">
        <v>0</v>
      </c>
      <c r="Q10" s="6" t="s">
        <v>1000</v>
      </c>
      <c r="R10" s="51">
        <v>49</v>
      </c>
      <c r="S10" s="6" t="s">
        <v>1000</v>
      </c>
      <c r="T10" s="52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13">
        <v>40543</v>
      </c>
      <c r="AM10" s="6"/>
    </row>
    <row r="11" spans="1:39">
      <c r="A11" s="6">
        <v>1</v>
      </c>
      <c r="B11" s="6" t="s">
        <v>221</v>
      </c>
      <c r="C11" s="7" t="s">
        <v>650</v>
      </c>
      <c r="D11" s="8" t="s">
        <v>298</v>
      </c>
      <c r="E11" s="9" t="s">
        <v>2187</v>
      </c>
      <c r="F11" s="9">
        <v>44.09778</v>
      </c>
      <c r="G11" s="9">
        <v>27.169115000000001</v>
      </c>
      <c r="H11" s="10">
        <v>5977</v>
      </c>
      <c r="I11" s="6"/>
      <c r="J11" s="6" t="s">
        <v>999</v>
      </c>
      <c r="K11" s="6">
        <v>1</v>
      </c>
      <c r="L11" s="6" t="s">
        <v>1569</v>
      </c>
      <c r="M11" s="11">
        <v>42004</v>
      </c>
      <c r="N11" s="12">
        <v>62</v>
      </c>
      <c r="O11" s="6" t="s">
        <v>1000</v>
      </c>
      <c r="P11" s="9">
        <v>0</v>
      </c>
      <c r="Q11" s="6" t="s">
        <v>1000</v>
      </c>
      <c r="R11" s="51">
        <v>38</v>
      </c>
      <c r="S11" s="6" t="s">
        <v>1000</v>
      </c>
      <c r="T11" s="52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13">
        <v>42004</v>
      </c>
      <c r="AM11" s="6"/>
    </row>
    <row r="12" spans="1:39">
      <c r="A12" s="6">
        <v>1</v>
      </c>
      <c r="B12" s="6" t="s">
        <v>221</v>
      </c>
      <c r="C12" s="15" t="s">
        <v>651</v>
      </c>
      <c r="D12" s="8" t="s">
        <v>299</v>
      </c>
      <c r="E12" s="9" t="s">
        <v>2188</v>
      </c>
      <c r="F12" s="9">
        <v>43.410165999999997</v>
      </c>
      <c r="G12" s="9">
        <v>28.166152</v>
      </c>
      <c r="H12" s="10">
        <v>15285</v>
      </c>
      <c r="I12" s="6"/>
      <c r="J12" s="6" t="s">
        <v>999</v>
      </c>
      <c r="K12" s="6">
        <v>1</v>
      </c>
      <c r="L12" s="6" t="s">
        <v>1569</v>
      </c>
      <c r="M12" s="11">
        <v>40543</v>
      </c>
      <c r="N12" s="12">
        <v>70</v>
      </c>
      <c r="O12" s="6" t="s">
        <v>1000</v>
      </c>
      <c r="P12" s="9">
        <v>0</v>
      </c>
      <c r="Q12" s="6" t="s">
        <v>1000</v>
      </c>
      <c r="R12" s="51">
        <v>30</v>
      </c>
      <c r="S12" s="6" t="s">
        <v>1000</v>
      </c>
      <c r="T12" s="52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14">
        <v>41608</v>
      </c>
      <c r="AM12" s="6"/>
    </row>
    <row r="13" spans="1:39">
      <c r="A13" s="6">
        <v>1</v>
      </c>
      <c r="B13" s="6" t="s">
        <v>221</v>
      </c>
      <c r="C13" s="16" t="s">
        <v>652</v>
      </c>
      <c r="D13" s="17" t="s">
        <v>300</v>
      </c>
      <c r="E13" s="9" t="s">
        <v>2188</v>
      </c>
      <c r="F13" s="9">
        <v>43.366348000000002</v>
      </c>
      <c r="G13" s="9">
        <v>28.071514000000001</v>
      </c>
      <c r="H13" s="10">
        <v>14639</v>
      </c>
      <c r="I13" s="6"/>
      <c r="J13" s="6" t="s">
        <v>999</v>
      </c>
      <c r="K13" s="6">
        <v>0</v>
      </c>
      <c r="L13" s="6"/>
      <c r="M13" s="11">
        <v>40543</v>
      </c>
      <c r="N13" s="12">
        <v>100</v>
      </c>
      <c r="O13" s="6" t="s">
        <v>1000</v>
      </c>
      <c r="P13" s="9">
        <v>0</v>
      </c>
      <c r="Q13" s="6" t="s">
        <v>1000</v>
      </c>
      <c r="R13" s="51">
        <v>0</v>
      </c>
      <c r="S13" s="6" t="s">
        <v>1000</v>
      </c>
      <c r="T13" s="52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14">
        <v>41608</v>
      </c>
      <c r="AM13" s="6"/>
    </row>
    <row r="14" spans="1:39">
      <c r="A14" s="6">
        <v>1</v>
      </c>
      <c r="B14" s="6" t="s">
        <v>221</v>
      </c>
      <c r="C14" s="7" t="s">
        <v>653</v>
      </c>
      <c r="D14" s="8" t="s">
        <v>301</v>
      </c>
      <c r="E14" s="9" t="s">
        <v>2190</v>
      </c>
      <c r="F14" s="9">
        <v>41.844844999999999</v>
      </c>
      <c r="G14" s="9">
        <v>23.492968999999999</v>
      </c>
      <c r="H14" s="10">
        <v>37026</v>
      </c>
      <c r="I14" s="6"/>
      <c r="J14" s="6" t="s">
        <v>999</v>
      </c>
      <c r="K14" s="6">
        <v>1</v>
      </c>
      <c r="L14" s="6" t="s">
        <v>1569</v>
      </c>
      <c r="M14" s="11">
        <v>40543</v>
      </c>
      <c r="N14" s="12">
        <v>100</v>
      </c>
      <c r="O14" s="6" t="s">
        <v>1000</v>
      </c>
      <c r="P14" s="9">
        <v>0</v>
      </c>
      <c r="Q14" s="6" t="s">
        <v>1000</v>
      </c>
      <c r="R14" s="51">
        <v>0</v>
      </c>
      <c r="S14" s="6" t="s">
        <v>1000</v>
      </c>
      <c r="T14" s="52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13">
        <v>40543</v>
      </c>
      <c r="AM14" s="6"/>
    </row>
    <row r="15" spans="1:39">
      <c r="A15" s="6">
        <v>1</v>
      </c>
      <c r="B15" s="6" t="s">
        <v>221</v>
      </c>
      <c r="C15" s="7" t="s">
        <v>654</v>
      </c>
      <c r="D15" s="8" t="s">
        <v>302</v>
      </c>
      <c r="E15" s="9" t="s">
        <v>2190</v>
      </c>
      <c r="F15" s="9">
        <v>41.894373000000002</v>
      </c>
      <c r="G15" s="9">
        <v>23.521270999999999</v>
      </c>
      <c r="H15" s="10">
        <v>2833</v>
      </c>
      <c r="I15" s="6"/>
      <c r="J15" s="6" t="s">
        <v>999</v>
      </c>
      <c r="K15" s="6">
        <v>0</v>
      </c>
      <c r="L15" s="6"/>
      <c r="M15" s="11">
        <v>42004</v>
      </c>
      <c r="N15" s="12">
        <v>100</v>
      </c>
      <c r="O15" s="6" t="s">
        <v>1000</v>
      </c>
      <c r="P15" s="9">
        <v>0</v>
      </c>
      <c r="Q15" s="6" t="s">
        <v>1000</v>
      </c>
      <c r="R15" s="51">
        <v>0</v>
      </c>
      <c r="S15" s="6" t="s">
        <v>1000</v>
      </c>
      <c r="T15" s="52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13">
        <v>40543</v>
      </c>
      <c r="AM15" s="6"/>
    </row>
    <row r="16" spans="1:39">
      <c r="A16" s="6">
        <v>1</v>
      </c>
      <c r="B16" s="6" t="s">
        <v>221</v>
      </c>
      <c r="C16" s="7" t="s">
        <v>655</v>
      </c>
      <c r="D16" s="8" t="s">
        <v>302</v>
      </c>
      <c r="E16" s="9" t="s">
        <v>2191</v>
      </c>
      <c r="F16" s="9">
        <v>42.545333999999997</v>
      </c>
      <c r="G16" s="9">
        <v>24.830358</v>
      </c>
      <c r="H16" s="10">
        <v>4009</v>
      </c>
      <c r="I16" s="6"/>
      <c r="J16" s="6" t="s">
        <v>999</v>
      </c>
      <c r="K16" s="6">
        <v>1</v>
      </c>
      <c r="L16" s="6" t="s">
        <v>1569</v>
      </c>
      <c r="M16" s="11">
        <v>42004</v>
      </c>
      <c r="N16" s="12">
        <v>78</v>
      </c>
      <c r="O16" s="6" t="s">
        <v>1000</v>
      </c>
      <c r="P16" s="9">
        <v>0</v>
      </c>
      <c r="Q16" s="6" t="s">
        <v>1000</v>
      </c>
      <c r="R16" s="51">
        <v>22</v>
      </c>
      <c r="S16" s="6" t="s">
        <v>1000</v>
      </c>
      <c r="T16" s="52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13">
        <v>42004</v>
      </c>
      <c r="AM16" s="6"/>
    </row>
    <row r="17" spans="1:39">
      <c r="A17" s="6">
        <v>1</v>
      </c>
      <c r="B17" s="6" t="s">
        <v>221</v>
      </c>
      <c r="C17" s="7" t="s">
        <v>656</v>
      </c>
      <c r="D17" s="8" t="s">
        <v>303</v>
      </c>
      <c r="E17" s="9" t="s">
        <v>2191</v>
      </c>
      <c r="F17" s="9">
        <v>41.943989999999999</v>
      </c>
      <c r="G17" s="9">
        <v>24.217790999999998</v>
      </c>
      <c r="H17" s="10">
        <v>3354</v>
      </c>
      <c r="I17" s="6"/>
      <c r="J17" s="6" t="s">
        <v>999</v>
      </c>
      <c r="K17" s="6">
        <v>1</v>
      </c>
      <c r="L17" s="6" t="s">
        <v>1569</v>
      </c>
      <c r="M17" s="11">
        <v>42004</v>
      </c>
      <c r="N17" s="12">
        <v>90</v>
      </c>
      <c r="O17" s="6" t="s">
        <v>1000</v>
      </c>
      <c r="P17" s="9">
        <v>0</v>
      </c>
      <c r="Q17" s="6" t="s">
        <v>1000</v>
      </c>
      <c r="R17" s="51">
        <v>10</v>
      </c>
      <c r="S17" s="6" t="s">
        <v>1000</v>
      </c>
      <c r="T17" s="52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13">
        <v>42004</v>
      </c>
      <c r="AM17" s="6"/>
    </row>
    <row r="18" spans="1:39">
      <c r="A18" s="6">
        <v>1</v>
      </c>
      <c r="B18" s="6" t="s">
        <v>221</v>
      </c>
      <c r="C18" s="18" t="s">
        <v>657</v>
      </c>
      <c r="D18" s="19" t="s">
        <v>304</v>
      </c>
      <c r="E18" s="9" t="s">
        <v>2191</v>
      </c>
      <c r="F18" s="9">
        <v>41.944459999999999</v>
      </c>
      <c r="G18" s="9">
        <v>24.145264000000001</v>
      </c>
      <c r="H18" s="10">
        <v>6000</v>
      </c>
      <c r="I18" s="6"/>
      <c r="J18" s="6" t="s">
        <v>999</v>
      </c>
      <c r="K18" s="6">
        <v>0</v>
      </c>
      <c r="L18" s="6"/>
      <c r="M18" s="11">
        <v>42004</v>
      </c>
      <c r="N18" s="12">
        <v>0</v>
      </c>
      <c r="O18" s="6" t="s">
        <v>1000</v>
      </c>
      <c r="P18" s="9">
        <v>0</v>
      </c>
      <c r="Q18" s="6" t="s">
        <v>1000</v>
      </c>
      <c r="R18" s="51">
        <v>100</v>
      </c>
      <c r="S18" s="6" t="s">
        <v>1000</v>
      </c>
      <c r="T18" s="52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13">
        <v>42004</v>
      </c>
      <c r="AM18" s="6"/>
    </row>
    <row r="19" spans="1:39">
      <c r="A19" s="6">
        <v>1</v>
      </c>
      <c r="B19" s="6" t="s">
        <v>221</v>
      </c>
      <c r="C19" s="7" t="s">
        <v>658</v>
      </c>
      <c r="D19" s="8" t="s">
        <v>305</v>
      </c>
      <c r="E19" s="9" t="s">
        <v>2186</v>
      </c>
      <c r="F19" s="9">
        <v>43.644044000000001</v>
      </c>
      <c r="G19" s="9">
        <v>25.125361999999999</v>
      </c>
      <c r="H19" s="10">
        <v>8464</v>
      </c>
      <c r="I19" s="6"/>
      <c r="J19" s="6" t="s">
        <v>999</v>
      </c>
      <c r="K19" s="6">
        <v>1</v>
      </c>
      <c r="L19" s="6" t="s">
        <v>1569</v>
      </c>
      <c r="M19" s="11">
        <v>42004</v>
      </c>
      <c r="N19" s="12">
        <v>71</v>
      </c>
      <c r="O19" s="6" t="s">
        <v>1000</v>
      </c>
      <c r="P19" s="9">
        <v>0</v>
      </c>
      <c r="Q19" s="6" t="s">
        <v>1000</v>
      </c>
      <c r="R19" s="51">
        <v>29</v>
      </c>
      <c r="S19" s="6" t="s">
        <v>1000</v>
      </c>
      <c r="T19" s="52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13">
        <v>42004</v>
      </c>
      <c r="AM19" s="6"/>
    </row>
    <row r="20" spans="1:39">
      <c r="A20" s="6">
        <v>1</v>
      </c>
      <c r="B20" s="6" t="s">
        <v>221</v>
      </c>
      <c r="C20" s="7" t="s">
        <v>659</v>
      </c>
      <c r="D20" s="8" t="s">
        <v>306</v>
      </c>
      <c r="E20" s="9" t="s">
        <v>2190</v>
      </c>
      <c r="F20" s="9">
        <v>41.936824999999999</v>
      </c>
      <c r="G20" s="9">
        <v>23.563723</v>
      </c>
      <c r="H20" s="10">
        <v>3322</v>
      </c>
      <c r="I20" s="6"/>
      <c r="J20" s="6" t="s">
        <v>999</v>
      </c>
      <c r="K20" s="6">
        <v>1</v>
      </c>
      <c r="L20" s="6" t="s">
        <v>1569</v>
      </c>
      <c r="M20" s="11">
        <v>42004</v>
      </c>
      <c r="N20" s="12">
        <v>100</v>
      </c>
      <c r="O20" s="6" t="s">
        <v>1000</v>
      </c>
      <c r="P20" s="9">
        <v>0</v>
      </c>
      <c r="Q20" s="6" t="s">
        <v>1000</v>
      </c>
      <c r="R20" s="51">
        <v>0</v>
      </c>
      <c r="S20" s="6" t="s">
        <v>1000</v>
      </c>
      <c r="T20" s="52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13">
        <v>40543</v>
      </c>
      <c r="AM20" s="6"/>
    </row>
    <row r="21" spans="1:39">
      <c r="A21" s="6">
        <v>1</v>
      </c>
      <c r="B21" s="6" t="s">
        <v>221</v>
      </c>
      <c r="C21" s="7" t="s">
        <v>660</v>
      </c>
      <c r="D21" s="8" t="s">
        <v>307</v>
      </c>
      <c r="E21" s="9" t="s">
        <v>2191</v>
      </c>
      <c r="F21" s="9">
        <v>42.214607999999998</v>
      </c>
      <c r="G21" s="9">
        <v>24.020119000000001</v>
      </c>
      <c r="H21" s="10">
        <v>3885</v>
      </c>
      <c r="I21" s="6"/>
      <c r="J21" s="6" t="s">
        <v>999</v>
      </c>
      <c r="K21" s="6">
        <v>1</v>
      </c>
      <c r="L21" s="6" t="s">
        <v>1569</v>
      </c>
      <c r="M21" s="11">
        <v>42004</v>
      </c>
      <c r="N21" s="12">
        <v>41</v>
      </c>
      <c r="O21" s="6" t="s">
        <v>1000</v>
      </c>
      <c r="P21" s="9">
        <v>0</v>
      </c>
      <c r="Q21" s="6" t="s">
        <v>1000</v>
      </c>
      <c r="R21" s="51">
        <v>59</v>
      </c>
      <c r="S21" s="6" t="s">
        <v>1000</v>
      </c>
      <c r="T21" s="52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13">
        <v>42004</v>
      </c>
      <c r="AM21" s="6"/>
    </row>
    <row r="22" spans="1:39">
      <c r="A22" s="6">
        <v>1</v>
      </c>
      <c r="B22" s="6" t="s">
        <v>221</v>
      </c>
      <c r="C22" s="7" t="s">
        <v>661</v>
      </c>
      <c r="D22" s="8" t="s">
        <v>308</v>
      </c>
      <c r="E22" s="9" t="s">
        <v>2186</v>
      </c>
      <c r="F22" s="9">
        <v>43.625103000000003</v>
      </c>
      <c r="G22" s="9">
        <v>22.686592000000001</v>
      </c>
      <c r="H22" s="10">
        <v>5090</v>
      </c>
      <c r="I22" s="6"/>
      <c r="J22" s="6" t="s">
        <v>999</v>
      </c>
      <c r="K22" s="6">
        <v>1</v>
      </c>
      <c r="L22" s="6" t="s">
        <v>1569</v>
      </c>
      <c r="M22" s="11">
        <v>42004</v>
      </c>
      <c r="N22" s="12">
        <v>100</v>
      </c>
      <c r="O22" s="6" t="s">
        <v>1000</v>
      </c>
      <c r="P22" s="9">
        <v>0</v>
      </c>
      <c r="Q22" s="6" t="s">
        <v>1000</v>
      </c>
      <c r="R22" s="51">
        <v>0</v>
      </c>
      <c r="S22" s="6" t="s">
        <v>1000</v>
      </c>
      <c r="T22" s="52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13">
        <v>40543</v>
      </c>
      <c r="AM22" s="6"/>
    </row>
    <row r="23" spans="1:39">
      <c r="A23" s="6">
        <v>1</v>
      </c>
      <c r="B23" s="6" t="s">
        <v>221</v>
      </c>
      <c r="C23" s="7" t="s">
        <v>662</v>
      </c>
      <c r="D23" s="8" t="s">
        <v>309</v>
      </c>
      <c r="E23" s="9" t="s">
        <v>2191</v>
      </c>
      <c r="F23" s="9">
        <v>42.196466000000001</v>
      </c>
      <c r="G23" s="9">
        <v>25.046040000000001</v>
      </c>
      <c r="H23" s="10">
        <v>3937</v>
      </c>
      <c r="I23" s="6"/>
      <c r="J23" s="6" t="s">
        <v>999</v>
      </c>
      <c r="K23" s="6">
        <v>1</v>
      </c>
      <c r="L23" s="6" t="s">
        <v>1569</v>
      </c>
      <c r="M23" s="11">
        <v>42004</v>
      </c>
      <c r="N23" s="12">
        <v>5</v>
      </c>
      <c r="O23" s="6" t="s">
        <v>1000</v>
      </c>
      <c r="P23" s="9">
        <v>0</v>
      </c>
      <c r="Q23" s="6" t="s">
        <v>1000</v>
      </c>
      <c r="R23" s="51">
        <v>95</v>
      </c>
      <c r="S23" s="6" t="s">
        <v>1000</v>
      </c>
      <c r="T23" s="52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13">
        <v>42004</v>
      </c>
      <c r="AM23" s="6"/>
    </row>
    <row r="24" spans="1:39">
      <c r="A24" s="6">
        <v>1</v>
      </c>
      <c r="B24" s="6" t="s">
        <v>221</v>
      </c>
      <c r="C24" s="7" t="s">
        <v>663</v>
      </c>
      <c r="D24" s="8" t="s">
        <v>310</v>
      </c>
      <c r="E24" s="9" t="s">
        <v>2188</v>
      </c>
      <c r="F24" s="9">
        <v>43.193705000000001</v>
      </c>
      <c r="G24" s="9">
        <v>27.70673</v>
      </c>
      <c r="H24" s="10">
        <v>7748</v>
      </c>
      <c r="I24" s="6"/>
      <c r="J24" s="6" t="s">
        <v>999</v>
      </c>
      <c r="K24" s="6">
        <v>1</v>
      </c>
      <c r="L24" s="6" t="s">
        <v>1569</v>
      </c>
      <c r="M24" s="11">
        <v>42004</v>
      </c>
      <c r="N24" s="12">
        <v>70</v>
      </c>
      <c r="O24" s="6" t="s">
        <v>1000</v>
      </c>
      <c r="P24" s="9">
        <v>0</v>
      </c>
      <c r="Q24" s="6" t="s">
        <v>1000</v>
      </c>
      <c r="R24" s="51">
        <v>30</v>
      </c>
      <c r="S24" s="6" t="s">
        <v>1000</v>
      </c>
      <c r="T24" s="52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13">
        <v>42004</v>
      </c>
      <c r="AM24" s="6"/>
    </row>
    <row r="25" spans="1:39">
      <c r="A25" s="6">
        <v>1</v>
      </c>
      <c r="B25" s="6" t="s">
        <v>221</v>
      </c>
      <c r="C25" s="7" t="s">
        <v>664</v>
      </c>
      <c r="D25" s="8" t="s">
        <v>311</v>
      </c>
      <c r="E25" s="9" t="s">
        <v>2191</v>
      </c>
      <c r="F25" s="9">
        <v>41.380927999999997</v>
      </c>
      <c r="G25" s="9">
        <v>25.256361999999999</v>
      </c>
      <c r="H25" s="10">
        <v>2069</v>
      </c>
      <c r="I25" s="6"/>
      <c r="J25" s="6" t="s">
        <v>999</v>
      </c>
      <c r="K25" s="6">
        <v>0</v>
      </c>
      <c r="L25" s="6"/>
      <c r="M25" s="11">
        <v>42004</v>
      </c>
      <c r="N25" s="12">
        <v>10</v>
      </c>
      <c r="O25" s="6" t="s">
        <v>1000</v>
      </c>
      <c r="P25" s="9">
        <v>0</v>
      </c>
      <c r="Q25" s="6" t="s">
        <v>1000</v>
      </c>
      <c r="R25" s="51">
        <v>90</v>
      </c>
      <c r="S25" s="6" t="s">
        <v>1000</v>
      </c>
      <c r="T25" s="52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13">
        <v>42004</v>
      </c>
      <c r="AM25" s="6"/>
    </row>
    <row r="26" spans="1:39">
      <c r="A26" s="6">
        <v>1</v>
      </c>
      <c r="B26" s="6" t="s">
        <v>221</v>
      </c>
      <c r="C26" s="7" t="s">
        <v>665</v>
      </c>
      <c r="D26" s="8" t="s">
        <v>312</v>
      </c>
      <c r="E26" s="9" t="s">
        <v>2186</v>
      </c>
      <c r="F26" s="9">
        <v>43.237147</v>
      </c>
      <c r="G26" s="9">
        <v>23.125088999999999</v>
      </c>
      <c r="H26" s="10">
        <v>13494</v>
      </c>
      <c r="I26" s="6"/>
      <c r="J26" s="6" t="s">
        <v>999</v>
      </c>
      <c r="K26" s="6">
        <v>1</v>
      </c>
      <c r="L26" s="6" t="s">
        <v>1569</v>
      </c>
      <c r="M26" s="11">
        <v>40543</v>
      </c>
      <c r="N26" s="12">
        <v>90</v>
      </c>
      <c r="O26" s="6" t="s">
        <v>1000</v>
      </c>
      <c r="P26" s="9">
        <v>0</v>
      </c>
      <c r="Q26" s="6" t="s">
        <v>1000</v>
      </c>
      <c r="R26" s="51">
        <v>10</v>
      </c>
      <c r="S26" s="6" t="s">
        <v>1000</v>
      </c>
      <c r="T26" s="52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14">
        <v>42004</v>
      </c>
      <c r="AM26" s="6"/>
    </row>
    <row r="27" spans="1:39">
      <c r="A27" s="6">
        <v>1</v>
      </c>
      <c r="B27" s="6" t="s">
        <v>221</v>
      </c>
      <c r="C27" s="7" t="s">
        <v>666</v>
      </c>
      <c r="D27" s="8" t="s">
        <v>313</v>
      </c>
      <c r="E27" s="9" t="s">
        <v>2190</v>
      </c>
      <c r="F27" s="9">
        <v>42.589664999999997</v>
      </c>
      <c r="G27" s="9">
        <v>23.364467999999999</v>
      </c>
      <c r="H27" s="10">
        <v>4911</v>
      </c>
      <c r="I27" s="6"/>
      <c r="J27" s="6" t="s">
        <v>999</v>
      </c>
      <c r="K27" s="6">
        <v>0</v>
      </c>
      <c r="L27" s="6"/>
      <c r="M27" s="11">
        <v>42004</v>
      </c>
      <c r="N27" s="12">
        <v>0</v>
      </c>
      <c r="O27" s="6" t="s">
        <v>1000</v>
      </c>
      <c r="P27" s="9">
        <v>9.6</v>
      </c>
      <c r="Q27" s="6" t="s">
        <v>1000</v>
      </c>
      <c r="R27" s="51">
        <v>90.4</v>
      </c>
      <c r="S27" s="6" t="s">
        <v>1000</v>
      </c>
      <c r="T27" s="52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13">
        <v>42004</v>
      </c>
      <c r="AM27" s="6"/>
    </row>
    <row r="28" spans="1:39">
      <c r="A28" s="6">
        <v>1</v>
      </c>
      <c r="B28" s="6" t="s">
        <v>221</v>
      </c>
      <c r="C28" s="7" t="s">
        <v>667</v>
      </c>
      <c r="D28" s="8" t="s">
        <v>314</v>
      </c>
      <c r="E28" s="9" t="s">
        <v>2190</v>
      </c>
      <c r="F28" s="9">
        <v>42.020040000000002</v>
      </c>
      <c r="G28" s="9">
        <v>23.101485</v>
      </c>
      <c r="H28" s="10">
        <v>82831</v>
      </c>
      <c r="I28" s="7"/>
      <c r="J28" s="6" t="s">
        <v>999</v>
      </c>
      <c r="K28" s="6">
        <v>0</v>
      </c>
      <c r="L28" s="6"/>
      <c r="M28" s="11">
        <v>40543</v>
      </c>
      <c r="N28" s="12">
        <v>100</v>
      </c>
      <c r="O28" s="6" t="s">
        <v>1000</v>
      </c>
      <c r="P28" s="9">
        <v>0</v>
      </c>
      <c r="Q28" s="6" t="s">
        <v>1000</v>
      </c>
      <c r="R28" s="51">
        <v>0</v>
      </c>
      <c r="S28" s="6" t="s">
        <v>1000</v>
      </c>
      <c r="T28" s="52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13">
        <v>40543</v>
      </c>
      <c r="AM28" s="6"/>
    </row>
    <row r="29" spans="1:39">
      <c r="A29" s="6">
        <v>1</v>
      </c>
      <c r="B29" s="6" t="s">
        <v>221</v>
      </c>
      <c r="C29" s="7" t="s">
        <v>668</v>
      </c>
      <c r="D29" s="8" t="s">
        <v>315</v>
      </c>
      <c r="E29" s="9" t="s">
        <v>2190</v>
      </c>
      <c r="F29" s="9">
        <v>42.361350000000002</v>
      </c>
      <c r="G29" s="9">
        <v>22.997689999999999</v>
      </c>
      <c r="H29" s="10">
        <v>5657</v>
      </c>
      <c r="I29" s="6"/>
      <c r="J29" s="6" t="s">
        <v>999</v>
      </c>
      <c r="K29" s="6">
        <v>1</v>
      </c>
      <c r="L29" s="6" t="s">
        <v>1569</v>
      </c>
      <c r="M29" s="11">
        <v>42004</v>
      </c>
      <c r="N29" s="12">
        <v>100</v>
      </c>
      <c r="O29" s="6" t="s">
        <v>1000</v>
      </c>
      <c r="P29" s="9">
        <v>0</v>
      </c>
      <c r="Q29" s="6" t="s">
        <v>1000</v>
      </c>
      <c r="R29" s="51">
        <v>0</v>
      </c>
      <c r="S29" s="6" t="s">
        <v>1000</v>
      </c>
      <c r="T29" s="52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13">
        <v>40543</v>
      </c>
      <c r="AM29" s="6"/>
    </row>
    <row r="30" spans="1:39">
      <c r="A30" s="6">
        <v>1</v>
      </c>
      <c r="B30" s="6" t="s">
        <v>221</v>
      </c>
      <c r="C30" s="7" t="s">
        <v>669</v>
      </c>
      <c r="D30" s="8" t="s">
        <v>316</v>
      </c>
      <c r="E30" s="9" t="s">
        <v>2190</v>
      </c>
      <c r="F30" s="9">
        <v>42.762715</v>
      </c>
      <c r="G30" s="9">
        <v>23.198846</v>
      </c>
      <c r="H30" s="10">
        <v>5669</v>
      </c>
      <c r="I30" s="6"/>
      <c r="J30" s="6" t="s">
        <v>999</v>
      </c>
      <c r="K30" s="6">
        <v>0</v>
      </c>
      <c r="L30" s="6"/>
      <c r="M30" s="11">
        <v>42004</v>
      </c>
      <c r="N30" s="12">
        <v>80</v>
      </c>
      <c r="O30" s="6" t="s">
        <v>1000</v>
      </c>
      <c r="P30" s="9">
        <v>0</v>
      </c>
      <c r="Q30" s="6" t="s">
        <v>1000</v>
      </c>
      <c r="R30" s="51">
        <v>20</v>
      </c>
      <c r="S30" s="6" t="s">
        <v>1000</v>
      </c>
      <c r="T30" s="52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13">
        <v>42004</v>
      </c>
      <c r="AM30" s="6"/>
    </row>
    <row r="31" spans="1:39">
      <c r="A31" s="6">
        <v>1</v>
      </c>
      <c r="B31" s="6" t="s">
        <v>221</v>
      </c>
      <c r="C31" s="7" t="s">
        <v>670</v>
      </c>
      <c r="D31" s="8" t="s">
        <v>317</v>
      </c>
      <c r="E31" s="9" t="s">
        <v>2191</v>
      </c>
      <c r="F31" s="9">
        <v>42.068762999999997</v>
      </c>
      <c r="G31" s="9">
        <v>24.957457999999999</v>
      </c>
      <c r="H31" s="10">
        <v>2648</v>
      </c>
      <c r="I31" s="6"/>
      <c r="J31" s="6" t="s">
        <v>999</v>
      </c>
      <c r="K31" s="6">
        <v>1</v>
      </c>
      <c r="L31" s="6" t="s">
        <v>1569</v>
      </c>
      <c r="M31" s="11">
        <v>42004</v>
      </c>
      <c r="N31" s="12">
        <v>0</v>
      </c>
      <c r="O31" s="6" t="s">
        <v>1000</v>
      </c>
      <c r="P31" s="9">
        <v>0</v>
      </c>
      <c r="Q31" s="6" t="s">
        <v>1000</v>
      </c>
      <c r="R31" s="51">
        <v>100</v>
      </c>
      <c r="S31" s="6" t="s">
        <v>1000</v>
      </c>
      <c r="T31" s="52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13">
        <v>42004</v>
      </c>
      <c r="AM31" s="6"/>
    </row>
    <row r="32" spans="1:39">
      <c r="A32" s="6">
        <v>1</v>
      </c>
      <c r="B32" s="6" t="s">
        <v>221</v>
      </c>
      <c r="C32" s="7" t="s">
        <v>671</v>
      </c>
      <c r="D32" s="8" t="s">
        <v>318</v>
      </c>
      <c r="E32" s="9" t="s">
        <v>2191</v>
      </c>
      <c r="F32" s="9">
        <v>41.683593000000002</v>
      </c>
      <c r="G32" s="9">
        <v>24.292695999999999</v>
      </c>
      <c r="H32" s="10">
        <v>2514</v>
      </c>
      <c r="I32" s="6"/>
      <c r="J32" s="6" t="s">
        <v>999</v>
      </c>
      <c r="K32" s="6">
        <v>1</v>
      </c>
      <c r="L32" s="6" t="s">
        <v>1569</v>
      </c>
      <c r="M32" s="11">
        <v>42004</v>
      </c>
      <c r="N32" s="12">
        <v>75</v>
      </c>
      <c r="O32" s="6" t="s">
        <v>1000</v>
      </c>
      <c r="P32" s="9">
        <v>0</v>
      </c>
      <c r="Q32" s="6" t="s">
        <v>1000</v>
      </c>
      <c r="R32" s="51">
        <v>25</v>
      </c>
      <c r="S32" s="6" t="s">
        <v>1000</v>
      </c>
      <c r="T32" s="52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13">
        <v>42004</v>
      </c>
      <c r="AM32" s="6"/>
    </row>
    <row r="33" spans="1:39">
      <c r="A33" s="6">
        <v>1</v>
      </c>
      <c r="B33" s="6" t="s">
        <v>221</v>
      </c>
      <c r="C33" s="7" t="s">
        <v>672</v>
      </c>
      <c r="D33" s="8" t="s">
        <v>319</v>
      </c>
      <c r="E33" s="9" t="s">
        <v>2186</v>
      </c>
      <c r="F33" s="9">
        <v>43.427652999999999</v>
      </c>
      <c r="G33" s="9">
        <v>23.754200000000001</v>
      </c>
      <c r="H33" s="10">
        <v>2215</v>
      </c>
      <c r="I33" s="6"/>
      <c r="J33" s="6" t="s">
        <v>999</v>
      </c>
      <c r="K33" s="6">
        <v>1</v>
      </c>
      <c r="L33" s="6" t="s">
        <v>1569</v>
      </c>
      <c r="M33" s="11">
        <v>42004</v>
      </c>
      <c r="N33" s="12">
        <v>0</v>
      </c>
      <c r="O33" s="6" t="s">
        <v>1000</v>
      </c>
      <c r="P33" s="9">
        <v>0</v>
      </c>
      <c r="Q33" s="6" t="s">
        <v>1000</v>
      </c>
      <c r="R33" s="51">
        <v>100</v>
      </c>
      <c r="S33" s="6" t="s">
        <v>1000</v>
      </c>
      <c r="T33" s="52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13">
        <v>42004</v>
      </c>
      <c r="AM33" s="6"/>
    </row>
    <row r="34" spans="1:39">
      <c r="A34" s="6">
        <v>1</v>
      </c>
      <c r="B34" s="6" t="s">
        <v>221</v>
      </c>
      <c r="C34" s="7" t="s">
        <v>673</v>
      </c>
      <c r="D34" s="8" t="s">
        <v>320</v>
      </c>
      <c r="E34" s="9" t="s">
        <v>2187</v>
      </c>
      <c r="F34" s="9">
        <v>43.490684999999999</v>
      </c>
      <c r="G34" s="9">
        <v>25.811471999999998</v>
      </c>
      <c r="H34" s="10">
        <v>2023</v>
      </c>
      <c r="I34" s="6"/>
      <c r="J34" s="6" t="s">
        <v>999</v>
      </c>
      <c r="K34" s="6">
        <v>1</v>
      </c>
      <c r="L34" s="6" t="s">
        <v>1569</v>
      </c>
      <c r="M34" s="11">
        <v>42004</v>
      </c>
      <c r="N34" s="12">
        <v>0</v>
      </c>
      <c r="O34" s="6" t="s">
        <v>1000</v>
      </c>
      <c r="P34" s="9">
        <v>0</v>
      </c>
      <c r="Q34" s="6" t="s">
        <v>1000</v>
      </c>
      <c r="R34" s="51">
        <v>100</v>
      </c>
      <c r="S34" s="6" t="s">
        <v>1000</v>
      </c>
      <c r="T34" s="52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13">
        <v>42004</v>
      </c>
      <c r="AM34" s="6"/>
    </row>
    <row r="35" spans="1:39">
      <c r="A35" s="6">
        <v>1</v>
      </c>
      <c r="B35" s="6" t="s">
        <v>221</v>
      </c>
      <c r="C35" s="7" t="s">
        <v>674</v>
      </c>
      <c r="D35" s="8" t="s">
        <v>321</v>
      </c>
      <c r="E35" s="9" t="s">
        <v>2190</v>
      </c>
      <c r="F35" s="9">
        <v>42.907277999999998</v>
      </c>
      <c r="G35" s="9">
        <v>23.793661</v>
      </c>
      <c r="H35" s="10">
        <v>20234</v>
      </c>
      <c r="I35" s="6"/>
      <c r="J35" s="6" t="s">
        <v>999</v>
      </c>
      <c r="K35" s="6">
        <v>1</v>
      </c>
      <c r="L35" s="6" t="s">
        <v>1569</v>
      </c>
      <c r="M35" s="11">
        <v>40543</v>
      </c>
      <c r="N35" s="12">
        <v>100</v>
      </c>
      <c r="O35" s="6" t="s">
        <v>1000</v>
      </c>
      <c r="P35" s="9">
        <v>0</v>
      </c>
      <c r="Q35" s="6" t="s">
        <v>1000</v>
      </c>
      <c r="R35" s="51">
        <v>0</v>
      </c>
      <c r="S35" s="6" t="s">
        <v>1000</v>
      </c>
      <c r="T35" s="52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13">
        <v>40543</v>
      </c>
      <c r="AM35" s="6"/>
    </row>
    <row r="36" spans="1:39">
      <c r="A36" s="6">
        <v>1</v>
      </c>
      <c r="B36" s="6" t="s">
        <v>221</v>
      </c>
      <c r="C36" s="7" t="s">
        <v>675</v>
      </c>
      <c r="D36" s="8" t="s">
        <v>322</v>
      </c>
      <c r="E36" s="9" t="s">
        <v>2191</v>
      </c>
      <c r="F36" s="9">
        <v>42.081552000000002</v>
      </c>
      <c r="G36" s="9">
        <v>24.756958000000001</v>
      </c>
      <c r="H36" s="10">
        <v>2612</v>
      </c>
      <c r="I36" s="6"/>
      <c r="J36" s="6" t="s">
        <v>999</v>
      </c>
      <c r="K36" s="6">
        <v>1</v>
      </c>
      <c r="L36" s="6" t="s">
        <v>1569</v>
      </c>
      <c r="M36" s="11">
        <v>42004</v>
      </c>
      <c r="N36" s="12">
        <v>7</v>
      </c>
      <c r="O36" s="6" t="s">
        <v>1000</v>
      </c>
      <c r="P36" s="9">
        <v>0</v>
      </c>
      <c r="Q36" s="6" t="s">
        <v>1000</v>
      </c>
      <c r="R36" s="51">
        <v>93</v>
      </c>
      <c r="S36" s="6" t="s">
        <v>1000</v>
      </c>
      <c r="T36" s="52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13">
        <v>42004</v>
      </c>
      <c r="AM36" s="6"/>
    </row>
    <row r="37" spans="1:39">
      <c r="A37" s="6">
        <v>1</v>
      </c>
      <c r="B37" s="6" t="s">
        <v>221</v>
      </c>
      <c r="C37" s="7" t="s">
        <v>676</v>
      </c>
      <c r="D37" s="8" t="s">
        <v>323</v>
      </c>
      <c r="E37" s="9" t="s">
        <v>2191</v>
      </c>
      <c r="F37" s="9">
        <v>42.165970999999999</v>
      </c>
      <c r="G37" s="9">
        <v>24.220137999999999</v>
      </c>
      <c r="H37" s="10">
        <v>2034</v>
      </c>
      <c r="I37" s="6"/>
      <c r="J37" s="6" t="s">
        <v>999</v>
      </c>
      <c r="K37" s="6">
        <v>1</v>
      </c>
      <c r="L37" s="6" t="s">
        <v>1569</v>
      </c>
      <c r="M37" s="11">
        <v>42004</v>
      </c>
      <c r="N37" s="12">
        <v>0</v>
      </c>
      <c r="O37" s="6" t="s">
        <v>1000</v>
      </c>
      <c r="P37" s="9">
        <v>0</v>
      </c>
      <c r="Q37" s="6" t="s">
        <v>1000</v>
      </c>
      <c r="R37" s="51">
        <v>100</v>
      </c>
      <c r="S37" s="6" t="s">
        <v>1000</v>
      </c>
      <c r="T37" s="52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13">
        <v>42004</v>
      </c>
      <c r="AM37" s="6"/>
    </row>
    <row r="38" spans="1:39">
      <c r="A38" s="6">
        <v>1</v>
      </c>
      <c r="B38" s="6" t="s">
        <v>221</v>
      </c>
      <c r="C38" s="7" t="s">
        <v>677</v>
      </c>
      <c r="D38" s="8" t="s">
        <v>324</v>
      </c>
      <c r="E38" s="9" t="s">
        <v>2191</v>
      </c>
      <c r="F38" s="9">
        <v>42.023135000000003</v>
      </c>
      <c r="G38" s="9">
        <v>24.369600999999999</v>
      </c>
      <c r="H38" s="10">
        <v>4095</v>
      </c>
      <c r="I38" s="6"/>
      <c r="J38" s="6" t="s">
        <v>999</v>
      </c>
      <c r="K38" s="6">
        <v>1</v>
      </c>
      <c r="L38" s="6" t="s">
        <v>1569</v>
      </c>
      <c r="M38" s="11">
        <v>42004</v>
      </c>
      <c r="N38" s="12">
        <v>0</v>
      </c>
      <c r="O38" s="6" t="s">
        <v>1000</v>
      </c>
      <c r="P38" s="9">
        <v>0</v>
      </c>
      <c r="Q38" s="6" t="s">
        <v>1000</v>
      </c>
      <c r="R38" s="51">
        <v>100</v>
      </c>
      <c r="S38" s="6" t="s">
        <v>1000</v>
      </c>
      <c r="T38" s="52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13">
        <v>42004</v>
      </c>
      <c r="AM38" s="6"/>
    </row>
    <row r="39" spans="1:39">
      <c r="A39" s="6">
        <v>1</v>
      </c>
      <c r="B39" s="6" t="s">
        <v>221</v>
      </c>
      <c r="C39" s="7" t="s">
        <v>678</v>
      </c>
      <c r="D39" s="20" t="s">
        <v>325</v>
      </c>
      <c r="E39" s="9" t="s">
        <v>2186</v>
      </c>
      <c r="F39" s="9">
        <v>44.151283999999997</v>
      </c>
      <c r="G39" s="9">
        <v>22.639277</v>
      </c>
      <c r="H39" s="10">
        <v>2494</v>
      </c>
      <c r="I39" s="6"/>
      <c r="J39" s="6" t="s">
        <v>999</v>
      </c>
      <c r="K39" s="6">
        <v>1</v>
      </c>
      <c r="L39" s="6" t="s">
        <v>1569</v>
      </c>
      <c r="M39" s="11">
        <v>42004</v>
      </c>
      <c r="N39" s="12">
        <v>0</v>
      </c>
      <c r="O39" s="6" t="s">
        <v>1000</v>
      </c>
      <c r="P39" s="9">
        <v>0</v>
      </c>
      <c r="Q39" s="6" t="s">
        <v>1000</v>
      </c>
      <c r="R39" s="51">
        <v>100</v>
      </c>
      <c r="S39" s="6" t="s">
        <v>1000</v>
      </c>
      <c r="T39" s="52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13">
        <v>42004</v>
      </c>
      <c r="AM39" s="6"/>
    </row>
    <row r="40" spans="1:39">
      <c r="A40" s="6">
        <v>1</v>
      </c>
      <c r="B40" s="6" t="s">
        <v>221</v>
      </c>
      <c r="C40" s="7" t="s">
        <v>679</v>
      </c>
      <c r="D40" s="8" t="s">
        <v>326</v>
      </c>
      <c r="E40" s="9" t="s">
        <v>2190</v>
      </c>
      <c r="F40" s="9">
        <v>42.729270999999997</v>
      </c>
      <c r="G40" s="9">
        <v>22.905709999999999</v>
      </c>
      <c r="H40" s="10">
        <v>4177</v>
      </c>
      <c r="I40" s="6"/>
      <c r="J40" s="6" t="s">
        <v>999</v>
      </c>
      <c r="K40" s="6">
        <v>0</v>
      </c>
      <c r="L40" s="6"/>
      <c r="M40" s="11">
        <v>42004</v>
      </c>
      <c r="N40" s="12">
        <v>100</v>
      </c>
      <c r="O40" s="6" t="s">
        <v>1000</v>
      </c>
      <c r="P40" s="9">
        <v>0</v>
      </c>
      <c r="Q40" s="6" t="s">
        <v>1000</v>
      </c>
      <c r="R40" s="51">
        <v>0</v>
      </c>
      <c r="S40" s="6" t="s">
        <v>1000</v>
      </c>
      <c r="T40" s="52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13">
        <v>40543</v>
      </c>
      <c r="AM40" s="6"/>
    </row>
    <row r="41" spans="1:39">
      <c r="A41" s="6">
        <v>1</v>
      </c>
      <c r="B41" s="6" t="s">
        <v>221</v>
      </c>
      <c r="C41" s="21" t="s">
        <v>680</v>
      </c>
      <c r="D41" s="8" t="s">
        <v>327</v>
      </c>
      <c r="E41" s="9" t="s">
        <v>2190</v>
      </c>
      <c r="F41" s="9">
        <v>41.667959000000003</v>
      </c>
      <c r="G41" s="9">
        <v>23.641552999999998</v>
      </c>
      <c r="H41" s="10">
        <v>3449</v>
      </c>
      <c r="I41" s="6"/>
      <c r="J41" s="6" t="s">
        <v>999</v>
      </c>
      <c r="K41" s="6">
        <v>1</v>
      </c>
      <c r="L41" s="6" t="s">
        <v>1569</v>
      </c>
      <c r="M41" s="11">
        <v>42004</v>
      </c>
      <c r="N41" s="12">
        <v>31</v>
      </c>
      <c r="O41" s="6" t="s">
        <v>1000</v>
      </c>
      <c r="P41" s="9">
        <v>0</v>
      </c>
      <c r="Q41" s="6" t="s">
        <v>1000</v>
      </c>
      <c r="R41" s="51">
        <v>69</v>
      </c>
      <c r="S41" s="6" t="s">
        <v>1000</v>
      </c>
      <c r="T41" s="52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13">
        <v>42004</v>
      </c>
      <c r="AM41" s="6"/>
    </row>
    <row r="42" spans="1:39">
      <c r="A42" s="6">
        <v>1</v>
      </c>
      <c r="B42" s="6" t="s">
        <v>221</v>
      </c>
      <c r="C42" s="7" t="s">
        <v>681</v>
      </c>
      <c r="D42" s="8" t="s">
        <v>328</v>
      </c>
      <c r="E42" s="9" t="s">
        <v>2186</v>
      </c>
      <c r="F42" s="9">
        <v>43.641736999999999</v>
      </c>
      <c r="G42" s="9">
        <v>24.593658000000001</v>
      </c>
      <c r="H42" s="10">
        <v>2010</v>
      </c>
      <c r="I42" s="6"/>
      <c r="J42" s="6" t="s">
        <v>999</v>
      </c>
      <c r="K42" s="6">
        <v>1</v>
      </c>
      <c r="L42" s="6" t="s">
        <v>1569</v>
      </c>
      <c r="M42" s="11">
        <v>42004</v>
      </c>
      <c r="N42" s="12">
        <v>0</v>
      </c>
      <c r="O42" s="6" t="s">
        <v>1000</v>
      </c>
      <c r="P42" s="9">
        <v>0</v>
      </c>
      <c r="Q42" s="6" t="s">
        <v>1000</v>
      </c>
      <c r="R42" s="51">
        <v>100</v>
      </c>
      <c r="S42" s="6" t="s">
        <v>1000</v>
      </c>
      <c r="T42" s="52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13">
        <v>42004</v>
      </c>
      <c r="AM42" s="6"/>
    </row>
    <row r="43" spans="1:39">
      <c r="A43" s="6">
        <v>1</v>
      </c>
      <c r="B43" s="6" t="s">
        <v>221</v>
      </c>
      <c r="C43" s="7" t="s">
        <v>682</v>
      </c>
      <c r="D43" s="8" t="s">
        <v>329</v>
      </c>
      <c r="E43" s="9" t="s">
        <v>2187</v>
      </c>
      <c r="F43" s="9">
        <v>43.759152999999998</v>
      </c>
      <c r="G43" s="9">
        <v>26.599225000000001</v>
      </c>
      <c r="H43" s="10">
        <v>2642</v>
      </c>
      <c r="I43" s="6"/>
      <c r="J43" s="6" t="s">
        <v>999</v>
      </c>
      <c r="K43" s="6">
        <v>1</v>
      </c>
      <c r="L43" s="6" t="s">
        <v>1569</v>
      </c>
      <c r="M43" s="11">
        <v>42004</v>
      </c>
      <c r="N43" s="12">
        <v>0</v>
      </c>
      <c r="O43" s="6" t="s">
        <v>1000</v>
      </c>
      <c r="P43" s="9">
        <v>0</v>
      </c>
      <c r="Q43" s="6" t="s">
        <v>1000</v>
      </c>
      <c r="R43" s="51">
        <v>100</v>
      </c>
      <c r="S43" s="6" t="s">
        <v>1000</v>
      </c>
      <c r="T43" s="52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13">
        <v>42004</v>
      </c>
      <c r="AM43" s="6"/>
    </row>
    <row r="44" spans="1:39">
      <c r="A44" s="6">
        <v>1</v>
      </c>
      <c r="B44" s="6" t="s">
        <v>221</v>
      </c>
      <c r="C44" s="7" t="s">
        <v>683</v>
      </c>
      <c r="D44" s="8" t="s">
        <v>330</v>
      </c>
      <c r="E44" s="9" t="s">
        <v>2191</v>
      </c>
      <c r="F44" s="9">
        <v>42.083922999999999</v>
      </c>
      <c r="G44" s="9">
        <v>24.591985000000001</v>
      </c>
      <c r="H44" s="10">
        <v>3491</v>
      </c>
      <c r="I44" s="6"/>
      <c r="J44" s="6" t="s">
        <v>999</v>
      </c>
      <c r="K44" s="6">
        <v>1</v>
      </c>
      <c r="L44" s="6" t="s">
        <v>1569</v>
      </c>
      <c r="M44" s="11">
        <v>42004</v>
      </c>
      <c r="N44" s="12">
        <v>8</v>
      </c>
      <c r="O44" s="6" t="s">
        <v>1000</v>
      </c>
      <c r="P44" s="9">
        <v>0</v>
      </c>
      <c r="Q44" s="6" t="s">
        <v>1000</v>
      </c>
      <c r="R44" s="51">
        <v>92</v>
      </c>
      <c r="S44" s="6" t="s">
        <v>1000</v>
      </c>
      <c r="T44" s="52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13">
        <v>42004</v>
      </c>
      <c r="AM44" s="6"/>
    </row>
    <row r="45" spans="1:39">
      <c r="A45" s="6">
        <v>1</v>
      </c>
      <c r="B45" s="6" t="s">
        <v>221</v>
      </c>
      <c r="C45" s="7" t="s">
        <v>684</v>
      </c>
      <c r="D45" s="8" t="s">
        <v>331</v>
      </c>
      <c r="E45" s="9" t="s">
        <v>2189</v>
      </c>
      <c r="F45" s="9">
        <v>42.581861000000004</v>
      </c>
      <c r="G45" s="9">
        <v>25.371316</v>
      </c>
      <c r="H45" s="10">
        <v>2129</v>
      </c>
      <c r="I45" s="6"/>
      <c r="J45" s="6" t="s">
        <v>999</v>
      </c>
      <c r="K45" s="6">
        <v>1</v>
      </c>
      <c r="L45" s="6" t="s">
        <v>1569</v>
      </c>
      <c r="M45" s="11">
        <v>42004</v>
      </c>
      <c r="N45" s="12">
        <v>60</v>
      </c>
      <c r="O45" s="6" t="s">
        <v>1000</v>
      </c>
      <c r="P45" s="9">
        <v>0</v>
      </c>
      <c r="Q45" s="6" t="s">
        <v>1000</v>
      </c>
      <c r="R45" s="51">
        <v>40</v>
      </c>
      <c r="S45" s="6" t="s">
        <v>1000</v>
      </c>
      <c r="T45" s="52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13">
        <v>42004</v>
      </c>
      <c r="AM45" s="6"/>
    </row>
    <row r="46" spans="1:39">
      <c r="A46" s="6">
        <v>1</v>
      </c>
      <c r="B46" s="6" t="s">
        <v>221</v>
      </c>
      <c r="C46" s="7" t="s">
        <v>685</v>
      </c>
      <c r="D46" s="8" t="s">
        <v>332</v>
      </c>
      <c r="E46" s="9" t="s">
        <v>2186</v>
      </c>
      <c r="F46" s="9">
        <v>43.443854000000002</v>
      </c>
      <c r="G46" s="9">
        <v>24.615639999999999</v>
      </c>
      <c r="H46" s="10">
        <v>3567</v>
      </c>
      <c r="I46" s="6"/>
      <c r="J46" s="6" t="s">
        <v>999</v>
      </c>
      <c r="K46" s="6">
        <v>0</v>
      </c>
      <c r="L46" s="6"/>
      <c r="M46" s="11">
        <v>42004</v>
      </c>
      <c r="N46" s="12">
        <v>14</v>
      </c>
      <c r="O46" s="6" t="s">
        <v>1000</v>
      </c>
      <c r="P46" s="9">
        <v>0</v>
      </c>
      <c r="Q46" s="6" t="s">
        <v>1000</v>
      </c>
      <c r="R46" s="51">
        <v>86</v>
      </c>
      <c r="S46" s="6" t="s">
        <v>1000</v>
      </c>
      <c r="T46" s="52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13">
        <v>42004</v>
      </c>
      <c r="AM46" s="6"/>
    </row>
    <row r="47" spans="1:39">
      <c r="A47" s="6">
        <v>1</v>
      </c>
      <c r="B47" s="6" t="s">
        <v>221</v>
      </c>
      <c r="C47" s="22" t="s">
        <v>686</v>
      </c>
      <c r="D47" s="8" t="s">
        <v>333</v>
      </c>
      <c r="E47" s="9" t="s">
        <v>2189</v>
      </c>
      <c r="F47" s="9">
        <v>42.507589000000003</v>
      </c>
      <c r="G47" s="9">
        <v>27.446725000000001</v>
      </c>
      <c r="H47" s="10">
        <v>170792</v>
      </c>
      <c r="I47" s="22" t="s">
        <v>2196</v>
      </c>
      <c r="J47" s="6" t="s">
        <v>999</v>
      </c>
      <c r="K47" s="6">
        <v>1</v>
      </c>
      <c r="L47" s="6" t="s">
        <v>1569</v>
      </c>
      <c r="M47" s="11">
        <v>40543</v>
      </c>
      <c r="N47" s="12">
        <v>64</v>
      </c>
      <c r="O47" s="6" t="s">
        <v>1000</v>
      </c>
      <c r="P47" s="9">
        <v>0</v>
      </c>
      <c r="Q47" s="6" t="s">
        <v>1000</v>
      </c>
      <c r="R47" s="51">
        <v>36</v>
      </c>
      <c r="S47" s="6" t="s">
        <v>1000</v>
      </c>
      <c r="T47" s="52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14">
        <v>42004</v>
      </c>
      <c r="AM47" s="6"/>
    </row>
    <row r="48" spans="1:39">
      <c r="A48" s="6">
        <v>1</v>
      </c>
      <c r="B48" s="6" t="s">
        <v>221</v>
      </c>
      <c r="C48" s="16" t="s">
        <v>687</v>
      </c>
      <c r="D48" s="8" t="s">
        <v>334</v>
      </c>
      <c r="E48" s="9" t="s">
        <v>2189</v>
      </c>
      <c r="F48" s="9">
        <v>42.454729999999998</v>
      </c>
      <c r="G48" s="9">
        <v>27.425816999999999</v>
      </c>
      <c r="H48" s="10">
        <v>43757</v>
      </c>
      <c r="I48" s="6"/>
      <c r="J48" s="6" t="s">
        <v>999</v>
      </c>
      <c r="K48" s="6">
        <v>1</v>
      </c>
      <c r="L48" s="6" t="s">
        <v>1569</v>
      </c>
      <c r="M48" s="11">
        <v>40543</v>
      </c>
      <c r="N48" s="12">
        <v>44</v>
      </c>
      <c r="O48" s="6" t="s">
        <v>1000</v>
      </c>
      <c r="P48" s="9">
        <v>0</v>
      </c>
      <c r="Q48" s="6" t="s">
        <v>1000</v>
      </c>
      <c r="R48" s="51">
        <v>56</v>
      </c>
      <c r="S48" s="6" t="s">
        <v>1000</v>
      </c>
      <c r="T48" s="52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14">
        <v>42004</v>
      </c>
      <c r="AM48" s="6"/>
    </row>
    <row r="49" spans="1:39">
      <c r="A49" s="6">
        <v>1</v>
      </c>
      <c r="B49" s="6" t="s">
        <v>221</v>
      </c>
      <c r="C49" s="23" t="s">
        <v>688</v>
      </c>
      <c r="D49" s="8" t="s">
        <v>335</v>
      </c>
      <c r="E49" s="9" t="s">
        <v>2189</v>
      </c>
      <c r="F49" s="9">
        <v>42.559820999999999</v>
      </c>
      <c r="G49" s="9">
        <v>27.509734000000002</v>
      </c>
      <c r="H49" s="10">
        <v>3226</v>
      </c>
      <c r="I49" s="6"/>
      <c r="J49" s="6" t="s">
        <v>999</v>
      </c>
      <c r="K49" s="6">
        <v>1</v>
      </c>
      <c r="L49" s="6" t="s">
        <v>1569</v>
      </c>
      <c r="M49" s="11">
        <v>42004</v>
      </c>
      <c r="N49" s="12">
        <v>93</v>
      </c>
      <c r="O49" s="6" t="s">
        <v>1000</v>
      </c>
      <c r="P49" s="9">
        <v>0</v>
      </c>
      <c r="Q49" s="6" t="s">
        <v>1000</v>
      </c>
      <c r="R49" s="51">
        <v>7</v>
      </c>
      <c r="S49" s="6" t="s">
        <v>1000</v>
      </c>
      <c r="T49" s="52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13">
        <v>42004</v>
      </c>
      <c r="AM49" s="6"/>
    </row>
    <row r="50" spans="1:39">
      <c r="A50" s="6">
        <v>1</v>
      </c>
      <c r="B50" s="6" t="s">
        <v>221</v>
      </c>
      <c r="C50" s="23" t="s">
        <v>689</v>
      </c>
      <c r="D50" s="8" t="s">
        <v>336</v>
      </c>
      <c r="E50" s="9" t="s">
        <v>2189</v>
      </c>
      <c r="F50" s="9">
        <v>42.484516999999997</v>
      </c>
      <c r="G50" s="9">
        <v>27.378737999999998</v>
      </c>
      <c r="H50" s="10">
        <v>2349</v>
      </c>
      <c r="I50" s="6"/>
      <c r="J50" s="6" t="s">
        <v>999</v>
      </c>
      <c r="K50" s="6">
        <v>1</v>
      </c>
      <c r="L50" s="6" t="s">
        <v>1571</v>
      </c>
      <c r="M50" s="11">
        <v>42004</v>
      </c>
      <c r="N50" s="12">
        <v>0</v>
      </c>
      <c r="O50" s="6" t="s">
        <v>1000</v>
      </c>
      <c r="P50" s="9">
        <v>0</v>
      </c>
      <c r="Q50" s="6" t="s">
        <v>1000</v>
      </c>
      <c r="R50" s="51">
        <v>100</v>
      </c>
      <c r="S50" s="6" t="s">
        <v>1000</v>
      </c>
      <c r="T50" s="52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13">
        <v>42004</v>
      </c>
      <c r="AM50" s="6"/>
    </row>
    <row r="51" spans="1:39" ht="25.5">
      <c r="A51" s="6">
        <v>1</v>
      </c>
      <c r="B51" s="6" t="s">
        <v>221</v>
      </c>
      <c r="C51" s="16" t="s">
        <v>690</v>
      </c>
      <c r="D51" s="8" t="s">
        <v>337</v>
      </c>
      <c r="E51" s="9" t="s">
        <v>2189</v>
      </c>
      <c r="F51" s="9">
        <v>42.618119</v>
      </c>
      <c r="G51" s="9">
        <v>27.390491999999998</v>
      </c>
      <c r="H51" s="10">
        <v>10560</v>
      </c>
      <c r="I51" s="6"/>
      <c r="J51" s="6" t="s">
        <v>999</v>
      </c>
      <c r="K51" s="6">
        <v>1</v>
      </c>
      <c r="L51" s="6" t="s">
        <v>1570</v>
      </c>
      <c r="M51" s="11">
        <v>40543</v>
      </c>
      <c r="N51" s="12">
        <v>0</v>
      </c>
      <c r="O51" s="6" t="s">
        <v>1000</v>
      </c>
      <c r="P51" s="9">
        <v>9</v>
      </c>
      <c r="Q51" s="6" t="s">
        <v>1000</v>
      </c>
      <c r="R51" s="51">
        <v>91</v>
      </c>
      <c r="S51" s="6" t="s">
        <v>1000</v>
      </c>
      <c r="T51" s="52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14">
        <v>42004</v>
      </c>
      <c r="AM51" s="6"/>
    </row>
    <row r="52" spans="1:39">
      <c r="A52" s="6">
        <v>1</v>
      </c>
      <c r="B52" s="6" t="s">
        <v>221</v>
      </c>
      <c r="C52" s="7" t="s">
        <v>691</v>
      </c>
      <c r="D52" s="8" t="s">
        <v>338</v>
      </c>
      <c r="E52" s="9" t="s">
        <v>2186</v>
      </c>
      <c r="F52" s="9">
        <v>43.652107999999998</v>
      </c>
      <c r="G52" s="9">
        <v>23.755253</v>
      </c>
      <c r="H52" s="10">
        <v>2843</v>
      </c>
      <c r="I52" s="6"/>
      <c r="J52" s="6" t="s">
        <v>999</v>
      </c>
      <c r="K52" s="6">
        <v>1</v>
      </c>
      <c r="L52" s="6" t="s">
        <v>1569</v>
      </c>
      <c r="M52" s="11">
        <v>42004</v>
      </c>
      <c r="N52" s="12">
        <v>0</v>
      </c>
      <c r="O52" s="6" t="s">
        <v>1000</v>
      </c>
      <c r="P52" s="9">
        <v>0</v>
      </c>
      <c r="Q52" s="6" t="s">
        <v>1000</v>
      </c>
      <c r="R52" s="51">
        <v>100</v>
      </c>
      <c r="S52" s="6" t="s">
        <v>1000</v>
      </c>
      <c r="T52" s="52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13">
        <v>42004</v>
      </c>
      <c r="AM52" s="6"/>
    </row>
    <row r="53" spans="1:39">
      <c r="A53" s="6">
        <v>1</v>
      </c>
      <c r="B53" s="6" t="s">
        <v>221</v>
      </c>
      <c r="C53" s="7" t="s">
        <v>692</v>
      </c>
      <c r="D53" s="8" t="s">
        <v>339</v>
      </c>
      <c r="E53" s="9" t="s">
        <v>2190</v>
      </c>
      <c r="F53" s="9">
        <v>42.763753000000001</v>
      </c>
      <c r="G53" s="9">
        <v>23.565791000000001</v>
      </c>
      <c r="H53" s="10">
        <v>2994</v>
      </c>
      <c r="I53" s="6"/>
      <c r="J53" s="6" t="s">
        <v>999</v>
      </c>
      <c r="K53" s="6">
        <v>0</v>
      </c>
      <c r="L53" s="6"/>
      <c r="M53" s="11">
        <v>42004</v>
      </c>
      <c r="N53" s="12">
        <v>0</v>
      </c>
      <c r="O53" s="6" t="s">
        <v>1000</v>
      </c>
      <c r="P53" s="9">
        <v>0</v>
      </c>
      <c r="Q53" s="6" t="s">
        <v>1000</v>
      </c>
      <c r="R53" s="51">
        <v>100</v>
      </c>
      <c r="S53" s="6" t="s">
        <v>1000</v>
      </c>
      <c r="T53" s="52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13">
        <v>42004</v>
      </c>
      <c r="AM53" s="6"/>
    </row>
    <row r="54" spans="1:39">
      <c r="A54" s="6">
        <v>1</v>
      </c>
      <c r="B54" s="6" t="s">
        <v>221</v>
      </c>
      <c r="C54" s="7" t="s">
        <v>693</v>
      </c>
      <c r="D54" s="8" t="s">
        <v>340</v>
      </c>
      <c r="E54" s="9" t="s">
        <v>2188</v>
      </c>
      <c r="F54" s="9">
        <v>42.876072999999998</v>
      </c>
      <c r="G54" s="9">
        <v>27.885093999999999</v>
      </c>
      <c r="H54" s="10">
        <v>2422</v>
      </c>
      <c r="I54" s="6"/>
      <c r="J54" s="6" t="s">
        <v>999</v>
      </c>
      <c r="K54" s="6">
        <v>1</v>
      </c>
      <c r="L54" s="6" t="s">
        <v>1569</v>
      </c>
      <c r="M54" s="11">
        <v>42004</v>
      </c>
      <c r="N54" s="12">
        <v>84</v>
      </c>
      <c r="O54" s="6" t="s">
        <v>1000</v>
      </c>
      <c r="P54" s="9">
        <v>0</v>
      </c>
      <c r="Q54" s="6" t="s">
        <v>1000</v>
      </c>
      <c r="R54" s="51">
        <v>16</v>
      </c>
      <c r="S54" s="6" t="s">
        <v>1000</v>
      </c>
      <c r="T54" s="52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13">
        <v>42004</v>
      </c>
      <c r="AM54" s="6"/>
    </row>
    <row r="55" spans="1:39">
      <c r="A55" s="6">
        <v>1</v>
      </c>
      <c r="B55" s="6" t="s">
        <v>221</v>
      </c>
      <c r="C55" s="7" t="s">
        <v>694</v>
      </c>
      <c r="D55" s="8" t="s">
        <v>340</v>
      </c>
      <c r="E55" s="9" t="s">
        <v>2187</v>
      </c>
      <c r="F55" s="9">
        <v>43.460242000000001</v>
      </c>
      <c r="G55" s="9">
        <v>25.738468000000001</v>
      </c>
      <c r="H55" s="10">
        <v>8306</v>
      </c>
      <c r="I55" s="6"/>
      <c r="J55" s="6" t="s">
        <v>999</v>
      </c>
      <c r="K55" s="6">
        <v>1</v>
      </c>
      <c r="L55" s="6" t="s">
        <v>1569</v>
      </c>
      <c r="M55" s="11">
        <v>42004</v>
      </c>
      <c r="N55" s="12">
        <v>74</v>
      </c>
      <c r="O55" s="6" t="s">
        <v>1000</v>
      </c>
      <c r="P55" s="9">
        <v>0</v>
      </c>
      <c r="Q55" s="6" t="s">
        <v>1000</v>
      </c>
      <c r="R55" s="51">
        <v>26</v>
      </c>
      <c r="S55" s="6" t="s">
        <v>1000</v>
      </c>
      <c r="T55" s="52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13">
        <v>42004</v>
      </c>
      <c r="AM55" s="6"/>
    </row>
    <row r="56" spans="1:39">
      <c r="A56" s="6">
        <v>1</v>
      </c>
      <c r="B56" s="6" t="s">
        <v>221</v>
      </c>
      <c r="C56" s="7" t="s">
        <v>695</v>
      </c>
      <c r="D56" s="8" t="s">
        <v>341</v>
      </c>
      <c r="E56" s="9" t="s">
        <v>2186</v>
      </c>
      <c r="F56" s="9">
        <v>43.468789999999998</v>
      </c>
      <c r="G56" s="9">
        <v>23.945401</v>
      </c>
      <c r="H56" s="10">
        <v>11043</v>
      </c>
      <c r="I56" s="6"/>
      <c r="J56" s="6" t="s">
        <v>999</v>
      </c>
      <c r="K56" s="6">
        <v>1</v>
      </c>
      <c r="L56" s="6" t="s">
        <v>1569</v>
      </c>
      <c r="M56" s="11">
        <v>40543</v>
      </c>
      <c r="N56" s="12">
        <v>70</v>
      </c>
      <c r="O56" s="6" t="s">
        <v>1000</v>
      </c>
      <c r="P56" s="9">
        <v>0</v>
      </c>
      <c r="Q56" s="6" t="s">
        <v>1000</v>
      </c>
      <c r="R56" s="51">
        <v>30</v>
      </c>
      <c r="S56" s="6" t="s">
        <v>1000</v>
      </c>
      <c r="T56" s="52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14">
        <v>42004</v>
      </c>
      <c r="AM56" s="6"/>
    </row>
    <row r="57" spans="1:39">
      <c r="A57" s="6">
        <v>1</v>
      </c>
      <c r="B57" s="6" t="s">
        <v>221</v>
      </c>
      <c r="C57" s="7" t="s">
        <v>696</v>
      </c>
      <c r="D57" s="8" t="s">
        <v>342</v>
      </c>
      <c r="E57" s="9" t="s">
        <v>2191</v>
      </c>
      <c r="F57" s="9">
        <v>42.161593000000003</v>
      </c>
      <c r="G57" s="9">
        <v>24.124262999999999</v>
      </c>
      <c r="H57" s="10">
        <v>2056</v>
      </c>
      <c r="I57" s="6"/>
      <c r="J57" s="6" t="s">
        <v>999</v>
      </c>
      <c r="K57" s="6">
        <v>1</v>
      </c>
      <c r="L57" s="6" t="s">
        <v>1569</v>
      </c>
      <c r="M57" s="11">
        <v>42004</v>
      </c>
      <c r="N57" s="12">
        <v>90</v>
      </c>
      <c r="O57" s="6" t="s">
        <v>1000</v>
      </c>
      <c r="P57" s="9">
        <v>0</v>
      </c>
      <c r="Q57" s="6" t="s">
        <v>1000</v>
      </c>
      <c r="R57" s="51">
        <v>10</v>
      </c>
      <c r="S57" s="6" t="s">
        <v>1000</v>
      </c>
      <c r="T57" s="52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13">
        <v>42004</v>
      </c>
      <c r="AM57" s="6"/>
    </row>
    <row r="58" spans="1:39">
      <c r="A58" s="6">
        <v>1</v>
      </c>
      <c r="B58" s="6" t="s">
        <v>221</v>
      </c>
      <c r="C58" s="15" t="s">
        <v>697</v>
      </c>
      <c r="D58" s="8" t="s">
        <v>343</v>
      </c>
      <c r="E58" s="9" t="s">
        <v>2188</v>
      </c>
      <c r="F58" s="9">
        <v>43.211374999999997</v>
      </c>
      <c r="G58" s="9">
        <v>27.911079999999998</v>
      </c>
      <c r="H58" s="10">
        <v>387199</v>
      </c>
      <c r="I58" s="24" t="s">
        <v>2204</v>
      </c>
      <c r="J58" s="6" t="s">
        <v>999</v>
      </c>
      <c r="K58" s="6">
        <v>0</v>
      </c>
      <c r="L58" s="6"/>
      <c r="M58" s="11">
        <v>40543</v>
      </c>
      <c r="N58" s="12">
        <v>90</v>
      </c>
      <c r="O58" s="6" t="s">
        <v>1000</v>
      </c>
      <c r="P58" s="9">
        <v>1</v>
      </c>
      <c r="Q58" s="6" t="s">
        <v>1000</v>
      </c>
      <c r="R58" s="51">
        <v>9</v>
      </c>
      <c r="S58" s="6" t="s">
        <v>1000</v>
      </c>
      <c r="T58" s="52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14">
        <v>42004</v>
      </c>
      <c r="AM58" s="6"/>
    </row>
    <row r="59" spans="1:39">
      <c r="A59" s="6">
        <v>1</v>
      </c>
      <c r="B59" s="6" t="s">
        <v>221</v>
      </c>
      <c r="C59" s="16" t="s">
        <v>698</v>
      </c>
      <c r="D59" s="17" t="s">
        <v>344</v>
      </c>
      <c r="E59" s="9" t="s">
        <v>2188</v>
      </c>
      <c r="F59" s="9">
        <v>43.261000000000003</v>
      </c>
      <c r="G59" s="9">
        <v>28.032087000000001</v>
      </c>
      <c r="H59" s="10">
        <v>74200</v>
      </c>
      <c r="I59" s="16"/>
      <c r="J59" s="6" t="s">
        <v>999</v>
      </c>
      <c r="K59" s="6">
        <v>1</v>
      </c>
      <c r="L59" s="6" t="s">
        <v>1569</v>
      </c>
      <c r="M59" s="11">
        <v>40543</v>
      </c>
      <c r="N59" s="12">
        <v>80</v>
      </c>
      <c r="O59" s="6" t="s">
        <v>1000</v>
      </c>
      <c r="P59" s="9">
        <v>0</v>
      </c>
      <c r="Q59" s="6" t="s">
        <v>1000</v>
      </c>
      <c r="R59" s="51">
        <v>20</v>
      </c>
      <c r="S59" s="6" t="s">
        <v>1000</v>
      </c>
      <c r="T59" s="52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14">
        <v>42093</v>
      </c>
      <c r="AM59" s="6"/>
    </row>
    <row r="60" spans="1:39">
      <c r="A60" s="6">
        <v>1</v>
      </c>
      <c r="B60" s="6" t="s">
        <v>221</v>
      </c>
      <c r="C60" s="7" t="s">
        <v>699</v>
      </c>
      <c r="D60" s="8" t="s">
        <v>345</v>
      </c>
      <c r="E60" s="9" t="s">
        <v>2187</v>
      </c>
      <c r="F60" s="9">
        <v>43.078651999999998</v>
      </c>
      <c r="G60" s="9">
        <v>25.628291000000001</v>
      </c>
      <c r="H60" s="10">
        <v>84173</v>
      </c>
      <c r="I60" s="7"/>
      <c r="J60" s="6" t="s">
        <v>999</v>
      </c>
      <c r="K60" s="6">
        <v>1</v>
      </c>
      <c r="L60" s="6" t="s">
        <v>1569</v>
      </c>
      <c r="M60" s="11">
        <v>40543</v>
      </c>
      <c r="N60" s="12">
        <v>81</v>
      </c>
      <c r="O60" s="6" t="s">
        <v>1000</v>
      </c>
      <c r="P60" s="9">
        <v>0</v>
      </c>
      <c r="Q60" s="6" t="s">
        <v>1000</v>
      </c>
      <c r="R60" s="51">
        <v>19</v>
      </c>
      <c r="S60" s="6" t="s">
        <v>1000</v>
      </c>
      <c r="T60" s="52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14">
        <v>42004</v>
      </c>
      <c r="AM60" s="6"/>
    </row>
    <row r="61" spans="1:39">
      <c r="A61" s="6">
        <v>1</v>
      </c>
      <c r="B61" s="6" t="s">
        <v>221</v>
      </c>
      <c r="C61" s="7" t="s">
        <v>700</v>
      </c>
      <c r="D61" s="8" t="s">
        <v>346</v>
      </c>
      <c r="E61" s="9" t="s">
        <v>2191</v>
      </c>
      <c r="F61" s="9">
        <v>42.027558999999997</v>
      </c>
      <c r="G61" s="9">
        <v>23.991263</v>
      </c>
      <c r="H61" s="10">
        <v>27019</v>
      </c>
      <c r="I61" s="6"/>
      <c r="J61" s="6" t="s">
        <v>999</v>
      </c>
      <c r="K61" s="6">
        <v>0</v>
      </c>
      <c r="L61" s="6"/>
      <c r="M61" s="11">
        <v>40543</v>
      </c>
      <c r="N61" s="12">
        <v>88</v>
      </c>
      <c r="O61" s="6" t="s">
        <v>1000</v>
      </c>
      <c r="P61" s="9">
        <v>0</v>
      </c>
      <c r="Q61" s="6" t="s">
        <v>1000</v>
      </c>
      <c r="R61" s="51">
        <v>12</v>
      </c>
      <c r="S61" s="6" t="s">
        <v>1000</v>
      </c>
      <c r="T61" s="52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14">
        <v>42004</v>
      </c>
      <c r="AM61" s="6"/>
    </row>
    <row r="62" spans="1:39">
      <c r="A62" s="6">
        <v>1</v>
      </c>
      <c r="B62" s="6" t="s">
        <v>221</v>
      </c>
      <c r="C62" s="7" t="s">
        <v>701</v>
      </c>
      <c r="D62" s="8" t="s">
        <v>347</v>
      </c>
      <c r="E62" s="9" t="s">
        <v>2187</v>
      </c>
      <c r="F62" s="9">
        <v>43.703980000000001</v>
      </c>
      <c r="G62" s="9">
        <v>26.264392000000001</v>
      </c>
      <c r="H62" s="10">
        <v>4302</v>
      </c>
      <c r="I62" s="6"/>
      <c r="J62" s="6" t="s">
        <v>999</v>
      </c>
      <c r="K62" s="6">
        <v>1</v>
      </c>
      <c r="L62" s="6" t="s">
        <v>1569</v>
      </c>
      <c r="M62" s="11">
        <v>42004</v>
      </c>
      <c r="N62" s="12">
        <v>0</v>
      </c>
      <c r="O62" s="6" t="s">
        <v>1000</v>
      </c>
      <c r="P62" s="9">
        <v>0</v>
      </c>
      <c r="Q62" s="6" t="s">
        <v>1000</v>
      </c>
      <c r="R62" s="51">
        <v>100</v>
      </c>
      <c r="S62" s="6" t="s">
        <v>1000</v>
      </c>
      <c r="T62" s="52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13">
        <v>42004</v>
      </c>
      <c r="AM62" s="6"/>
    </row>
    <row r="63" spans="1:39">
      <c r="A63" s="6">
        <v>1</v>
      </c>
      <c r="B63" s="6" t="s">
        <v>221</v>
      </c>
      <c r="C63" s="7" t="s">
        <v>702</v>
      </c>
      <c r="D63" s="8" t="s">
        <v>348</v>
      </c>
      <c r="E63" s="9" t="s">
        <v>2191</v>
      </c>
      <c r="F63" s="9">
        <v>43.703980000000001</v>
      </c>
      <c r="G63" s="9">
        <v>24.047173999999998</v>
      </c>
      <c r="H63" s="10">
        <v>3197</v>
      </c>
      <c r="I63" s="6"/>
      <c r="J63" s="6" t="s">
        <v>999</v>
      </c>
      <c r="K63" s="6">
        <v>1</v>
      </c>
      <c r="L63" s="6" t="s">
        <v>1569</v>
      </c>
      <c r="M63" s="11">
        <v>42004</v>
      </c>
      <c r="N63" s="12">
        <v>90</v>
      </c>
      <c r="O63" s="6" t="s">
        <v>1000</v>
      </c>
      <c r="P63" s="9">
        <v>0</v>
      </c>
      <c r="Q63" s="6" t="s">
        <v>1000</v>
      </c>
      <c r="R63" s="51">
        <v>10</v>
      </c>
      <c r="S63" s="6" t="s">
        <v>1000</v>
      </c>
      <c r="T63" s="52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13">
        <v>42004</v>
      </c>
      <c r="AM63" s="6"/>
    </row>
    <row r="64" spans="1:39">
      <c r="A64" s="6">
        <v>1</v>
      </c>
      <c r="B64" s="6" t="s">
        <v>221</v>
      </c>
      <c r="C64" s="7" t="s">
        <v>703</v>
      </c>
      <c r="D64" s="8" t="s">
        <v>349</v>
      </c>
      <c r="E64" s="9" t="s">
        <v>2186</v>
      </c>
      <c r="F64" s="9">
        <v>43.988689999999998</v>
      </c>
      <c r="G64" s="9">
        <v>22.874058000000002</v>
      </c>
      <c r="H64" s="10">
        <v>47138</v>
      </c>
      <c r="I64" s="7"/>
      <c r="J64" s="6" t="s">
        <v>999</v>
      </c>
      <c r="K64" s="6">
        <v>1</v>
      </c>
      <c r="L64" s="6" t="s">
        <v>1569</v>
      </c>
      <c r="M64" s="11">
        <v>40543</v>
      </c>
      <c r="N64" s="12">
        <v>72</v>
      </c>
      <c r="O64" s="6" t="s">
        <v>1000</v>
      </c>
      <c r="P64" s="9">
        <v>0</v>
      </c>
      <c r="Q64" s="6" t="s">
        <v>1000</v>
      </c>
      <c r="R64" s="51">
        <v>28</v>
      </c>
      <c r="S64" s="6" t="s">
        <v>1000</v>
      </c>
      <c r="T64" s="52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14">
        <v>42004</v>
      </c>
      <c r="AM64" s="6"/>
    </row>
    <row r="65" spans="1:39">
      <c r="A65" s="6">
        <v>1</v>
      </c>
      <c r="B65" s="6" t="s">
        <v>221</v>
      </c>
      <c r="C65" s="7" t="s">
        <v>704</v>
      </c>
      <c r="D65" s="8" t="s">
        <v>350</v>
      </c>
      <c r="E65" s="9" t="s">
        <v>2190</v>
      </c>
      <c r="F65" s="9">
        <v>42.628404000000003</v>
      </c>
      <c r="G65" s="9">
        <v>23.195781</v>
      </c>
      <c r="H65" s="10">
        <v>4040</v>
      </c>
      <c r="I65" s="6"/>
      <c r="J65" s="6" t="s">
        <v>999</v>
      </c>
      <c r="K65" s="6">
        <v>0</v>
      </c>
      <c r="L65" s="6"/>
      <c r="M65" s="11">
        <v>42004</v>
      </c>
      <c r="N65" s="12">
        <v>0</v>
      </c>
      <c r="O65" s="6" t="s">
        <v>1000</v>
      </c>
      <c r="P65" s="9">
        <v>0</v>
      </c>
      <c r="Q65" s="6" t="s">
        <v>1000</v>
      </c>
      <c r="R65" s="51">
        <v>100</v>
      </c>
      <c r="S65" s="6" t="s">
        <v>1000</v>
      </c>
      <c r="T65" s="52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13">
        <v>42004</v>
      </c>
      <c r="AM65" s="6"/>
    </row>
    <row r="66" spans="1:39">
      <c r="A66" s="6">
        <v>1</v>
      </c>
      <c r="B66" s="6" t="s">
        <v>221</v>
      </c>
      <c r="C66" s="7" t="s">
        <v>705</v>
      </c>
      <c r="D66" s="8" t="s">
        <v>351</v>
      </c>
      <c r="E66" s="9" t="s">
        <v>2191</v>
      </c>
      <c r="F66" s="9">
        <v>42.198797999999996</v>
      </c>
      <c r="G66" s="9">
        <v>24.793505</v>
      </c>
      <c r="H66" s="10">
        <v>2198</v>
      </c>
      <c r="I66" s="6"/>
      <c r="J66" s="6" t="s">
        <v>999</v>
      </c>
      <c r="K66" s="6">
        <v>1</v>
      </c>
      <c r="L66" s="6" t="s">
        <v>1569</v>
      </c>
      <c r="M66" s="11">
        <v>42004</v>
      </c>
      <c r="N66" s="12">
        <v>0</v>
      </c>
      <c r="O66" s="6" t="s">
        <v>1000</v>
      </c>
      <c r="P66" s="9">
        <v>0</v>
      </c>
      <c r="Q66" s="6" t="s">
        <v>1000</v>
      </c>
      <c r="R66" s="51">
        <v>100</v>
      </c>
      <c r="S66" s="6" t="s">
        <v>1000</v>
      </c>
      <c r="T66" s="52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13">
        <v>42004</v>
      </c>
      <c r="AM66" s="6"/>
    </row>
    <row r="67" spans="1:39">
      <c r="A67" s="6">
        <v>1</v>
      </c>
      <c r="B67" s="6" t="s">
        <v>221</v>
      </c>
      <c r="C67" s="7" t="s">
        <v>706</v>
      </c>
      <c r="D67" s="8" t="s">
        <v>352</v>
      </c>
      <c r="E67" s="9" t="s">
        <v>2190</v>
      </c>
      <c r="F67" s="9">
        <v>42.775567000000002</v>
      </c>
      <c r="G67" s="9">
        <v>23.243320000000001</v>
      </c>
      <c r="H67" s="10">
        <v>3029</v>
      </c>
      <c r="I67" s="6"/>
      <c r="J67" s="6" t="s">
        <v>999</v>
      </c>
      <c r="K67" s="6">
        <v>0</v>
      </c>
      <c r="L67" s="6"/>
      <c r="M67" s="11">
        <v>42004</v>
      </c>
      <c r="N67" s="12">
        <v>0</v>
      </c>
      <c r="O67" s="6" t="s">
        <v>1000</v>
      </c>
      <c r="P67" s="9">
        <v>0</v>
      </c>
      <c r="Q67" s="6" t="s">
        <v>1000</v>
      </c>
      <c r="R67" s="51">
        <v>100</v>
      </c>
      <c r="S67" s="6" t="s">
        <v>1000</v>
      </c>
      <c r="T67" s="52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13">
        <v>42004</v>
      </c>
      <c r="AM67" s="6"/>
    </row>
    <row r="68" spans="1:39">
      <c r="A68" s="6">
        <v>1</v>
      </c>
      <c r="B68" s="6" t="s">
        <v>221</v>
      </c>
      <c r="C68" s="7" t="s">
        <v>707</v>
      </c>
      <c r="D68" s="8" t="s">
        <v>353</v>
      </c>
      <c r="E68" s="9" t="s">
        <v>2186</v>
      </c>
      <c r="F68" s="9">
        <v>43.212108000000001</v>
      </c>
      <c r="G68" s="9">
        <v>23.544412000000001</v>
      </c>
      <c r="H68" s="10">
        <v>64750</v>
      </c>
      <c r="I68" s="7"/>
      <c r="J68" s="6" t="s">
        <v>999</v>
      </c>
      <c r="K68" s="6">
        <v>1</v>
      </c>
      <c r="L68" s="6" t="s">
        <v>1569</v>
      </c>
      <c r="M68" s="11">
        <v>40543</v>
      </c>
      <c r="N68" s="12">
        <v>91</v>
      </c>
      <c r="O68" s="6" t="s">
        <v>1000</v>
      </c>
      <c r="P68" s="9">
        <v>0</v>
      </c>
      <c r="Q68" s="6" t="s">
        <v>1000</v>
      </c>
      <c r="R68" s="51">
        <v>9</v>
      </c>
      <c r="S68" s="6" t="s">
        <v>1000</v>
      </c>
      <c r="T68" s="52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14">
        <v>41451</v>
      </c>
      <c r="AM68" s="6"/>
    </row>
    <row r="69" spans="1:39">
      <c r="A69" s="6">
        <v>1</v>
      </c>
      <c r="B69" s="6" t="s">
        <v>221</v>
      </c>
      <c r="C69" s="7" t="s">
        <v>708</v>
      </c>
      <c r="D69" s="8" t="s">
        <v>354</v>
      </c>
      <c r="E69" s="9" t="s">
        <v>2190</v>
      </c>
      <c r="F69" s="9">
        <v>42.892550999999997</v>
      </c>
      <c r="G69" s="9">
        <v>23.753598</v>
      </c>
      <c r="H69" s="10">
        <v>3525</v>
      </c>
      <c r="I69" s="6"/>
      <c r="J69" s="6" t="s">
        <v>999</v>
      </c>
      <c r="K69" s="6">
        <v>1</v>
      </c>
      <c r="L69" s="6" t="s">
        <v>1569</v>
      </c>
      <c r="M69" s="11">
        <v>42004</v>
      </c>
      <c r="N69" s="12">
        <v>90</v>
      </c>
      <c r="O69" s="6" t="s">
        <v>1000</v>
      </c>
      <c r="P69" s="9">
        <v>0</v>
      </c>
      <c r="Q69" s="6" t="s">
        <v>1000</v>
      </c>
      <c r="R69" s="51">
        <v>10</v>
      </c>
      <c r="S69" s="6" t="s">
        <v>1000</v>
      </c>
      <c r="T69" s="52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13">
        <v>42004</v>
      </c>
      <c r="AM69" s="6"/>
    </row>
    <row r="70" spans="1:39">
      <c r="A70" s="6">
        <v>1</v>
      </c>
      <c r="B70" s="6" t="s">
        <v>221</v>
      </c>
      <c r="C70" s="7" t="s">
        <v>709</v>
      </c>
      <c r="D70" s="8" t="s">
        <v>355</v>
      </c>
      <c r="E70" s="9" t="s">
        <v>2190</v>
      </c>
      <c r="F70" s="9">
        <v>41.533526000000002</v>
      </c>
      <c r="G70" s="9">
        <v>23.995322999999999</v>
      </c>
      <c r="H70" s="10">
        <v>2549</v>
      </c>
      <c r="I70" s="6"/>
      <c r="J70" s="6" t="s">
        <v>999</v>
      </c>
      <c r="K70" s="6">
        <v>0</v>
      </c>
      <c r="L70" s="6"/>
      <c r="M70" s="11">
        <v>42004</v>
      </c>
      <c r="N70" s="12">
        <v>100</v>
      </c>
      <c r="O70" s="6" t="s">
        <v>1000</v>
      </c>
      <c r="P70" s="9">
        <v>0</v>
      </c>
      <c r="Q70" s="6" t="s">
        <v>1000</v>
      </c>
      <c r="R70" s="51">
        <v>0</v>
      </c>
      <c r="S70" s="6" t="s">
        <v>1000</v>
      </c>
      <c r="T70" s="52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13">
        <v>40543</v>
      </c>
      <c r="AM70" s="6"/>
    </row>
    <row r="71" spans="1:39">
      <c r="A71" s="6">
        <v>1</v>
      </c>
      <c r="B71" s="6" t="s">
        <v>221</v>
      </c>
      <c r="C71" s="7" t="s">
        <v>710</v>
      </c>
      <c r="D71" s="8" t="s">
        <v>356</v>
      </c>
      <c r="E71" s="9" t="s">
        <v>2186</v>
      </c>
      <c r="F71" s="9">
        <v>43.696103000000001</v>
      </c>
      <c r="G71" s="9">
        <v>23.444752000000001</v>
      </c>
      <c r="H71" s="10">
        <v>3614</v>
      </c>
      <c r="I71" s="6"/>
      <c r="J71" s="6" t="s">
        <v>999</v>
      </c>
      <c r="K71" s="6">
        <v>1</v>
      </c>
      <c r="L71" s="6" t="s">
        <v>1569</v>
      </c>
      <c r="M71" s="11">
        <v>42004</v>
      </c>
      <c r="N71" s="12">
        <v>0</v>
      </c>
      <c r="O71" s="6" t="s">
        <v>1000</v>
      </c>
      <c r="P71" s="9">
        <v>0</v>
      </c>
      <c r="Q71" s="6" t="s">
        <v>1000</v>
      </c>
      <c r="R71" s="51">
        <v>100</v>
      </c>
      <c r="S71" s="6" t="s">
        <v>1000</v>
      </c>
      <c r="T71" s="52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13">
        <v>42004</v>
      </c>
      <c r="AM71" s="6"/>
    </row>
    <row r="72" spans="1:39">
      <c r="A72" s="6">
        <v>1</v>
      </c>
      <c r="B72" s="6" t="s">
        <v>221</v>
      </c>
      <c r="C72" s="7" t="s">
        <v>711</v>
      </c>
      <c r="D72" s="8" t="s">
        <v>357</v>
      </c>
      <c r="E72" s="9" t="s">
        <v>2188</v>
      </c>
      <c r="F72" s="9">
        <v>43.406210999999999</v>
      </c>
      <c r="G72" s="9">
        <v>27.547791</v>
      </c>
      <c r="H72" s="10">
        <v>3109</v>
      </c>
      <c r="I72" s="6"/>
      <c r="J72" s="6" t="s">
        <v>999</v>
      </c>
      <c r="K72" s="6">
        <v>1</v>
      </c>
      <c r="L72" s="6" t="s">
        <v>1569</v>
      </c>
      <c r="M72" s="11">
        <v>42004</v>
      </c>
      <c r="N72" s="12">
        <v>99</v>
      </c>
      <c r="O72" s="6" t="s">
        <v>1000</v>
      </c>
      <c r="P72" s="9">
        <v>0</v>
      </c>
      <c r="Q72" s="6" t="s">
        <v>1000</v>
      </c>
      <c r="R72" s="51">
        <v>1</v>
      </c>
      <c r="S72" s="6" t="s">
        <v>1000</v>
      </c>
      <c r="T72" s="52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13">
        <v>42004</v>
      </c>
      <c r="AM72" s="6"/>
    </row>
    <row r="73" spans="1:39">
      <c r="A73" s="6">
        <v>1</v>
      </c>
      <c r="B73" s="6" t="s">
        <v>221</v>
      </c>
      <c r="C73" s="7" t="s">
        <v>712</v>
      </c>
      <c r="D73" s="8" t="s">
        <v>358</v>
      </c>
      <c r="E73" s="9" t="s">
        <v>2188</v>
      </c>
      <c r="F73" s="9">
        <v>42.991720000000001</v>
      </c>
      <c r="G73" s="9">
        <v>26.669046000000002</v>
      </c>
      <c r="H73" s="10">
        <v>3261</v>
      </c>
      <c r="I73" s="6"/>
      <c r="J73" s="6" t="s">
        <v>999</v>
      </c>
      <c r="K73" s="6">
        <v>1</v>
      </c>
      <c r="L73" s="6" t="s">
        <v>1569</v>
      </c>
      <c r="M73" s="11">
        <v>42004</v>
      </c>
      <c r="N73" s="12">
        <v>0</v>
      </c>
      <c r="O73" s="6" t="s">
        <v>1000</v>
      </c>
      <c r="P73" s="9">
        <v>0</v>
      </c>
      <c r="Q73" s="6" t="s">
        <v>1000</v>
      </c>
      <c r="R73" s="51">
        <v>100</v>
      </c>
      <c r="S73" s="6" t="s">
        <v>1000</v>
      </c>
      <c r="T73" s="52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13">
        <v>42004</v>
      </c>
      <c r="AM73" s="6"/>
    </row>
    <row r="74" spans="1:39">
      <c r="A74" s="6">
        <v>1</v>
      </c>
      <c r="B74" s="6" t="s">
        <v>221</v>
      </c>
      <c r="C74" s="7" t="s">
        <v>713</v>
      </c>
      <c r="D74" s="8" t="s">
        <v>359</v>
      </c>
      <c r="E74" s="9" t="s">
        <v>2186</v>
      </c>
      <c r="F74" s="9">
        <v>43.195475999999999</v>
      </c>
      <c r="G74" s="9">
        <v>23.288177000000001</v>
      </c>
      <c r="H74" s="10">
        <v>7136</v>
      </c>
      <c r="I74" s="6"/>
      <c r="J74" s="6" t="s">
        <v>999</v>
      </c>
      <c r="K74" s="6">
        <v>1</v>
      </c>
      <c r="L74" s="6" t="s">
        <v>1569</v>
      </c>
      <c r="M74" s="11">
        <v>42004</v>
      </c>
      <c r="N74" s="12">
        <v>95</v>
      </c>
      <c r="O74" s="6" t="s">
        <v>1000</v>
      </c>
      <c r="P74" s="9">
        <v>0</v>
      </c>
      <c r="Q74" s="6" t="s">
        <v>1000</v>
      </c>
      <c r="R74" s="51">
        <v>5</v>
      </c>
      <c r="S74" s="6" t="s">
        <v>1000</v>
      </c>
      <c r="T74" s="52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13">
        <v>42004</v>
      </c>
      <c r="AM74" s="6"/>
    </row>
    <row r="75" spans="1:39">
      <c r="A75" s="6">
        <v>1</v>
      </c>
      <c r="B75" s="6" t="s">
        <v>221</v>
      </c>
      <c r="C75" s="7" t="s">
        <v>714</v>
      </c>
      <c r="D75" s="8" t="s">
        <v>360</v>
      </c>
      <c r="E75" s="9" t="s">
        <v>2187</v>
      </c>
      <c r="F75" s="9">
        <v>42.874242000000002</v>
      </c>
      <c r="G75" s="9">
        <v>25.31784</v>
      </c>
      <c r="H75" s="10">
        <v>59455</v>
      </c>
      <c r="I75" s="7"/>
      <c r="J75" s="6" t="s">
        <v>999</v>
      </c>
      <c r="K75" s="6">
        <v>1</v>
      </c>
      <c r="L75" s="6" t="s">
        <v>1569</v>
      </c>
      <c r="M75" s="11">
        <v>40543</v>
      </c>
      <c r="N75" s="12">
        <v>75</v>
      </c>
      <c r="O75" s="6" t="s">
        <v>1000</v>
      </c>
      <c r="P75" s="9">
        <v>0</v>
      </c>
      <c r="Q75" s="6" t="s">
        <v>1000</v>
      </c>
      <c r="R75" s="51">
        <v>25</v>
      </c>
      <c r="S75" s="6" t="s">
        <v>1000</v>
      </c>
      <c r="T75" s="52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14">
        <v>41698</v>
      </c>
      <c r="AM75" s="6"/>
    </row>
    <row r="76" spans="1:39">
      <c r="A76" s="6">
        <v>1</v>
      </c>
      <c r="B76" s="6" t="s">
        <v>221</v>
      </c>
      <c r="C76" s="7" t="s">
        <v>715</v>
      </c>
      <c r="D76" s="8" t="s">
        <v>361</v>
      </c>
      <c r="E76" s="9" t="s">
        <v>2186</v>
      </c>
      <c r="F76" s="9">
        <v>43.018501999999998</v>
      </c>
      <c r="G76" s="9">
        <v>24.279595</v>
      </c>
      <c r="H76" s="10">
        <v>2592</v>
      </c>
      <c r="I76" s="6"/>
      <c r="J76" s="6" t="s">
        <v>999</v>
      </c>
      <c r="K76" s="6">
        <v>0</v>
      </c>
      <c r="L76" s="6"/>
      <c r="M76" s="11">
        <v>42004</v>
      </c>
      <c r="N76" s="12">
        <v>0</v>
      </c>
      <c r="O76" s="6" t="s">
        <v>1000</v>
      </c>
      <c r="P76" s="9">
        <v>0</v>
      </c>
      <c r="Q76" s="6" t="s">
        <v>1000</v>
      </c>
      <c r="R76" s="51">
        <v>100</v>
      </c>
      <c r="S76" s="6" t="s">
        <v>1000</v>
      </c>
      <c r="T76" s="52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13">
        <v>42004</v>
      </c>
      <c r="AM76" s="6"/>
    </row>
    <row r="77" spans="1:39">
      <c r="A77" s="6">
        <v>1</v>
      </c>
      <c r="B77" s="6" t="s">
        <v>221</v>
      </c>
      <c r="C77" s="7" t="s">
        <v>716</v>
      </c>
      <c r="D77" s="8" t="s">
        <v>362</v>
      </c>
      <c r="E77" s="9" t="s">
        <v>2190</v>
      </c>
      <c r="F77" s="9">
        <v>41.717486999999998</v>
      </c>
      <c r="G77" s="9">
        <v>23.160425</v>
      </c>
      <c r="H77" s="10">
        <v>3437</v>
      </c>
      <c r="I77" s="6"/>
      <c r="J77" s="6" t="s">
        <v>999</v>
      </c>
      <c r="K77" s="6">
        <v>1</v>
      </c>
      <c r="L77" s="6" t="s">
        <v>1569</v>
      </c>
      <c r="M77" s="11">
        <v>42004</v>
      </c>
      <c r="N77" s="12">
        <v>100</v>
      </c>
      <c r="O77" s="6" t="s">
        <v>1000</v>
      </c>
      <c r="P77" s="9">
        <v>0</v>
      </c>
      <c r="Q77" s="6" t="s">
        <v>1000</v>
      </c>
      <c r="R77" s="51">
        <v>0</v>
      </c>
      <c r="S77" s="6" t="s">
        <v>1000</v>
      </c>
      <c r="T77" s="52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13">
        <v>40543</v>
      </c>
      <c r="AM77" s="6"/>
    </row>
    <row r="78" spans="1:39">
      <c r="A78" s="6">
        <v>1</v>
      </c>
      <c r="B78" s="6" t="s">
        <v>221</v>
      </c>
      <c r="C78" s="7" t="s">
        <v>717</v>
      </c>
      <c r="D78" s="8" t="s">
        <v>363</v>
      </c>
      <c r="E78" s="9" t="s">
        <v>2188</v>
      </c>
      <c r="F78" s="9">
        <v>43.700308999999997</v>
      </c>
      <c r="G78" s="9">
        <v>28.036557999999999</v>
      </c>
      <c r="H78" s="10">
        <v>7412</v>
      </c>
      <c r="I78" s="6"/>
      <c r="J78" s="6" t="s">
        <v>999</v>
      </c>
      <c r="K78" s="6">
        <v>1</v>
      </c>
      <c r="L78" s="6" t="s">
        <v>1569</v>
      </c>
      <c r="M78" s="11">
        <v>42004</v>
      </c>
      <c r="N78" s="12">
        <v>33</v>
      </c>
      <c r="O78" s="6" t="s">
        <v>1000</v>
      </c>
      <c r="P78" s="9">
        <v>0</v>
      </c>
      <c r="Q78" s="6" t="s">
        <v>1000</v>
      </c>
      <c r="R78" s="51">
        <v>67</v>
      </c>
      <c r="S78" s="6" t="s">
        <v>1000</v>
      </c>
      <c r="T78" s="52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13">
        <v>42004</v>
      </c>
      <c r="AM78" s="6"/>
    </row>
    <row r="79" spans="1:39">
      <c r="A79" s="6">
        <v>1</v>
      </c>
      <c r="B79" s="6" t="s">
        <v>221</v>
      </c>
      <c r="C79" s="7" t="s">
        <v>718</v>
      </c>
      <c r="D79" s="8" t="s">
        <v>364</v>
      </c>
      <c r="E79" s="9" t="s">
        <v>2190</v>
      </c>
      <c r="F79" s="9">
        <v>42.607624999999999</v>
      </c>
      <c r="G79" s="9">
        <v>23.407698</v>
      </c>
      <c r="H79" s="10">
        <v>2565</v>
      </c>
      <c r="I79" s="6"/>
      <c r="J79" s="6" t="s">
        <v>999</v>
      </c>
      <c r="K79" s="6">
        <v>0</v>
      </c>
      <c r="L79" s="6"/>
      <c r="M79" s="11">
        <v>42004</v>
      </c>
      <c r="N79" s="12">
        <v>0</v>
      </c>
      <c r="O79" s="6" t="s">
        <v>1000</v>
      </c>
      <c r="P79" s="9">
        <v>0</v>
      </c>
      <c r="Q79" s="6" t="s">
        <v>1000</v>
      </c>
      <c r="R79" s="51">
        <v>100</v>
      </c>
      <c r="S79" s="6" t="s">
        <v>1000</v>
      </c>
      <c r="T79" s="52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13">
        <v>42004</v>
      </c>
      <c r="AM79" s="6"/>
    </row>
    <row r="80" spans="1:39">
      <c r="A80" s="6">
        <v>1</v>
      </c>
      <c r="B80" s="6" t="s">
        <v>221</v>
      </c>
      <c r="C80" s="7" t="s">
        <v>719</v>
      </c>
      <c r="D80" s="8" t="s">
        <v>365</v>
      </c>
      <c r="E80" s="9" t="s">
        <v>2191</v>
      </c>
      <c r="F80" s="9">
        <v>42.157387999999997</v>
      </c>
      <c r="G80" s="9">
        <v>24.308758000000001</v>
      </c>
      <c r="H80" s="10">
        <v>2248</v>
      </c>
      <c r="I80" s="6"/>
      <c r="J80" s="6" t="s">
        <v>999</v>
      </c>
      <c r="K80" s="6">
        <v>1</v>
      </c>
      <c r="L80" s="6" t="s">
        <v>1569</v>
      </c>
      <c r="M80" s="11">
        <v>42004</v>
      </c>
      <c r="N80" s="12">
        <v>0</v>
      </c>
      <c r="O80" s="6" t="s">
        <v>1000</v>
      </c>
      <c r="P80" s="9">
        <v>0</v>
      </c>
      <c r="Q80" s="6" t="s">
        <v>1000</v>
      </c>
      <c r="R80" s="51">
        <v>100</v>
      </c>
      <c r="S80" s="6" t="s">
        <v>1000</v>
      </c>
      <c r="T80" s="52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13">
        <v>42004</v>
      </c>
      <c r="AM80" s="6"/>
    </row>
    <row r="81" spans="1:39">
      <c r="A81" s="6">
        <v>1</v>
      </c>
      <c r="B81" s="6" t="s">
        <v>221</v>
      </c>
      <c r="C81" s="7" t="s">
        <v>720</v>
      </c>
      <c r="D81" s="8" t="s">
        <v>366</v>
      </c>
      <c r="E81" s="9" t="s">
        <v>2187</v>
      </c>
      <c r="F81" s="9">
        <v>43.732945000000001</v>
      </c>
      <c r="G81" s="9">
        <v>26.387827000000001</v>
      </c>
      <c r="H81" s="10">
        <v>3429</v>
      </c>
      <c r="I81" s="6"/>
      <c r="J81" s="6" t="s">
        <v>999</v>
      </c>
      <c r="K81" s="6">
        <v>1</v>
      </c>
      <c r="L81" s="6" t="s">
        <v>1569</v>
      </c>
      <c r="M81" s="11">
        <v>42004</v>
      </c>
      <c r="N81" s="12">
        <v>0</v>
      </c>
      <c r="O81" s="6" t="s">
        <v>1000</v>
      </c>
      <c r="P81" s="9">
        <v>0</v>
      </c>
      <c r="Q81" s="6" t="s">
        <v>1000</v>
      </c>
      <c r="R81" s="51">
        <v>100</v>
      </c>
      <c r="S81" s="6" t="s">
        <v>1000</v>
      </c>
      <c r="T81" s="52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13">
        <v>42004</v>
      </c>
      <c r="AM81" s="6"/>
    </row>
    <row r="82" spans="1:39">
      <c r="A82" s="6">
        <v>1</v>
      </c>
      <c r="B82" s="6" t="s">
        <v>221</v>
      </c>
      <c r="C82" s="7" t="s">
        <v>721</v>
      </c>
      <c r="D82" s="8" t="s">
        <v>367</v>
      </c>
      <c r="E82" s="9" t="s">
        <v>2190</v>
      </c>
      <c r="F82" s="9">
        <v>43.014544000000001</v>
      </c>
      <c r="G82" s="9">
        <v>23.04637</v>
      </c>
      <c r="H82" s="10">
        <v>4404</v>
      </c>
      <c r="I82" s="6"/>
      <c r="J82" s="6" t="s">
        <v>999</v>
      </c>
      <c r="K82" s="6">
        <v>1</v>
      </c>
      <c r="L82" s="6" t="s">
        <v>1569</v>
      </c>
      <c r="M82" s="11">
        <v>42004</v>
      </c>
      <c r="N82" s="12">
        <v>95</v>
      </c>
      <c r="O82" s="6" t="s">
        <v>1000</v>
      </c>
      <c r="P82" s="9">
        <v>0</v>
      </c>
      <c r="Q82" s="6" t="s">
        <v>1000</v>
      </c>
      <c r="R82" s="51">
        <v>5</v>
      </c>
      <c r="S82" s="6" t="s">
        <v>1000</v>
      </c>
      <c r="T82" s="52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13">
        <v>42004</v>
      </c>
      <c r="AM82" s="6"/>
    </row>
    <row r="83" spans="1:39">
      <c r="A83" s="6">
        <v>1</v>
      </c>
      <c r="B83" s="6" t="s">
        <v>221</v>
      </c>
      <c r="C83" s="7" t="s">
        <v>722</v>
      </c>
      <c r="D83" s="8" t="s">
        <v>368</v>
      </c>
      <c r="E83" s="9" t="s">
        <v>2189</v>
      </c>
      <c r="F83" s="9">
        <v>42.686486000000002</v>
      </c>
      <c r="G83" s="9">
        <v>26.028428000000002</v>
      </c>
      <c r="H83" s="10">
        <v>3590</v>
      </c>
      <c r="I83" s="6"/>
      <c r="J83" s="6" t="s">
        <v>999</v>
      </c>
      <c r="K83" s="6">
        <v>1</v>
      </c>
      <c r="L83" s="6" t="s">
        <v>1569</v>
      </c>
      <c r="M83" s="11">
        <v>42004</v>
      </c>
      <c r="N83" s="12">
        <v>15</v>
      </c>
      <c r="O83" s="6" t="s">
        <v>1000</v>
      </c>
      <c r="P83" s="9">
        <v>0</v>
      </c>
      <c r="Q83" s="6" t="s">
        <v>1000</v>
      </c>
      <c r="R83" s="51">
        <v>85</v>
      </c>
      <c r="S83" s="6" t="s">
        <v>1000</v>
      </c>
      <c r="T83" s="52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13">
        <v>42004</v>
      </c>
      <c r="AM83" s="6"/>
    </row>
    <row r="84" spans="1:39" ht="25.5">
      <c r="A84" s="6">
        <v>1</v>
      </c>
      <c r="B84" s="6" t="s">
        <v>221</v>
      </c>
      <c r="C84" s="15" t="s">
        <v>723</v>
      </c>
      <c r="D84" s="8" t="s">
        <v>369</v>
      </c>
      <c r="E84" s="9" t="s">
        <v>2187</v>
      </c>
      <c r="F84" s="9">
        <v>43.130392999999998</v>
      </c>
      <c r="G84" s="9">
        <v>25.704082</v>
      </c>
      <c r="H84" s="10">
        <v>43834</v>
      </c>
      <c r="I84" s="15"/>
      <c r="J84" s="6" t="s">
        <v>999</v>
      </c>
      <c r="K84" s="6">
        <v>1</v>
      </c>
      <c r="L84" s="6" t="s">
        <v>1569</v>
      </c>
      <c r="M84" s="11">
        <v>40543</v>
      </c>
      <c r="N84" s="12">
        <v>95</v>
      </c>
      <c r="O84" s="6" t="s">
        <v>1000</v>
      </c>
      <c r="P84" s="9">
        <v>0</v>
      </c>
      <c r="Q84" s="6" t="s">
        <v>1000</v>
      </c>
      <c r="R84" s="51">
        <v>5</v>
      </c>
      <c r="S84" s="6" t="s">
        <v>1000</v>
      </c>
      <c r="T84" s="52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14">
        <v>42004</v>
      </c>
      <c r="AM84" s="6"/>
    </row>
    <row r="85" spans="1:39">
      <c r="A85" s="6">
        <v>1</v>
      </c>
      <c r="B85" s="6" t="s">
        <v>221</v>
      </c>
      <c r="C85" s="7" t="s">
        <v>724</v>
      </c>
      <c r="D85" s="8" t="s">
        <v>370</v>
      </c>
      <c r="E85" s="9" t="s">
        <v>2190</v>
      </c>
      <c r="F85" s="9">
        <v>41.561827999999998</v>
      </c>
      <c r="G85" s="9">
        <v>23.719382</v>
      </c>
      <c r="H85" s="10">
        <v>18988</v>
      </c>
      <c r="I85" s="6"/>
      <c r="J85" s="6" t="s">
        <v>999</v>
      </c>
      <c r="K85" s="6">
        <v>1</v>
      </c>
      <c r="L85" s="6" t="s">
        <v>1569</v>
      </c>
      <c r="M85" s="11">
        <v>40543</v>
      </c>
      <c r="N85" s="12">
        <v>100</v>
      </c>
      <c r="O85" s="6" t="s">
        <v>1000</v>
      </c>
      <c r="P85" s="9">
        <v>0</v>
      </c>
      <c r="Q85" s="6" t="s">
        <v>1000</v>
      </c>
      <c r="R85" s="51">
        <v>0</v>
      </c>
      <c r="S85" s="6" t="s">
        <v>1000</v>
      </c>
      <c r="T85" s="52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13">
        <v>40543</v>
      </c>
      <c r="AM85" s="6"/>
    </row>
    <row r="86" spans="1:39">
      <c r="A86" s="6">
        <v>1</v>
      </c>
      <c r="B86" s="6" t="s">
        <v>221</v>
      </c>
      <c r="C86" s="7" t="s">
        <v>725</v>
      </c>
      <c r="D86" s="8" t="s">
        <v>371</v>
      </c>
      <c r="E86" s="9" t="s">
        <v>2189</v>
      </c>
      <c r="F86" s="9">
        <v>42.791646</v>
      </c>
      <c r="G86" s="9">
        <v>26.5488</v>
      </c>
      <c r="H86" s="10">
        <v>3657</v>
      </c>
      <c r="I86" s="6"/>
      <c r="J86" s="6" t="s">
        <v>999</v>
      </c>
      <c r="K86" s="6">
        <v>1</v>
      </c>
      <c r="L86" s="6" t="s">
        <v>1569</v>
      </c>
      <c r="M86" s="11">
        <v>42004</v>
      </c>
      <c r="N86" s="12">
        <v>0</v>
      </c>
      <c r="O86" s="6" t="s">
        <v>1000</v>
      </c>
      <c r="P86" s="9">
        <v>0</v>
      </c>
      <c r="Q86" s="6" t="s">
        <v>1000</v>
      </c>
      <c r="R86" s="51">
        <v>100</v>
      </c>
      <c r="S86" s="6" t="s">
        <v>1000</v>
      </c>
      <c r="T86" s="52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13">
        <v>42004</v>
      </c>
      <c r="AM86" s="6"/>
    </row>
    <row r="87" spans="1:39">
      <c r="A87" s="6">
        <v>1</v>
      </c>
      <c r="B87" s="6" t="s">
        <v>221</v>
      </c>
      <c r="C87" s="7" t="s">
        <v>726</v>
      </c>
      <c r="D87" s="8" t="s">
        <v>372</v>
      </c>
      <c r="E87" s="9" t="s">
        <v>2191</v>
      </c>
      <c r="F87" s="9">
        <v>42.147238999999999</v>
      </c>
      <c r="G87" s="9">
        <v>25.208002</v>
      </c>
      <c r="H87" s="10">
        <v>2358</v>
      </c>
      <c r="I87" s="6"/>
      <c r="J87" s="6" t="s">
        <v>999</v>
      </c>
      <c r="K87" s="6">
        <v>1</v>
      </c>
      <c r="L87" s="6" t="s">
        <v>1569</v>
      </c>
      <c r="M87" s="11">
        <v>42004</v>
      </c>
      <c r="N87" s="12">
        <v>0</v>
      </c>
      <c r="O87" s="6" t="s">
        <v>1000</v>
      </c>
      <c r="P87" s="9">
        <v>0</v>
      </c>
      <c r="Q87" s="6" t="s">
        <v>1000</v>
      </c>
      <c r="R87" s="51">
        <v>100</v>
      </c>
      <c r="S87" s="6" t="s">
        <v>1000</v>
      </c>
      <c r="T87" s="52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13">
        <v>42004</v>
      </c>
      <c r="AM87" s="6"/>
    </row>
    <row r="88" spans="1:39">
      <c r="A88" s="6">
        <v>1</v>
      </c>
      <c r="B88" s="6" t="s">
        <v>221</v>
      </c>
      <c r="C88" s="7" t="s">
        <v>727</v>
      </c>
      <c r="D88" s="8" t="s">
        <v>373</v>
      </c>
      <c r="E88" s="9" t="s">
        <v>2188</v>
      </c>
      <c r="F88" s="9">
        <v>43.026788000000003</v>
      </c>
      <c r="G88" s="9">
        <v>27.543856000000002</v>
      </c>
      <c r="H88" s="10">
        <v>2397</v>
      </c>
      <c r="I88" s="6"/>
      <c r="J88" s="6" t="s">
        <v>999</v>
      </c>
      <c r="K88" s="6">
        <v>0</v>
      </c>
      <c r="L88" s="6"/>
      <c r="M88" s="11">
        <v>42004</v>
      </c>
      <c r="N88" s="12">
        <v>0</v>
      </c>
      <c r="O88" s="6" t="s">
        <v>1000</v>
      </c>
      <c r="P88" s="9">
        <v>0</v>
      </c>
      <c r="Q88" s="6" t="s">
        <v>1000</v>
      </c>
      <c r="R88" s="51">
        <v>100</v>
      </c>
      <c r="S88" s="6" t="s">
        <v>1000</v>
      </c>
      <c r="T88" s="52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13">
        <v>42004</v>
      </c>
      <c r="AM88" s="6"/>
    </row>
    <row r="89" spans="1:39">
      <c r="A89" s="6">
        <v>1</v>
      </c>
      <c r="B89" s="6" t="s">
        <v>221</v>
      </c>
      <c r="C89" s="7" t="s">
        <v>728</v>
      </c>
      <c r="D89" s="8" t="s">
        <v>374</v>
      </c>
      <c r="E89" s="9" t="s">
        <v>2189</v>
      </c>
      <c r="F89" s="9">
        <v>42.344954999999999</v>
      </c>
      <c r="G89" s="9">
        <v>27.181733000000001</v>
      </c>
      <c r="H89" s="10">
        <v>8889</v>
      </c>
      <c r="I89" s="6"/>
      <c r="J89" s="6" t="s">
        <v>999</v>
      </c>
      <c r="K89" s="6">
        <v>1</v>
      </c>
      <c r="L89" s="6" t="s">
        <v>1569</v>
      </c>
      <c r="M89" s="11">
        <v>42004</v>
      </c>
      <c r="N89" s="12">
        <v>93</v>
      </c>
      <c r="O89" s="6" t="s">
        <v>1000</v>
      </c>
      <c r="P89" s="9">
        <v>0</v>
      </c>
      <c r="Q89" s="6" t="s">
        <v>1000</v>
      </c>
      <c r="R89" s="51">
        <v>7</v>
      </c>
      <c r="S89" s="6" t="s">
        <v>1000</v>
      </c>
      <c r="T89" s="52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13">
        <v>42004</v>
      </c>
      <c r="AM89" s="6"/>
    </row>
    <row r="90" spans="1:39">
      <c r="A90" s="6">
        <v>1</v>
      </c>
      <c r="B90" s="6" t="s">
        <v>221</v>
      </c>
      <c r="C90" s="7" t="s">
        <v>729</v>
      </c>
      <c r="D90" s="8" t="s">
        <v>375</v>
      </c>
      <c r="E90" s="9" t="s">
        <v>2186</v>
      </c>
      <c r="F90" s="9">
        <v>43.637065</v>
      </c>
      <c r="G90" s="9">
        <v>24.690436999999999</v>
      </c>
      <c r="H90" s="10">
        <v>3168</v>
      </c>
      <c r="I90" s="6"/>
      <c r="J90" s="6" t="s">
        <v>999</v>
      </c>
      <c r="K90" s="6">
        <v>1</v>
      </c>
      <c r="L90" s="6" t="s">
        <v>1569</v>
      </c>
      <c r="M90" s="11">
        <v>42004</v>
      </c>
      <c r="N90" s="12">
        <v>0</v>
      </c>
      <c r="O90" s="6" t="s">
        <v>1000</v>
      </c>
      <c r="P90" s="9">
        <v>0</v>
      </c>
      <c r="Q90" s="6" t="s">
        <v>1000</v>
      </c>
      <c r="R90" s="51">
        <v>100</v>
      </c>
      <c r="S90" s="6" t="s">
        <v>1000</v>
      </c>
      <c r="T90" s="52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13">
        <v>42004</v>
      </c>
      <c r="AM90" s="6"/>
    </row>
    <row r="91" spans="1:39">
      <c r="A91" s="6">
        <v>1</v>
      </c>
      <c r="B91" s="6" t="s">
        <v>221</v>
      </c>
      <c r="C91" s="7" t="s">
        <v>730</v>
      </c>
      <c r="D91" s="8" t="s">
        <v>376</v>
      </c>
      <c r="E91" s="9" t="s">
        <v>2189</v>
      </c>
      <c r="F91" s="9">
        <v>42.657392999999999</v>
      </c>
      <c r="G91" s="9">
        <v>25.795722000000001</v>
      </c>
      <c r="H91" s="10">
        <v>3439</v>
      </c>
      <c r="I91" s="6"/>
      <c r="J91" s="6" t="s">
        <v>999</v>
      </c>
      <c r="K91" s="6">
        <v>0</v>
      </c>
      <c r="L91" s="6"/>
      <c r="M91" s="11">
        <v>42004</v>
      </c>
      <c r="N91" s="12">
        <v>85</v>
      </c>
      <c r="O91" s="6" t="s">
        <v>1000</v>
      </c>
      <c r="P91" s="9">
        <v>0</v>
      </c>
      <c r="Q91" s="6" t="s">
        <v>1000</v>
      </c>
      <c r="R91" s="51">
        <v>15</v>
      </c>
      <c r="S91" s="6" t="s">
        <v>1000</v>
      </c>
      <c r="T91" s="52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13">
        <v>42004</v>
      </c>
      <c r="AM91" s="6"/>
    </row>
    <row r="92" spans="1:39">
      <c r="A92" s="6">
        <v>1</v>
      </c>
      <c r="B92" s="6" t="s">
        <v>221</v>
      </c>
      <c r="C92" s="7" t="s">
        <v>731</v>
      </c>
      <c r="D92" s="8" t="s">
        <v>377</v>
      </c>
      <c r="E92" s="9" t="s">
        <v>2189</v>
      </c>
      <c r="F92" s="9">
        <v>42.142884000000002</v>
      </c>
      <c r="G92" s="9">
        <v>25.875236000000001</v>
      </c>
      <c r="H92" s="10">
        <v>8112</v>
      </c>
      <c r="I92" s="6"/>
      <c r="J92" s="6" t="s">
        <v>999</v>
      </c>
      <c r="K92" s="6">
        <v>1</v>
      </c>
      <c r="L92" s="6" t="s">
        <v>1569</v>
      </c>
      <c r="M92" s="11">
        <v>42004</v>
      </c>
      <c r="N92" s="12">
        <v>95</v>
      </c>
      <c r="O92" s="6" t="s">
        <v>1000</v>
      </c>
      <c r="P92" s="9">
        <v>0</v>
      </c>
      <c r="Q92" s="6" t="s">
        <v>1000</v>
      </c>
      <c r="R92" s="51">
        <v>5</v>
      </c>
      <c r="S92" s="6" t="s">
        <v>1000</v>
      </c>
      <c r="T92" s="52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13">
        <v>42004</v>
      </c>
      <c r="AM92" s="6"/>
    </row>
    <row r="93" spans="1:39">
      <c r="A93" s="6">
        <v>1</v>
      </c>
      <c r="B93" s="6" t="s">
        <v>221</v>
      </c>
      <c r="C93" s="7" t="s">
        <v>732</v>
      </c>
      <c r="D93" s="8" t="s">
        <v>378</v>
      </c>
      <c r="E93" s="9" t="s">
        <v>2186</v>
      </c>
      <c r="F93" s="9">
        <v>43.689234999999996</v>
      </c>
      <c r="G93" s="9">
        <v>23.808088999999999</v>
      </c>
      <c r="H93" s="10">
        <v>2712</v>
      </c>
      <c r="I93" s="6"/>
      <c r="J93" s="6" t="s">
        <v>999</v>
      </c>
      <c r="K93" s="6">
        <v>1</v>
      </c>
      <c r="L93" s="6" t="s">
        <v>1569</v>
      </c>
      <c r="M93" s="11">
        <v>42004</v>
      </c>
      <c r="N93" s="12">
        <v>0</v>
      </c>
      <c r="O93" s="6" t="s">
        <v>1000</v>
      </c>
      <c r="P93" s="9">
        <v>0</v>
      </c>
      <c r="Q93" s="6" t="s">
        <v>1000</v>
      </c>
      <c r="R93" s="51">
        <v>100</v>
      </c>
      <c r="S93" s="6" t="s">
        <v>1000</v>
      </c>
      <c r="T93" s="52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13">
        <v>42004</v>
      </c>
      <c r="AM93" s="6"/>
    </row>
    <row r="94" spans="1:39">
      <c r="A94" s="6">
        <v>1</v>
      </c>
      <c r="B94" s="6" t="s">
        <v>221</v>
      </c>
      <c r="C94" s="7" t="s">
        <v>733</v>
      </c>
      <c r="D94" s="8" t="s">
        <v>379</v>
      </c>
      <c r="E94" s="9" t="s">
        <v>2187</v>
      </c>
      <c r="F94" s="9">
        <v>43.593614000000002</v>
      </c>
      <c r="G94" s="9">
        <v>25.874960999999999</v>
      </c>
      <c r="H94" s="10">
        <v>4171</v>
      </c>
      <c r="I94" s="6"/>
      <c r="J94" s="6" t="s">
        <v>999</v>
      </c>
      <c r="K94" s="6">
        <v>1</v>
      </c>
      <c r="L94" s="6" t="s">
        <v>1569</v>
      </c>
      <c r="M94" s="11">
        <v>42004</v>
      </c>
      <c r="N94" s="12">
        <v>0</v>
      </c>
      <c r="O94" s="6" t="s">
        <v>1000</v>
      </c>
      <c r="P94" s="9">
        <v>0</v>
      </c>
      <c r="Q94" s="6" t="s">
        <v>1000</v>
      </c>
      <c r="R94" s="51">
        <v>100</v>
      </c>
      <c r="S94" s="6" t="s">
        <v>1000</v>
      </c>
      <c r="T94" s="52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13">
        <v>42004</v>
      </c>
      <c r="AM94" s="6"/>
    </row>
    <row r="95" spans="1:39">
      <c r="A95" s="6">
        <v>1</v>
      </c>
      <c r="B95" s="6" t="s">
        <v>221</v>
      </c>
      <c r="C95" s="7" t="s">
        <v>734</v>
      </c>
      <c r="D95" s="8" t="s">
        <v>380</v>
      </c>
      <c r="E95" s="9" t="s">
        <v>2187</v>
      </c>
      <c r="F95" s="9">
        <v>43.044632999999997</v>
      </c>
      <c r="G95" s="9">
        <v>25.624697999999999</v>
      </c>
      <c r="H95" s="10">
        <v>3972</v>
      </c>
      <c r="I95" s="6"/>
      <c r="J95" s="6" t="s">
        <v>999</v>
      </c>
      <c r="K95" s="6">
        <v>1</v>
      </c>
      <c r="L95" s="6" t="s">
        <v>1569</v>
      </c>
      <c r="M95" s="11">
        <v>42004</v>
      </c>
      <c r="N95" s="12">
        <v>0</v>
      </c>
      <c r="O95" s="6" t="s">
        <v>1000</v>
      </c>
      <c r="P95" s="9">
        <v>0</v>
      </c>
      <c r="Q95" s="6" t="s">
        <v>1000</v>
      </c>
      <c r="R95" s="51">
        <v>100</v>
      </c>
      <c r="S95" s="6" t="s">
        <v>1000</v>
      </c>
      <c r="T95" s="52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13">
        <v>42004</v>
      </c>
      <c r="AM95" s="6"/>
    </row>
    <row r="96" spans="1:39">
      <c r="A96" s="6">
        <v>1</v>
      </c>
      <c r="B96" s="6" t="s">
        <v>221</v>
      </c>
      <c r="C96" s="7" t="s">
        <v>735</v>
      </c>
      <c r="D96" s="8" t="s">
        <v>381</v>
      </c>
      <c r="E96" s="9" t="s">
        <v>2190</v>
      </c>
      <c r="F96" s="9">
        <v>41.590130000000002</v>
      </c>
      <c r="G96" s="9">
        <v>23.825513999999998</v>
      </c>
      <c r="H96" s="10">
        <v>2212</v>
      </c>
      <c r="I96" s="6"/>
      <c r="J96" s="6" t="s">
        <v>999</v>
      </c>
      <c r="K96" s="6">
        <v>0</v>
      </c>
      <c r="L96" s="6"/>
      <c r="M96" s="11">
        <v>42004</v>
      </c>
      <c r="N96" s="12">
        <v>100</v>
      </c>
      <c r="O96" s="6" t="s">
        <v>1000</v>
      </c>
      <c r="P96" s="9">
        <v>0</v>
      </c>
      <c r="Q96" s="6" t="s">
        <v>1000</v>
      </c>
      <c r="R96" s="51">
        <v>0</v>
      </c>
      <c r="S96" s="6" t="s">
        <v>1000</v>
      </c>
      <c r="T96" s="52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13">
        <v>40543</v>
      </c>
      <c r="AM96" s="6"/>
    </row>
    <row r="97" spans="1:39">
      <c r="A97" s="6">
        <v>1</v>
      </c>
      <c r="B97" s="6" t="s">
        <v>221</v>
      </c>
      <c r="C97" s="7" t="s">
        <v>736</v>
      </c>
      <c r="D97" s="8" t="s">
        <v>382</v>
      </c>
      <c r="E97" s="9" t="s">
        <v>2191</v>
      </c>
      <c r="F97" s="9">
        <v>41.743163000000003</v>
      </c>
      <c r="G97" s="9">
        <v>24.396725</v>
      </c>
      <c r="H97" s="10">
        <v>6949</v>
      </c>
      <c r="I97" s="6"/>
      <c r="J97" s="6" t="s">
        <v>999</v>
      </c>
      <c r="K97" s="6">
        <v>1</v>
      </c>
      <c r="L97" s="6" t="s">
        <v>1569</v>
      </c>
      <c r="M97" s="11">
        <v>42004</v>
      </c>
      <c r="N97" s="12">
        <v>90</v>
      </c>
      <c r="O97" s="6" t="s">
        <v>1000</v>
      </c>
      <c r="P97" s="9">
        <v>0</v>
      </c>
      <c r="Q97" s="6" t="s">
        <v>1000</v>
      </c>
      <c r="R97" s="51">
        <v>10</v>
      </c>
      <c r="S97" s="6" t="s">
        <v>1000</v>
      </c>
      <c r="T97" s="52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13">
        <v>42004</v>
      </c>
      <c r="AM97" s="6"/>
    </row>
    <row r="98" spans="1:39">
      <c r="A98" s="6">
        <v>1</v>
      </c>
      <c r="B98" s="6" t="s">
        <v>221</v>
      </c>
      <c r="C98" s="7" t="s">
        <v>737</v>
      </c>
      <c r="D98" s="8" t="s">
        <v>383</v>
      </c>
      <c r="E98" s="9" t="s">
        <v>2188</v>
      </c>
      <c r="F98" s="9">
        <v>43.218029000000001</v>
      </c>
      <c r="G98" s="9">
        <v>27.558019999999999</v>
      </c>
      <c r="H98" s="10">
        <v>7805</v>
      </c>
      <c r="I98" s="6"/>
      <c r="J98" s="6" t="s">
        <v>999</v>
      </c>
      <c r="K98" s="6">
        <v>1</v>
      </c>
      <c r="L98" s="6" t="s">
        <v>1569</v>
      </c>
      <c r="M98" s="11">
        <v>42004</v>
      </c>
      <c r="N98" s="12">
        <v>100</v>
      </c>
      <c r="O98" s="6" t="s">
        <v>1000</v>
      </c>
      <c r="P98" s="9">
        <v>0</v>
      </c>
      <c r="Q98" s="6" t="s">
        <v>1000</v>
      </c>
      <c r="R98" s="51">
        <v>0</v>
      </c>
      <c r="S98" s="6" t="s">
        <v>1000</v>
      </c>
      <c r="T98" s="52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13">
        <v>40543</v>
      </c>
      <c r="AM98" s="6"/>
    </row>
    <row r="99" spans="1:39">
      <c r="A99" s="6">
        <v>1</v>
      </c>
      <c r="B99" s="6" t="s">
        <v>221</v>
      </c>
      <c r="C99" s="7" t="s">
        <v>738</v>
      </c>
      <c r="D99" s="8" t="s">
        <v>384</v>
      </c>
      <c r="E99" s="9" t="s">
        <v>2186</v>
      </c>
      <c r="F99" s="9">
        <v>43.151254999999999</v>
      </c>
      <c r="G99" s="9">
        <v>24.282212000000001</v>
      </c>
      <c r="H99" s="10">
        <v>2076</v>
      </c>
      <c r="I99" s="6"/>
      <c r="J99" s="6" t="s">
        <v>999</v>
      </c>
      <c r="K99" s="6">
        <v>1</v>
      </c>
      <c r="L99" s="6" t="s">
        <v>1569</v>
      </c>
      <c r="M99" s="11">
        <v>42004</v>
      </c>
      <c r="N99" s="12">
        <v>6</v>
      </c>
      <c r="O99" s="6" t="s">
        <v>1000</v>
      </c>
      <c r="P99" s="9">
        <v>0</v>
      </c>
      <c r="Q99" s="6" t="s">
        <v>1000</v>
      </c>
      <c r="R99" s="51">
        <v>94</v>
      </c>
      <c r="S99" s="6" t="s">
        <v>1000</v>
      </c>
      <c r="T99" s="52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13">
        <v>42004</v>
      </c>
      <c r="AM99" s="6"/>
    </row>
    <row r="100" spans="1:39">
      <c r="A100" s="6">
        <v>1</v>
      </c>
      <c r="B100" s="6" t="s">
        <v>221</v>
      </c>
      <c r="C100" s="7" t="s">
        <v>739</v>
      </c>
      <c r="D100" s="8" t="s">
        <v>385</v>
      </c>
      <c r="E100" s="9" t="s">
        <v>2191</v>
      </c>
      <c r="F100" s="9">
        <v>41.497366</v>
      </c>
      <c r="G100" s="9">
        <v>25.299852000000001</v>
      </c>
      <c r="H100" s="10">
        <v>3098</v>
      </c>
      <c r="I100" s="6"/>
      <c r="J100" s="6" t="s">
        <v>999</v>
      </c>
      <c r="K100" s="6">
        <v>1</v>
      </c>
      <c r="L100" s="6" t="s">
        <v>1569</v>
      </c>
      <c r="M100" s="11">
        <v>42004</v>
      </c>
      <c r="N100" s="12">
        <v>80</v>
      </c>
      <c r="O100" s="6" t="s">
        <v>1000</v>
      </c>
      <c r="P100" s="9">
        <v>0</v>
      </c>
      <c r="Q100" s="6" t="s">
        <v>1000</v>
      </c>
      <c r="R100" s="51">
        <v>20</v>
      </c>
      <c r="S100" s="6" t="s">
        <v>1000</v>
      </c>
      <c r="T100" s="52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13">
        <v>42004</v>
      </c>
      <c r="AM100" s="6"/>
    </row>
    <row r="101" spans="1:39">
      <c r="A101" s="6">
        <v>1</v>
      </c>
      <c r="B101" s="6" t="s">
        <v>221</v>
      </c>
      <c r="C101" s="7" t="s">
        <v>740</v>
      </c>
      <c r="D101" s="8" t="s">
        <v>386</v>
      </c>
      <c r="E101" s="9" t="s">
        <v>2191</v>
      </c>
      <c r="F101" s="9">
        <v>42.057406999999998</v>
      </c>
      <c r="G101" s="9">
        <v>25.586168000000001</v>
      </c>
      <c r="H101" s="10">
        <v>38677</v>
      </c>
      <c r="I101" s="6"/>
      <c r="J101" s="6" t="s">
        <v>999</v>
      </c>
      <c r="K101" s="6">
        <v>1</v>
      </c>
      <c r="L101" s="6" t="s">
        <v>1569</v>
      </c>
      <c r="M101" s="11">
        <v>40543</v>
      </c>
      <c r="N101" s="12">
        <v>95</v>
      </c>
      <c r="O101" s="6" t="s">
        <v>1000</v>
      </c>
      <c r="P101" s="9">
        <v>0</v>
      </c>
      <c r="Q101" s="6" t="s">
        <v>1000</v>
      </c>
      <c r="R101" s="51">
        <v>5</v>
      </c>
      <c r="S101" s="6" t="s">
        <v>1000</v>
      </c>
      <c r="T101" s="52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14">
        <v>42004</v>
      </c>
      <c r="AM101" s="6"/>
    </row>
    <row r="102" spans="1:39">
      <c r="A102" s="6">
        <v>1</v>
      </c>
      <c r="B102" s="6" t="s">
        <v>221</v>
      </c>
      <c r="C102" s="7" t="s">
        <v>741</v>
      </c>
      <c r="D102" s="8" t="s">
        <v>387</v>
      </c>
      <c r="E102" s="9" t="s">
        <v>2190</v>
      </c>
      <c r="F102" s="9">
        <v>41.830694000000001</v>
      </c>
      <c r="G102" s="9">
        <v>23.563723</v>
      </c>
      <c r="H102" s="10">
        <v>2809</v>
      </c>
      <c r="I102" s="6"/>
      <c r="J102" s="6" t="s">
        <v>999</v>
      </c>
      <c r="K102" s="6">
        <v>0</v>
      </c>
      <c r="L102" s="6"/>
      <c r="M102" s="11">
        <v>42004</v>
      </c>
      <c r="N102" s="12">
        <v>100</v>
      </c>
      <c r="O102" s="6" t="s">
        <v>1000</v>
      </c>
      <c r="P102" s="9">
        <v>0</v>
      </c>
      <c r="Q102" s="6" t="s">
        <v>1000</v>
      </c>
      <c r="R102" s="51">
        <v>0</v>
      </c>
      <c r="S102" s="6" t="s">
        <v>1000</v>
      </c>
      <c r="T102" s="52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13">
        <v>40543</v>
      </c>
      <c r="AM102" s="6"/>
    </row>
    <row r="103" spans="1:39">
      <c r="A103" s="6">
        <v>1</v>
      </c>
      <c r="B103" s="6" t="s">
        <v>221</v>
      </c>
      <c r="C103" s="7" t="s">
        <v>742</v>
      </c>
      <c r="D103" s="8" t="s">
        <v>388</v>
      </c>
      <c r="E103" s="9" t="s">
        <v>2188</v>
      </c>
      <c r="F103" s="9">
        <v>42.991807000000001</v>
      </c>
      <c r="G103" s="9">
        <v>27.721285000000002</v>
      </c>
      <c r="H103" s="10">
        <v>6476</v>
      </c>
      <c r="I103" s="6"/>
      <c r="J103" s="6" t="s">
        <v>999</v>
      </c>
      <c r="K103" s="6">
        <v>1</v>
      </c>
      <c r="L103" s="6" t="s">
        <v>1569</v>
      </c>
      <c r="M103" s="11">
        <v>42004</v>
      </c>
      <c r="N103" s="12">
        <v>80</v>
      </c>
      <c r="O103" s="6" t="s">
        <v>1000</v>
      </c>
      <c r="P103" s="9">
        <v>0</v>
      </c>
      <c r="Q103" s="6" t="s">
        <v>1000</v>
      </c>
      <c r="R103" s="51">
        <v>20</v>
      </c>
      <c r="S103" s="6" t="s">
        <v>1000</v>
      </c>
      <c r="T103" s="52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13">
        <v>42004</v>
      </c>
      <c r="AM103" s="6"/>
    </row>
    <row r="104" spans="1:39">
      <c r="A104" s="6">
        <v>1</v>
      </c>
      <c r="B104" s="6" t="s">
        <v>221</v>
      </c>
      <c r="C104" s="7" t="s">
        <v>743</v>
      </c>
      <c r="D104" s="8" t="s">
        <v>389</v>
      </c>
      <c r="E104" s="9" t="s">
        <v>2190</v>
      </c>
      <c r="F104" s="9">
        <v>42.311110999999997</v>
      </c>
      <c r="G104" s="9">
        <v>23.760214000000001</v>
      </c>
      <c r="H104" s="10">
        <v>4504</v>
      </c>
      <c r="I104" s="6"/>
      <c r="J104" s="6" t="s">
        <v>999</v>
      </c>
      <c r="K104" s="6">
        <v>0</v>
      </c>
      <c r="L104" s="6"/>
      <c r="M104" s="11">
        <v>42004</v>
      </c>
      <c r="N104" s="12">
        <v>98</v>
      </c>
      <c r="O104" s="6" t="s">
        <v>1000</v>
      </c>
      <c r="P104" s="9">
        <v>0</v>
      </c>
      <c r="Q104" s="6" t="s">
        <v>1000</v>
      </c>
      <c r="R104" s="51">
        <v>2</v>
      </c>
      <c r="S104" s="6" t="s">
        <v>1000</v>
      </c>
      <c r="T104" s="52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13">
        <v>42004</v>
      </c>
      <c r="AM104" s="6"/>
    </row>
    <row r="105" spans="1:39">
      <c r="A105" s="6">
        <v>1</v>
      </c>
      <c r="B105" s="6" t="s">
        <v>221</v>
      </c>
      <c r="C105" s="7" t="s">
        <v>744</v>
      </c>
      <c r="D105" s="8" t="s">
        <v>390</v>
      </c>
      <c r="E105" s="9" t="s">
        <v>2186</v>
      </c>
      <c r="F105" s="9">
        <v>43.468105999999999</v>
      </c>
      <c r="G105" s="9">
        <v>24.520057000000001</v>
      </c>
      <c r="H105" s="10">
        <v>2973</v>
      </c>
      <c r="I105" s="6"/>
      <c r="J105" s="6" t="s">
        <v>999</v>
      </c>
      <c r="K105" s="6">
        <v>1</v>
      </c>
      <c r="L105" s="6" t="s">
        <v>1569</v>
      </c>
      <c r="M105" s="11">
        <v>42004</v>
      </c>
      <c r="N105" s="12">
        <v>0</v>
      </c>
      <c r="O105" s="6" t="s">
        <v>1000</v>
      </c>
      <c r="P105" s="9">
        <v>0</v>
      </c>
      <c r="Q105" s="6" t="s">
        <v>1000</v>
      </c>
      <c r="R105" s="51">
        <v>100</v>
      </c>
      <c r="S105" s="6" t="s">
        <v>1000</v>
      </c>
      <c r="T105" s="52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13">
        <v>42004</v>
      </c>
      <c r="AM105" s="6"/>
    </row>
    <row r="106" spans="1:39">
      <c r="A106" s="6">
        <v>1</v>
      </c>
      <c r="B106" s="6" t="s">
        <v>221</v>
      </c>
      <c r="C106" s="25" t="s">
        <v>745</v>
      </c>
      <c r="D106" s="8" t="s">
        <v>391</v>
      </c>
      <c r="E106" s="9" t="s">
        <v>2187</v>
      </c>
      <c r="F106" s="9">
        <v>43.156520999999998</v>
      </c>
      <c r="G106" s="9">
        <v>25.739149000000001</v>
      </c>
      <c r="H106" s="10">
        <v>2937</v>
      </c>
      <c r="I106" s="6"/>
      <c r="J106" s="6" t="s">
        <v>999</v>
      </c>
      <c r="K106" s="6">
        <v>1</v>
      </c>
      <c r="L106" s="6" t="s">
        <v>1571</v>
      </c>
      <c r="M106" s="11">
        <v>42004</v>
      </c>
      <c r="N106" s="12">
        <v>57</v>
      </c>
      <c r="O106" s="6" t="s">
        <v>1000</v>
      </c>
      <c r="P106" s="9">
        <v>0</v>
      </c>
      <c r="Q106" s="6" t="s">
        <v>1000</v>
      </c>
      <c r="R106" s="51">
        <v>43</v>
      </c>
      <c r="S106" s="6" t="s">
        <v>1000</v>
      </c>
      <c r="T106" s="52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13">
        <v>42004</v>
      </c>
      <c r="AM106" s="6"/>
    </row>
    <row r="107" spans="1:39">
      <c r="A107" s="6">
        <v>1</v>
      </c>
      <c r="B107" s="6" t="s">
        <v>221</v>
      </c>
      <c r="C107" s="7" t="s">
        <v>746</v>
      </c>
      <c r="D107" s="8" t="s">
        <v>392</v>
      </c>
      <c r="E107" s="9" t="s">
        <v>2186</v>
      </c>
      <c r="F107" s="9">
        <v>43.408945000000003</v>
      </c>
      <c r="G107" s="9">
        <v>24.440239999999999</v>
      </c>
      <c r="H107" s="10">
        <v>4171</v>
      </c>
      <c r="I107" s="6"/>
      <c r="J107" s="6" t="s">
        <v>999</v>
      </c>
      <c r="K107" s="6">
        <v>1</v>
      </c>
      <c r="L107" s="6" t="s">
        <v>1569</v>
      </c>
      <c r="M107" s="11">
        <v>42004</v>
      </c>
      <c r="N107" s="12">
        <v>0</v>
      </c>
      <c r="O107" s="6" t="s">
        <v>1000</v>
      </c>
      <c r="P107" s="9">
        <v>0</v>
      </c>
      <c r="Q107" s="6" t="s">
        <v>1000</v>
      </c>
      <c r="R107" s="51">
        <v>100</v>
      </c>
      <c r="S107" s="6" t="s">
        <v>1000</v>
      </c>
      <c r="T107" s="52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13">
        <v>42004</v>
      </c>
      <c r="AM107" s="6"/>
    </row>
    <row r="108" spans="1:39">
      <c r="A108" s="6">
        <v>1</v>
      </c>
      <c r="B108" s="6" t="s">
        <v>221</v>
      </c>
      <c r="C108" s="7" t="s">
        <v>747</v>
      </c>
      <c r="D108" s="8" t="s">
        <v>393</v>
      </c>
      <c r="E108" s="9" t="s">
        <v>2191</v>
      </c>
      <c r="F108" s="9">
        <v>42.048824000000003</v>
      </c>
      <c r="G108" s="9">
        <v>24.133129</v>
      </c>
      <c r="H108" s="10">
        <v>2747</v>
      </c>
      <c r="I108" s="6"/>
      <c r="J108" s="6" t="s">
        <v>999</v>
      </c>
      <c r="K108" s="6">
        <v>1</v>
      </c>
      <c r="L108" s="6" t="s">
        <v>1569</v>
      </c>
      <c r="M108" s="11">
        <v>42004</v>
      </c>
      <c r="N108" s="12">
        <v>98</v>
      </c>
      <c r="O108" s="6" t="s">
        <v>1000</v>
      </c>
      <c r="P108" s="9">
        <v>0</v>
      </c>
      <c r="Q108" s="6" t="s">
        <v>1000</v>
      </c>
      <c r="R108" s="51">
        <v>2</v>
      </c>
      <c r="S108" s="6" t="s">
        <v>1000</v>
      </c>
      <c r="T108" s="52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13">
        <v>42004</v>
      </c>
      <c r="AM108" s="6"/>
    </row>
    <row r="109" spans="1:39">
      <c r="A109" s="6">
        <v>1</v>
      </c>
      <c r="B109" s="6" t="s">
        <v>221</v>
      </c>
      <c r="C109" s="7" t="s">
        <v>748</v>
      </c>
      <c r="D109" s="8" t="s">
        <v>394</v>
      </c>
      <c r="E109" s="9" t="s">
        <v>2190</v>
      </c>
      <c r="F109" s="9">
        <v>41.646732999999998</v>
      </c>
      <c r="G109" s="9">
        <v>24.150983</v>
      </c>
      <c r="H109" s="10">
        <v>2688</v>
      </c>
      <c r="I109" s="6"/>
      <c r="J109" s="6" t="s">
        <v>999</v>
      </c>
      <c r="K109" s="6">
        <v>0</v>
      </c>
      <c r="L109" s="6"/>
      <c r="M109" s="11">
        <v>42004</v>
      </c>
      <c r="N109" s="12">
        <v>100</v>
      </c>
      <c r="O109" s="6" t="s">
        <v>1000</v>
      </c>
      <c r="P109" s="9">
        <v>0</v>
      </c>
      <c r="Q109" s="6" t="s">
        <v>1000</v>
      </c>
      <c r="R109" s="51">
        <v>0</v>
      </c>
      <c r="S109" s="6" t="s">
        <v>1000</v>
      </c>
      <c r="T109" s="52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13">
        <v>40543</v>
      </c>
      <c r="AM109" s="6"/>
    </row>
    <row r="110" spans="1:39">
      <c r="A110" s="6">
        <v>1</v>
      </c>
      <c r="B110" s="6" t="s">
        <v>221</v>
      </c>
      <c r="C110" s="7" t="s">
        <v>749</v>
      </c>
      <c r="D110" s="8" t="s">
        <v>395</v>
      </c>
      <c r="E110" s="9" t="s">
        <v>2187</v>
      </c>
      <c r="F110" s="9">
        <v>43.222783999999997</v>
      </c>
      <c r="G110" s="9">
        <v>25.746839000000001</v>
      </c>
      <c r="H110" s="10">
        <v>2435</v>
      </c>
      <c r="I110" s="6"/>
      <c r="J110" s="6" t="s">
        <v>999</v>
      </c>
      <c r="K110" s="6">
        <v>1</v>
      </c>
      <c r="L110" s="6" t="s">
        <v>1569</v>
      </c>
      <c r="M110" s="11">
        <v>42004</v>
      </c>
      <c r="N110" s="12">
        <v>0</v>
      </c>
      <c r="O110" s="6" t="s">
        <v>1000</v>
      </c>
      <c r="P110" s="9">
        <v>0</v>
      </c>
      <c r="Q110" s="6" t="s">
        <v>1000</v>
      </c>
      <c r="R110" s="51">
        <v>100</v>
      </c>
      <c r="S110" s="6" t="s">
        <v>1000</v>
      </c>
      <c r="T110" s="52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13">
        <v>42004</v>
      </c>
      <c r="AM110" s="6"/>
    </row>
    <row r="111" spans="1:39">
      <c r="A111" s="6">
        <v>1</v>
      </c>
      <c r="B111" s="6" t="s">
        <v>221</v>
      </c>
      <c r="C111" s="7" t="s">
        <v>750</v>
      </c>
      <c r="D111" s="8" t="s">
        <v>396</v>
      </c>
      <c r="E111" s="9" t="s">
        <v>2191</v>
      </c>
      <c r="F111" s="9">
        <v>42.066338000000002</v>
      </c>
      <c r="G111" s="9">
        <v>24.012667</v>
      </c>
      <c r="H111" s="10">
        <v>4769</v>
      </c>
      <c r="I111" s="6"/>
      <c r="J111" s="6" t="s">
        <v>999</v>
      </c>
      <c r="K111" s="6">
        <v>0</v>
      </c>
      <c r="L111" s="6"/>
      <c r="M111" s="11">
        <v>42004</v>
      </c>
      <c r="N111" s="12">
        <v>60</v>
      </c>
      <c r="O111" s="6" t="s">
        <v>1000</v>
      </c>
      <c r="P111" s="9">
        <v>0</v>
      </c>
      <c r="Q111" s="6" t="s">
        <v>1000</v>
      </c>
      <c r="R111" s="51">
        <v>40</v>
      </c>
      <c r="S111" s="6" t="s">
        <v>1000</v>
      </c>
      <c r="T111" s="52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13">
        <v>42004</v>
      </c>
      <c r="AM111" s="6"/>
    </row>
    <row r="112" spans="1:39">
      <c r="A112" s="6">
        <v>1</v>
      </c>
      <c r="B112" s="6" t="s">
        <v>221</v>
      </c>
      <c r="C112" s="7" t="s">
        <v>751</v>
      </c>
      <c r="D112" s="8" t="s">
        <v>397</v>
      </c>
      <c r="E112" s="9" t="s">
        <v>2190</v>
      </c>
      <c r="F112" s="9">
        <v>42.616064999999999</v>
      </c>
      <c r="G112" s="9">
        <v>23.132123</v>
      </c>
      <c r="H112" s="10">
        <v>2112</v>
      </c>
      <c r="I112" s="6"/>
      <c r="J112" s="6" t="s">
        <v>999</v>
      </c>
      <c r="K112" s="6">
        <v>0</v>
      </c>
      <c r="L112" s="6"/>
      <c r="M112" s="11">
        <v>42004</v>
      </c>
      <c r="N112" s="12">
        <v>100</v>
      </c>
      <c r="O112" s="6" t="s">
        <v>1000</v>
      </c>
      <c r="P112" s="9">
        <v>0</v>
      </c>
      <c r="Q112" s="6" t="s">
        <v>1000</v>
      </c>
      <c r="R112" s="51">
        <v>0</v>
      </c>
      <c r="S112" s="6" t="s">
        <v>1000</v>
      </c>
      <c r="T112" s="52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13">
        <v>40543</v>
      </c>
      <c r="AM112" s="6"/>
    </row>
    <row r="113" spans="1:39">
      <c r="A113" s="6">
        <v>1</v>
      </c>
      <c r="B113" s="6" t="s">
        <v>221</v>
      </c>
      <c r="C113" s="7" t="s">
        <v>752</v>
      </c>
      <c r="D113" s="8" t="s">
        <v>398</v>
      </c>
      <c r="E113" s="9" t="s">
        <v>2190</v>
      </c>
      <c r="F113" s="9">
        <v>42.921714000000001</v>
      </c>
      <c r="G113" s="9">
        <v>22.929660999999999</v>
      </c>
      <c r="H113" s="10">
        <v>3363</v>
      </c>
      <c r="I113" s="6"/>
      <c r="J113" s="6" t="s">
        <v>999</v>
      </c>
      <c r="K113" s="6">
        <v>0</v>
      </c>
      <c r="L113" s="6"/>
      <c r="M113" s="11">
        <v>42004</v>
      </c>
      <c r="N113" s="12">
        <v>95</v>
      </c>
      <c r="O113" s="6" t="s">
        <v>1000</v>
      </c>
      <c r="P113" s="9">
        <v>0</v>
      </c>
      <c r="Q113" s="6" t="s">
        <v>1000</v>
      </c>
      <c r="R113" s="51">
        <v>5</v>
      </c>
      <c r="S113" s="6" t="s">
        <v>1000</v>
      </c>
      <c r="T113" s="52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13">
        <v>42004</v>
      </c>
      <c r="AM113" s="6"/>
    </row>
    <row r="114" spans="1:39">
      <c r="A114" s="6">
        <v>1</v>
      </c>
      <c r="B114" s="6" t="s">
        <v>221</v>
      </c>
      <c r="C114" s="7" t="s">
        <v>753</v>
      </c>
      <c r="D114" s="8" t="s">
        <v>399</v>
      </c>
      <c r="E114" s="9" t="s">
        <v>2187</v>
      </c>
      <c r="F114" s="9">
        <v>42.979019000000001</v>
      </c>
      <c r="G114" s="9">
        <v>25.477105999999999</v>
      </c>
      <c r="H114" s="10">
        <v>7680</v>
      </c>
      <c r="I114" s="6"/>
      <c r="J114" s="6" t="s">
        <v>999</v>
      </c>
      <c r="K114" s="6">
        <v>1</v>
      </c>
      <c r="L114" s="6" t="s">
        <v>1569</v>
      </c>
      <c r="M114" s="11">
        <v>42004</v>
      </c>
      <c r="N114" s="12">
        <v>75</v>
      </c>
      <c r="O114" s="6" t="s">
        <v>1000</v>
      </c>
      <c r="P114" s="9">
        <v>0</v>
      </c>
      <c r="Q114" s="6" t="s">
        <v>1000</v>
      </c>
      <c r="R114" s="51">
        <v>25</v>
      </c>
      <c r="S114" s="6" t="s">
        <v>1000</v>
      </c>
      <c r="T114" s="52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13">
        <v>42004</v>
      </c>
      <c r="AM114" s="6"/>
    </row>
    <row r="115" spans="1:39">
      <c r="A115" s="6">
        <v>1</v>
      </c>
      <c r="B115" s="6" t="s">
        <v>221</v>
      </c>
      <c r="C115" s="7" t="s">
        <v>754</v>
      </c>
      <c r="D115" s="8" t="s">
        <v>400</v>
      </c>
      <c r="E115" s="9" t="s">
        <v>2187</v>
      </c>
      <c r="F115" s="9">
        <v>43.822946000000002</v>
      </c>
      <c r="G115" s="9">
        <v>27.141233</v>
      </c>
      <c r="H115" s="10">
        <v>8721</v>
      </c>
      <c r="I115" s="6"/>
      <c r="J115" s="6" t="s">
        <v>999</v>
      </c>
      <c r="K115" s="6">
        <v>1</v>
      </c>
      <c r="L115" s="6" t="s">
        <v>1569</v>
      </c>
      <c r="M115" s="11">
        <v>42004</v>
      </c>
      <c r="N115" s="12">
        <v>46</v>
      </c>
      <c r="O115" s="6" t="s">
        <v>1000</v>
      </c>
      <c r="P115" s="9">
        <v>0</v>
      </c>
      <c r="Q115" s="6" t="s">
        <v>1000</v>
      </c>
      <c r="R115" s="51">
        <v>54</v>
      </c>
      <c r="S115" s="6" t="s">
        <v>1000</v>
      </c>
      <c r="T115" s="52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13">
        <v>42004</v>
      </c>
      <c r="AM115" s="6"/>
    </row>
    <row r="116" spans="1:39">
      <c r="A116" s="6">
        <v>1</v>
      </c>
      <c r="B116" s="6" t="s">
        <v>221</v>
      </c>
      <c r="C116" s="7" t="s">
        <v>755</v>
      </c>
      <c r="D116" s="8" t="s">
        <v>401</v>
      </c>
      <c r="E116" s="9" t="s">
        <v>2186</v>
      </c>
      <c r="F116" s="9">
        <v>43.910311999999998</v>
      </c>
      <c r="G116" s="9">
        <v>22.811883999999999</v>
      </c>
      <c r="H116" s="10">
        <v>2157</v>
      </c>
      <c r="I116" s="6"/>
      <c r="J116" s="6" t="s">
        <v>999</v>
      </c>
      <c r="K116" s="6">
        <v>1</v>
      </c>
      <c r="L116" s="6" t="s">
        <v>1569</v>
      </c>
      <c r="M116" s="11">
        <v>42004</v>
      </c>
      <c r="N116" s="12">
        <v>0</v>
      </c>
      <c r="O116" s="6" t="s">
        <v>1000</v>
      </c>
      <c r="P116" s="9">
        <v>0</v>
      </c>
      <c r="Q116" s="6" t="s">
        <v>1000</v>
      </c>
      <c r="R116" s="51">
        <v>100</v>
      </c>
      <c r="S116" s="6" t="s">
        <v>1000</v>
      </c>
      <c r="T116" s="52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13">
        <v>42004</v>
      </c>
      <c r="AM116" s="6"/>
    </row>
    <row r="117" spans="1:39">
      <c r="A117" s="6">
        <v>1</v>
      </c>
      <c r="B117" s="6" t="s">
        <v>221</v>
      </c>
      <c r="C117" s="7" t="s">
        <v>756</v>
      </c>
      <c r="D117" s="8" t="s">
        <v>402</v>
      </c>
      <c r="E117" s="9" t="s">
        <v>2188</v>
      </c>
      <c r="F117" s="9">
        <v>43.049841000000001</v>
      </c>
      <c r="G117" s="9">
        <v>27.346253999999998</v>
      </c>
      <c r="H117" s="10">
        <v>4844</v>
      </c>
      <c r="I117" s="6"/>
      <c r="J117" s="6" t="s">
        <v>999</v>
      </c>
      <c r="K117" s="6">
        <v>1</v>
      </c>
      <c r="L117" s="6" t="s">
        <v>1569</v>
      </c>
      <c r="M117" s="11">
        <v>42004</v>
      </c>
      <c r="N117" s="12">
        <v>60</v>
      </c>
      <c r="O117" s="6" t="s">
        <v>1000</v>
      </c>
      <c r="P117" s="9">
        <v>0</v>
      </c>
      <c r="Q117" s="6" t="s">
        <v>1000</v>
      </c>
      <c r="R117" s="51">
        <v>40</v>
      </c>
      <c r="S117" s="6" t="s">
        <v>1000</v>
      </c>
      <c r="T117" s="52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13">
        <v>42004</v>
      </c>
      <c r="AM117" s="6"/>
    </row>
    <row r="118" spans="1:39">
      <c r="A118" s="6">
        <v>1</v>
      </c>
      <c r="B118" s="6" t="s">
        <v>221</v>
      </c>
      <c r="C118" s="7" t="s">
        <v>757</v>
      </c>
      <c r="D118" s="8" t="s">
        <v>403</v>
      </c>
      <c r="E118" s="9" t="s">
        <v>2191</v>
      </c>
      <c r="F118" s="9">
        <v>42.318902000000001</v>
      </c>
      <c r="G118" s="9">
        <v>24.767253</v>
      </c>
      <c r="H118" s="10">
        <v>2067</v>
      </c>
      <c r="I118" s="6"/>
      <c r="J118" s="6" t="s">
        <v>999</v>
      </c>
      <c r="K118" s="6">
        <v>1</v>
      </c>
      <c r="L118" s="6" t="s">
        <v>1569</v>
      </c>
      <c r="M118" s="11">
        <v>42004</v>
      </c>
      <c r="N118" s="12">
        <v>0</v>
      </c>
      <c r="O118" s="6" t="s">
        <v>1000</v>
      </c>
      <c r="P118" s="9">
        <v>0</v>
      </c>
      <c r="Q118" s="6" t="s">
        <v>1000</v>
      </c>
      <c r="R118" s="51">
        <v>100</v>
      </c>
      <c r="S118" s="6" t="s">
        <v>1000</v>
      </c>
      <c r="T118" s="52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13">
        <v>42004</v>
      </c>
      <c r="AM118" s="6"/>
    </row>
    <row r="119" spans="1:39">
      <c r="A119" s="6">
        <v>1</v>
      </c>
      <c r="B119" s="6" t="s">
        <v>221</v>
      </c>
      <c r="C119" s="7" t="s">
        <v>758</v>
      </c>
      <c r="D119" s="8" t="s">
        <v>404</v>
      </c>
      <c r="E119" s="9" t="s">
        <v>2187</v>
      </c>
      <c r="F119" s="9">
        <v>43.621566000000001</v>
      </c>
      <c r="G119" s="9">
        <v>26.597670000000001</v>
      </c>
      <c r="H119" s="10">
        <v>2659</v>
      </c>
      <c r="I119" s="6"/>
      <c r="J119" s="6" t="s">
        <v>999</v>
      </c>
      <c r="K119" s="6">
        <v>1</v>
      </c>
      <c r="L119" s="6" t="s">
        <v>1569</v>
      </c>
      <c r="M119" s="11">
        <v>42004</v>
      </c>
      <c r="N119" s="12">
        <v>0</v>
      </c>
      <c r="O119" s="6" t="s">
        <v>1000</v>
      </c>
      <c r="P119" s="9">
        <v>0</v>
      </c>
      <c r="Q119" s="6" t="s">
        <v>1000</v>
      </c>
      <c r="R119" s="51">
        <v>100</v>
      </c>
      <c r="S119" s="6" t="s">
        <v>1000</v>
      </c>
      <c r="T119" s="52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13">
        <v>42004</v>
      </c>
      <c r="AM119" s="6"/>
    </row>
    <row r="120" spans="1:39">
      <c r="A120" s="6">
        <v>1</v>
      </c>
      <c r="B120" s="6" t="s">
        <v>221</v>
      </c>
      <c r="C120" s="7" t="s">
        <v>759</v>
      </c>
      <c r="D120" s="8" t="s">
        <v>405</v>
      </c>
      <c r="E120" s="9" t="s">
        <v>2187</v>
      </c>
      <c r="F120" s="9">
        <v>42.929814999999998</v>
      </c>
      <c r="G120" s="9">
        <v>25.878691</v>
      </c>
      <c r="H120" s="10">
        <v>7160</v>
      </c>
      <c r="I120" s="6"/>
      <c r="J120" s="6" t="s">
        <v>999</v>
      </c>
      <c r="K120" s="6">
        <v>0</v>
      </c>
      <c r="L120" s="6"/>
      <c r="M120" s="11">
        <v>42004</v>
      </c>
      <c r="N120" s="12">
        <v>78</v>
      </c>
      <c r="O120" s="6" t="s">
        <v>1000</v>
      </c>
      <c r="P120" s="9">
        <v>0</v>
      </c>
      <c r="Q120" s="6" t="s">
        <v>1000</v>
      </c>
      <c r="R120" s="51">
        <v>22</v>
      </c>
      <c r="S120" s="6" t="s">
        <v>1000</v>
      </c>
      <c r="T120" s="52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13">
        <v>42004</v>
      </c>
      <c r="AM120" s="6"/>
    </row>
    <row r="121" spans="1:39">
      <c r="A121" s="6">
        <v>1</v>
      </c>
      <c r="B121" s="6" t="s">
        <v>221</v>
      </c>
      <c r="C121" s="7" t="s">
        <v>760</v>
      </c>
      <c r="D121" s="8" t="s">
        <v>406</v>
      </c>
      <c r="E121" s="9" t="s">
        <v>2190</v>
      </c>
      <c r="F121" s="9">
        <v>42.669251000000003</v>
      </c>
      <c r="G121" s="9">
        <v>23.602132999999998</v>
      </c>
      <c r="H121" s="10">
        <v>10447</v>
      </c>
      <c r="I121" s="6"/>
      <c r="J121" s="6" t="s">
        <v>999</v>
      </c>
      <c r="K121" s="6">
        <v>1</v>
      </c>
      <c r="L121" s="6" t="s">
        <v>1569</v>
      </c>
      <c r="M121" s="11">
        <v>40543</v>
      </c>
      <c r="N121" s="12">
        <v>100</v>
      </c>
      <c r="O121" s="6" t="s">
        <v>1000</v>
      </c>
      <c r="P121" s="9">
        <v>0</v>
      </c>
      <c r="Q121" s="6" t="s">
        <v>1000</v>
      </c>
      <c r="R121" s="51">
        <v>0</v>
      </c>
      <c r="S121" s="6" t="s">
        <v>1000</v>
      </c>
      <c r="T121" s="52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13">
        <v>40543</v>
      </c>
      <c r="AM121" s="6"/>
    </row>
    <row r="122" spans="1:39">
      <c r="A122" s="6">
        <v>1</v>
      </c>
      <c r="B122" s="6" t="s">
        <v>221</v>
      </c>
      <c r="C122" s="7" t="s">
        <v>761</v>
      </c>
      <c r="D122" s="8" t="s">
        <v>407</v>
      </c>
      <c r="E122" s="9" t="s">
        <v>2189</v>
      </c>
      <c r="F122" s="9">
        <v>42.172018999999999</v>
      </c>
      <c r="G122" s="9">
        <v>26.569402</v>
      </c>
      <c r="H122" s="10">
        <v>10478</v>
      </c>
      <c r="I122" s="6"/>
      <c r="J122" s="6" t="s">
        <v>999</v>
      </c>
      <c r="K122" s="6">
        <v>0</v>
      </c>
      <c r="L122" s="6"/>
      <c r="M122" s="11">
        <v>40543</v>
      </c>
      <c r="N122" s="12">
        <v>95</v>
      </c>
      <c r="O122" s="6" t="s">
        <v>1000</v>
      </c>
      <c r="P122" s="9">
        <v>0</v>
      </c>
      <c r="Q122" s="6" t="s">
        <v>1000</v>
      </c>
      <c r="R122" s="51">
        <v>5</v>
      </c>
      <c r="S122" s="6" t="s">
        <v>1000</v>
      </c>
      <c r="T122" s="52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14">
        <v>41973</v>
      </c>
      <c r="AM122" s="6"/>
    </row>
    <row r="123" spans="1:39">
      <c r="A123" s="6">
        <v>1</v>
      </c>
      <c r="B123" s="6" t="s">
        <v>221</v>
      </c>
      <c r="C123" s="7" t="s">
        <v>762</v>
      </c>
      <c r="D123" s="8" t="s">
        <v>408</v>
      </c>
      <c r="E123" s="9" t="s">
        <v>2189</v>
      </c>
      <c r="F123" s="9">
        <v>42.667504000000001</v>
      </c>
      <c r="G123" s="9">
        <v>25.409129</v>
      </c>
      <c r="H123" s="10">
        <v>2459</v>
      </c>
      <c r="I123" s="6"/>
      <c r="J123" s="6" t="s">
        <v>999</v>
      </c>
      <c r="K123" s="6">
        <v>1</v>
      </c>
      <c r="L123" s="6" t="s">
        <v>1569</v>
      </c>
      <c r="M123" s="11">
        <v>42004</v>
      </c>
      <c r="N123" s="12">
        <v>0</v>
      </c>
      <c r="O123" s="6" t="s">
        <v>1000</v>
      </c>
      <c r="P123" s="9">
        <v>0</v>
      </c>
      <c r="Q123" s="6" t="s">
        <v>1000</v>
      </c>
      <c r="R123" s="51">
        <v>100</v>
      </c>
      <c r="S123" s="6" t="s">
        <v>1000</v>
      </c>
      <c r="T123" s="52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13">
        <v>42004</v>
      </c>
      <c r="AM123" s="6"/>
    </row>
    <row r="124" spans="1:39">
      <c r="A124" s="6">
        <v>1</v>
      </c>
      <c r="B124" s="6" t="s">
        <v>221</v>
      </c>
      <c r="C124" s="7" t="s">
        <v>763</v>
      </c>
      <c r="D124" s="8" t="s">
        <v>409</v>
      </c>
      <c r="E124" s="9" t="s">
        <v>2190</v>
      </c>
      <c r="F124" s="9">
        <v>42.828806</v>
      </c>
      <c r="G124" s="9">
        <v>23.992388999999999</v>
      </c>
      <c r="H124" s="10">
        <v>10975</v>
      </c>
      <c r="I124" s="6"/>
      <c r="J124" s="6" t="s">
        <v>999</v>
      </c>
      <c r="K124" s="6">
        <v>1</v>
      </c>
      <c r="L124" s="6" t="s">
        <v>1569</v>
      </c>
      <c r="M124" s="11">
        <v>40543</v>
      </c>
      <c r="N124" s="12">
        <v>98</v>
      </c>
      <c r="O124" s="6" t="s">
        <v>1000</v>
      </c>
      <c r="P124" s="9">
        <v>0</v>
      </c>
      <c r="Q124" s="6" t="s">
        <v>1000</v>
      </c>
      <c r="R124" s="51">
        <v>2</v>
      </c>
      <c r="S124" s="6" t="s">
        <v>1000</v>
      </c>
      <c r="T124" s="52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14">
        <v>42004</v>
      </c>
      <c r="AM124" s="6"/>
    </row>
    <row r="125" spans="1:39">
      <c r="A125" s="6">
        <v>1</v>
      </c>
      <c r="B125" s="6" t="s">
        <v>221</v>
      </c>
      <c r="C125" s="7" t="s">
        <v>764</v>
      </c>
      <c r="D125" s="8" t="s">
        <v>410</v>
      </c>
      <c r="E125" s="9" t="s">
        <v>2189</v>
      </c>
      <c r="F125" s="9">
        <v>42.594127999999998</v>
      </c>
      <c r="G125" s="9">
        <v>26.482683999999999</v>
      </c>
      <c r="H125" s="10">
        <v>2415</v>
      </c>
      <c r="I125" s="6"/>
      <c r="J125" s="6" t="s">
        <v>999</v>
      </c>
      <c r="K125" s="6">
        <v>1</v>
      </c>
      <c r="L125" s="6" t="s">
        <v>1569</v>
      </c>
      <c r="M125" s="11">
        <v>42004</v>
      </c>
      <c r="N125" s="12">
        <v>0</v>
      </c>
      <c r="O125" s="6" t="s">
        <v>1000</v>
      </c>
      <c r="P125" s="9">
        <v>0</v>
      </c>
      <c r="Q125" s="6" t="s">
        <v>1000</v>
      </c>
      <c r="R125" s="51">
        <v>100</v>
      </c>
      <c r="S125" s="6" t="s">
        <v>1000</v>
      </c>
      <c r="T125" s="52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13">
        <v>42004</v>
      </c>
      <c r="AM125" s="6"/>
    </row>
    <row r="126" spans="1:39">
      <c r="A126" s="6">
        <v>1</v>
      </c>
      <c r="B126" s="6" t="s">
        <v>221</v>
      </c>
      <c r="C126" s="7" t="s">
        <v>765</v>
      </c>
      <c r="D126" s="8" t="s">
        <v>411</v>
      </c>
      <c r="E126" s="9" t="s">
        <v>2187</v>
      </c>
      <c r="F126" s="9">
        <v>43.759054999999996</v>
      </c>
      <c r="G126" s="9">
        <v>26.675090000000001</v>
      </c>
      <c r="H126" s="10">
        <v>2996</v>
      </c>
      <c r="I126" s="6"/>
      <c r="J126" s="6" t="s">
        <v>999</v>
      </c>
      <c r="K126" s="6">
        <v>1</v>
      </c>
      <c r="L126" s="6" t="s">
        <v>1569</v>
      </c>
      <c r="M126" s="11">
        <v>42004</v>
      </c>
      <c r="N126" s="12">
        <v>0</v>
      </c>
      <c r="O126" s="6" t="s">
        <v>1000</v>
      </c>
      <c r="P126" s="9">
        <v>0</v>
      </c>
      <c r="Q126" s="6" t="s">
        <v>1000</v>
      </c>
      <c r="R126" s="51">
        <v>100</v>
      </c>
      <c r="S126" s="6" t="s">
        <v>1000</v>
      </c>
      <c r="T126" s="52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13">
        <v>42004</v>
      </c>
      <c r="AM126" s="6"/>
    </row>
    <row r="127" spans="1:39">
      <c r="A127" s="6">
        <v>1</v>
      </c>
      <c r="B127" s="6" t="s">
        <v>221</v>
      </c>
      <c r="C127" s="7" t="s">
        <v>766</v>
      </c>
      <c r="D127" s="8" t="s">
        <v>412</v>
      </c>
      <c r="E127" s="9" t="s">
        <v>2187</v>
      </c>
      <c r="F127" s="9">
        <v>43.050085000000003</v>
      </c>
      <c r="G127" s="9">
        <v>25.892220999999999</v>
      </c>
      <c r="H127" s="10">
        <v>2099</v>
      </c>
      <c r="I127" s="6"/>
      <c r="J127" s="6" t="s">
        <v>999</v>
      </c>
      <c r="K127" s="6">
        <v>1</v>
      </c>
      <c r="L127" s="6" t="s">
        <v>1569</v>
      </c>
      <c r="M127" s="11">
        <v>42004</v>
      </c>
      <c r="N127" s="12">
        <v>0</v>
      </c>
      <c r="O127" s="6" t="s">
        <v>1000</v>
      </c>
      <c r="P127" s="9">
        <v>0</v>
      </c>
      <c r="Q127" s="6" t="s">
        <v>1000</v>
      </c>
      <c r="R127" s="51">
        <v>100</v>
      </c>
      <c r="S127" s="6" t="s">
        <v>1000</v>
      </c>
      <c r="T127" s="52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13">
        <v>42004</v>
      </c>
      <c r="AM127" s="6"/>
    </row>
    <row r="128" spans="1:39">
      <c r="A128" s="6">
        <v>1</v>
      </c>
      <c r="B128" s="6" t="s">
        <v>221</v>
      </c>
      <c r="C128" s="7" t="s">
        <v>767</v>
      </c>
      <c r="D128" s="8" t="s">
        <v>413</v>
      </c>
      <c r="E128" s="9" t="s">
        <v>2190</v>
      </c>
      <c r="F128" s="9">
        <v>42.713439000000001</v>
      </c>
      <c r="G128" s="9">
        <v>24.139094</v>
      </c>
      <c r="H128" s="10">
        <v>5100</v>
      </c>
      <c r="I128" s="6"/>
      <c r="J128" s="6" t="s">
        <v>999</v>
      </c>
      <c r="K128" s="6">
        <v>0</v>
      </c>
      <c r="L128" s="6"/>
      <c r="M128" s="11">
        <v>42004</v>
      </c>
      <c r="N128" s="12">
        <v>90</v>
      </c>
      <c r="O128" s="6" t="s">
        <v>1000</v>
      </c>
      <c r="P128" s="9">
        <v>0</v>
      </c>
      <c r="Q128" s="6" t="s">
        <v>1000</v>
      </c>
      <c r="R128" s="51">
        <v>10</v>
      </c>
      <c r="S128" s="6" t="s">
        <v>1000</v>
      </c>
      <c r="T128" s="52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13">
        <v>42004</v>
      </c>
      <c r="AM128" s="6"/>
    </row>
    <row r="129" spans="1:39">
      <c r="A129" s="6">
        <v>1</v>
      </c>
      <c r="B129" s="6" t="s">
        <v>221</v>
      </c>
      <c r="C129" s="7" t="s">
        <v>768</v>
      </c>
      <c r="D129" s="8" t="s">
        <v>414</v>
      </c>
      <c r="E129" s="9" t="s">
        <v>2191</v>
      </c>
      <c r="F129" s="9">
        <v>41.380482000000001</v>
      </c>
      <c r="G129" s="9">
        <v>25.094712999999999</v>
      </c>
      <c r="H129" s="10">
        <v>7314</v>
      </c>
      <c r="I129" s="6"/>
      <c r="J129" s="6" t="s">
        <v>999</v>
      </c>
      <c r="K129" s="6">
        <v>1</v>
      </c>
      <c r="L129" s="6" t="s">
        <v>1569</v>
      </c>
      <c r="M129" s="11">
        <v>42004</v>
      </c>
      <c r="N129" s="12">
        <v>98</v>
      </c>
      <c r="O129" s="6" t="s">
        <v>1000</v>
      </c>
      <c r="P129" s="9">
        <v>0</v>
      </c>
      <c r="Q129" s="6" t="s">
        <v>1000</v>
      </c>
      <c r="R129" s="51">
        <v>2</v>
      </c>
      <c r="S129" s="6" t="s">
        <v>1000</v>
      </c>
      <c r="T129" s="52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13">
        <v>42004</v>
      </c>
      <c r="AM129" s="6"/>
    </row>
    <row r="130" spans="1:39">
      <c r="A130" s="6">
        <v>1</v>
      </c>
      <c r="B130" s="6" t="s">
        <v>221</v>
      </c>
      <c r="C130" s="7" t="s">
        <v>769</v>
      </c>
      <c r="D130" s="8" t="s">
        <v>415</v>
      </c>
      <c r="E130" s="9" t="s">
        <v>2191</v>
      </c>
      <c r="F130" s="9">
        <v>42.224941000000001</v>
      </c>
      <c r="G130" s="9">
        <v>24.330411000000002</v>
      </c>
      <c r="H130" s="10">
        <v>2799</v>
      </c>
      <c r="I130" s="6"/>
      <c r="J130" s="6" t="s">
        <v>999</v>
      </c>
      <c r="K130" s="6">
        <v>1</v>
      </c>
      <c r="L130" s="6" t="s">
        <v>1569</v>
      </c>
      <c r="M130" s="11">
        <v>42004</v>
      </c>
      <c r="N130" s="12">
        <v>100</v>
      </c>
      <c r="O130" s="6" t="s">
        <v>1000</v>
      </c>
      <c r="P130" s="9">
        <v>0</v>
      </c>
      <c r="Q130" s="6" t="s">
        <v>1000</v>
      </c>
      <c r="R130" s="51">
        <v>0</v>
      </c>
      <c r="S130" s="6" t="s">
        <v>1000</v>
      </c>
      <c r="T130" s="52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13">
        <v>40543</v>
      </c>
      <c r="AM130" s="6"/>
    </row>
    <row r="131" spans="1:39">
      <c r="A131" s="6">
        <v>1</v>
      </c>
      <c r="B131" s="6" t="s">
        <v>221</v>
      </c>
      <c r="C131" s="7" t="s">
        <v>770</v>
      </c>
      <c r="D131" s="8" t="s">
        <v>416</v>
      </c>
      <c r="E131" s="9" t="s">
        <v>2191</v>
      </c>
      <c r="F131" s="9">
        <v>41.527121999999999</v>
      </c>
      <c r="G131" s="9">
        <v>26.124134000000002</v>
      </c>
      <c r="H131" s="10">
        <v>3699</v>
      </c>
      <c r="I131" s="6"/>
      <c r="J131" s="6" t="s">
        <v>999</v>
      </c>
      <c r="K131" s="6">
        <v>0</v>
      </c>
      <c r="L131" s="6"/>
      <c r="M131" s="11">
        <v>42004</v>
      </c>
      <c r="N131" s="12">
        <v>90</v>
      </c>
      <c r="O131" s="6" t="s">
        <v>1000</v>
      </c>
      <c r="P131" s="9">
        <v>0</v>
      </c>
      <c r="Q131" s="6" t="s">
        <v>1000</v>
      </c>
      <c r="R131" s="51">
        <v>10</v>
      </c>
      <c r="S131" s="6" t="s">
        <v>1000</v>
      </c>
      <c r="T131" s="52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13">
        <v>42004</v>
      </c>
      <c r="AM131" s="6"/>
    </row>
    <row r="132" spans="1:39">
      <c r="A132" s="6">
        <v>1</v>
      </c>
      <c r="B132" s="6" t="s">
        <v>221</v>
      </c>
      <c r="C132" s="7" t="s">
        <v>771</v>
      </c>
      <c r="D132" s="8" t="s">
        <v>417</v>
      </c>
      <c r="E132" s="9" t="s">
        <v>2190</v>
      </c>
      <c r="F132" s="9">
        <v>42.987411000000002</v>
      </c>
      <c r="G132" s="9">
        <v>23.248048000000001</v>
      </c>
      <c r="H132" s="10">
        <v>2010</v>
      </c>
      <c r="I132" s="6"/>
      <c r="J132" s="6" t="s">
        <v>999</v>
      </c>
      <c r="K132" s="6">
        <v>1</v>
      </c>
      <c r="L132" s="6" t="s">
        <v>1569</v>
      </c>
      <c r="M132" s="11">
        <v>42004</v>
      </c>
      <c r="N132" s="12">
        <v>10</v>
      </c>
      <c r="O132" s="6" t="s">
        <v>1000</v>
      </c>
      <c r="P132" s="9">
        <v>0</v>
      </c>
      <c r="Q132" s="6" t="s">
        <v>1000</v>
      </c>
      <c r="R132" s="51">
        <v>90</v>
      </c>
      <c r="S132" s="6" t="s">
        <v>1000</v>
      </c>
      <c r="T132" s="52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13">
        <v>42004</v>
      </c>
      <c r="AM132" s="6"/>
    </row>
    <row r="133" spans="1:39">
      <c r="A133" s="6">
        <v>1</v>
      </c>
      <c r="B133" s="6" t="s">
        <v>221</v>
      </c>
      <c r="C133" s="7" t="s">
        <v>772</v>
      </c>
      <c r="D133" s="8" t="s">
        <v>418</v>
      </c>
      <c r="E133" s="9" t="s">
        <v>2187</v>
      </c>
      <c r="F133" s="9">
        <v>43.720379000000001</v>
      </c>
      <c r="G133" s="9">
        <v>26.828105999999998</v>
      </c>
      <c r="H133" s="10">
        <v>8841</v>
      </c>
      <c r="I133" s="6"/>
      <c r="J133" s="6" t="s">
        <v>999</v>
      </c>
      <c r="K133" s="6">
        <v>1</v>
      </c>
      <c r="L133" s="6" t="s">
        <v>1569</v>
      </c>
      <c r="M133" s="11">
        <v>42004</v>
      </c>
      <c r="N133" s="12">
        <v>28</v>
      </c>
      <c r="O133" s="6" t="s">
        <v>1000</v>
      </c>
      <c r="P133" s="9">
        <v>0</v>
      </c>
      <c r="Q133" s="6" t="s">
        <v>1000</v>
      </c>
      <c r="R133" s="51">
        <v>72</v>
      </c>
      <c r="S133" s="6" t="s">
        <v>1000</v>
      </c>
      <c r="T133" s="52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13">
        <v>42004</v>
      </c>
      <c r="AM133" s="6"/>
    </row>
    <row r="134" spans="1:39">
      <c r="A134" s="6">
        <v>1</v>
      </c>
      <c r="B134" s="6" t="s">
        <v>221</v>
      </c>
      <c r="C134" s="7" t="s">
        <v>773</v>
      </c>
      <c r="D134" s="8" t="s">
        <v>419</v>
      </c>
      <c r="E134" s="9" t="s">
        <v>2190</v>
      </c>
      <c r="F134" s="9">
        <v>42.437376999999998</v>
      </c>
      <c r="G134" s="9">
        <v>23.816362999999999</v>
      </c>
      <c r="H134" s="10">
        <v>12812</v>
      </c>
      <c r="I134" s="6"/>
      <c r="J134" s="6" t="s">
        <v>999</v>
      </c>
      <c r="K134" s="6">
        <v>1</v>
      </c>
      <c r="L134" s="6" t="s">
        <v>1569</v>
      </c>
      <c r="M134" s="11">
        <v>40543</v>
      </c>
      <c r="N134" s="12">
        <v>90</v>
      </c>
      <c r="O134" s="6" t="s">
        <v>1000</v>
      </c>
      <c r="P134" s="9">
        <v>0</v>
      </c>
      <c r="Q134" s="6" t="s">
        <v>1000</v>
      </c>
      <c r="R134" s="51">
        <v>10</v>
      </c>
      <c r="S134" s="6" t="s">
        <v>1000</v>
      </c>
      <c r="T134" s="52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13">
        <v>42034</v>
      </c>
      <c r="AM134" s="6"/>
    </row>
    <row r="135" spans="1:39">
      <c r="A135" s="6">
        <v>1</v>
      </c>
      <c r="B135" s="6" t="s">
        <v>221</v>
      </c>
      <c r="C135" s="7" t="s">
        <v>774</v>
      </c>
      <c r="D135" s="8" t="s">
        <v>420</v>
      </c>
      <c r="E135" s="9" t="s">
        <v>2191</v>
      </c>
      <c r="F135" s="9">
        <v>42.119289000000002</v>
      </c>
      <c r="G135" s="9">
        <v>24.571760999999999</v>
      </c>
      <c r="H135" s="10">
        <v>2694</v>
      </c>
      <c r="I135" s="6"/>
      <c r="J135" s="6" t="s">
        <v>999</v>
      </c>
      <c r="K135" s="6">
        <v>1</v>
      </c>
      <c r="L135" s="6" t="s">
        <v>1569</v>
      </c>
      <c r="M135" s="11">
        <v>42004</v>
      </c>
      <c r="N135" s="12">
        <v>40</v>
      </c>
      <c r="O135" s="6" t="s">
        <v>1000</v>
      </c>
      <c r="P135" s="9">
        <v>0</v>
      </c>
      <c r="Q135" s="6" t="s">
        <v>1000</v>
      </c>
      <c r="R135" s="51">
        <v>60</v>
      </c>
      <c r="S135" s="6" t="s">
        <v>1000</v>
      </c>
      <c r="T135" s="52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13">
        <v>42004</v>
      </c>
      <c r="AM135" s="6"/>
    </row>
    <row r="136" spans="1:39">
      <c r="A136" s="6">
        <v>1</v>
      </c>
      <c r="B136" s="6" t="s">
        <v>221</v>
      </c>
      <c r="C136" s="7" t="s">
        <v>775</v>
      </c>
      <c r="D136" s="8" t="s">
        <v>421</v>
      </c>
      <c r="E136" s="9" t="s">
        <v>2189</v>
      </c>
      <c r="F136" s="9">
        <v>42.660113000000003</v>
      </c>
      <c r="G136" s="9">
        <v>27.568016</v>
      </c>
      <c r="H136" s="10">
        <v>2910</v>
      </c>
      <c r="I136" s="6"/>
      <c r="J136" s="6" t="s">
        <v>999</v>
      </c>
      <c r="K136" s="6">
        <v>1</v>
      </c>
      <c r="L136" s="6" t="s">
        <v>1569</v>
      </c>
      <c r="M136" s="11">
        <v>42004</v>
      </c>
      <c r="N136" s="12">
        <v>0</v>
      </c>
      <c r="O136" s="6" t="s">
        <v>1000</v>
      </c>
      <c r="P136" s="9">
        <v>0</v>
      </c>
      <c r="Q136" s="6" t="s">
        <v>1000</v>
      </c>
      <c r="R136" s="51">
        <v>100</v>
      </c>
      <c r="S136" s="6" t="s">
        <v>1000</v>
      </c>
      <c r="T136" s="52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13">
        <v>42004</v>
      </c>
      <c r="AM136" s="6"/>
    </row>
    <row r="137" spans="1:39">
      <c r="A137" s="6">
        <v>1</v>
      </c>
      <c r="B137" s="6" t="s">
        <v>221</v>
      </c>
      <c r="C137" s="7" t="s">
        <v>776</v>
      </c>
      <c r="D137" s="8" t="s">
        <v>422</v>
      </c>
      <c r="E137" s="9" t="s">
        <v>2188</v>
      </c>
      <c r="F137" s="9">
        <v>43.435977000000001</v>
      </c>
      <c r="G137" s="9">
        <v>28.339217999999999</v>
      </c>
      <c r="H137" s="10">
        <v>11677</v>
      </c>
      <c r="I137" s="6"/>
      <c r="J137" s="6" t="s">
        <v>999</v>
      </c>
      <c r="K137" s="6">
        <v>1</v>
      </c>
      <c r="L137" s="6" t="s">
        <v>1569</v>
      </c>
      <c r="M137" s="11">
        <v>40543</v>
      </c>
      <c r="N137" s="12">
        <v>52</v>
      </c>
      <c r="O137" s="6" t="s">
        <v>1000</v>
      </c>
      <c r="P137" s="9">
        <v>0</v>
      </c>
      <c r="Q137" s="6" t="s">
        <v>1000</v>
      </c>
      <c r="R137" s="51">
        <v>48</v>
      </c>
      <c r="S137" s="6" t="s">
        <v>1000</v>
      </c>
      <c r="T137" s="52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14">
        <v>42004</v>
      </c>
      <c r="AM137" s="6"/>
    </row>
    <row r="138" spans="1:39">
      <c r="A138" s="6">
        <v>1</v>
      </c>
      <c r="B138" s="6" t="s">
        <v>221</v>
      </c>
      <c r="C138" s="16" t="s">
        <v>777</v>
      </c>
      <c r="D138" s="17" t="s">
        <v>423</v>
      </c>
      <c r="E138" s="9" t="s">
        <v>2188</v>
      </c>
      <c r="F138" s="9">
        <v>43.416592000000001</v>
      </c>
      <c r="G138" s="9">
        <v>28.510992999999999</v>
      </c>
      <c r="H138" s="10">
        <v>5000</v>
      </c>
      <c r="I138" s="6"/>
      <c r="J138" s="6" t="s">
        <v>999</v>
      </c>
      <c r="K138" s="6">
        <v>0</v>
      </c>
      <c r="L138" s="6"/>
      <c r="M138" s="11">
        <v>42004</v>
      </c>
      <c r="N138" s="12">
        <v>100</v>
      </c>
      <c r="O138" s="6" t="s">
        <v>1000</v>
      </c>
      <c r="P138" s="9">
        <v>0</v>
      </c>
      <c r="Q138" s="6" t="s">
        <v>1000</v>
      </c>
      <c r="R138" s="51">
        <v>0</v>
      </c>
      <c r="S138" s="6" t="s">
        <v>1000</v>
      </c>
      <c r="T138" s="52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13">
        <v>40543</v>
      </c>
      <c r="AM138" s="6"/>
    </row>
    <row r="139" spans="1:39">
      <c r="A139" s="6">
        <v>1</v>
      </c>
      <c r="B139" s="6" t="s">
        <v>221</v>
      </c>
      <c r="C139" s="7" t="s">
        <v>778</v>
      </c>
      <c r="D139" s="8" t="s">
        <v>424</v>
      </c>
      <c r="E139" s="9" t="s">
        <v>2189</v>
      </c>
      <c r="F139" s="9">
        <v>42.618747999999997</v>
      </c>
      <c r="G139" s="9">
        <v>25.393238</v>
      </c>
      <c r="H139" s="10">
        <v>47347</v>
      </c>
      <c r="I139" s="7"/>
      <c r="J139" s="6" t="s">
        <v>999</v>
      </c>
      <c r="K139" s="6">
        <v>1</v>
      </c>
      <c r="L139" s="6" t="s">
        <v>1569</v>
      </c>
      <c r="M139" s="11">
        <v>40543</v>
      </c>
      <c r="N139" s="12">
        <v>97</v>
      </c>
      <c r="O139" s="6" t="s">
        <v>1000</v>
      </c>
      <c r="P139" s="9">
        <v>0</v>
      </c>
      <c r="Q139" s="6" t="s">
        <v>1000</v>
      </c>
      <c r="R139" s="51">
        <v>3</v>
      </c>
      <c r="S139" s="6" t="s">
        <v>1000</v>
      </c>
      <c r="T139" s="52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14">
        <v>42004</v>
      </c>
      <c r="AM139" s="6"/>
    </row>
    <row r="140" spans="1:39">
      <c r="A140" s="6">
        <v>1</v>
      </c>
      <c r="B140" s="6" t="s">
        <v>221</v>
      </c>
      <c r="C140" s="7" t="s">
        <v>779</v>
      </c>
      <c r="D140" s="8" t="s">
        <v>425</v>
      </c>
      <c r="E140" s="9" t="s">
        <v>2190</v>
      </c>
      <c r="F140" s="9">
        <v>42.659471000000003</v>
      </c>
      <c r="G140" s="9">
        <v>23.464388</v>
      </c>
      <c r="H140" s="10">
        <v>4891</v>
      </c>
      <c r="I140" s="6"/>
      <c r="J140" s="6" t="s">
        <v>999</v>
      </c>
      <c r="K140" s="6">
        <v>0</v>
      </c>
      <c r="L140" s="6"/>
      <c r="M140" s="11">
        <v>42004</v>
      </c>
      <c r="N140" s="12">
        <v>0</v>
      </c>
      <c r="O140" s="6" t="s">
        <v>1000</v>
      </c>
      <c r="P140" s="9">
        <v>0</v>
      </c>
      <c r="Q140" s="6" t="s">
        <v>1000</v>
      </c>
      <c r="R140" s="51">
        <v>100</v>
      </c>
      <c r="S140" s="6" t="s">
        <v>1000</v>
      </c>
      <c r="T140" s="52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13">
        <v>42004</v>
      </c>
      <c r="AM140" s="6"/>
    </row>
    <row r="141" spans="1:39">
      <c r="A141" s="6">
        <v>1</v>
      </c>
      <c r="B141" s="6" t="s">
        <v>221</v>
      </c>
      <c r="C141" s="7" t="s">
        <v>780</v>
      </c>
      <c r="D141" s="8" t="s">
        <v>426</v>
      </c>
      <c r="E141" s="9" t="s">
        <v>2191</v>
      </c>
      <c r="F141" s="9">
        <v>42.236384999999999</v>
      </c>
      <c r="G141" s="9">
        <v>24.823822</v>
      </c>
      <c r="H141" s="10">
        <v>2575</v>
      </c>
      <c r="I141" s="6"/>
      <c r="J141" s="6" t="s">
        <v>999</v>
      </c>
      <c r="K141" s="6">
        <v>1</v>
      </c>
      <c r="L141" s="6" t="s">
        <v>1569</v>
      </c>
      <c r="M141" s="11">
        <v>42004</v>
      </c>
      <c r="N141" s="12">
        <v>0</v>
      </c>
      <c r="O141" s="6" t="s">
        <v>1000</v>
      </c>
      <c r="P141" s="9">
        <v>0</v>
      </c>
      <c r="Q141" s="6" t="s">
        <v>1000</v>
      </c>
      <c r="R141" s="51">
        <v>100</v>
      </c>
      <c r="S141" s="6" t="s">
        <v>1000</v>
      </c>
      <c r="T141" s="52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13">
        <v>42004</v>
      </c>
      <c r="AM141" s="6"/>
    </row>
    <row r="142" spans="1:39">
      <c r="A142" s="6">
        <v>1</v>
      </c>
      <c r="B142" s="6" t="s">
        <v>221</v>
      </c>
      <c r="C142" s="7" t="s">
        <v>781</v>
      </c>
      <c r="D142" s="8" t="s">
        <v>427</v>
      </c>
      <c r="E142" s="9" t="s">
        <v>2191</v>
      </c>
      <c r="F142" s="9">
        <v>42.611156999999999</v>
      </c>
      <c r="G142" s="9">
        <v>24.974847</v>
      </c>
      <c r="H142" s="10">
        <v>3083</v>
      </c>
      <c r="I142" s="6"/>
      <c r="J142" s="6" t="s">
        <v>999</v>
      </c>
      <c r="K142" s="6">
        <v>1</v>
      </c>
      <c r="L142" s="6" t="s">
        <v>1569</v>
      </c>
      <c r="M142" s="11">
        <v>42004</v>
      </c>
      <c r="N142" s="12">
        <v>90</v>
      </c>
      <c r="O142" s="6" t="s">
        <v>1000</v>
      </c>
      <c r="P142" s="9">
        <v>0</v>
      </c>
      <c r="Q142" s="6" t="s">
        <v>1000</v>
      </c>
      <c r="R142" s="51">
        <v>10</v>
      </c>
      <c r="S142" s="6" t="s">
        <v>1000</v>
      </c>
      <c r="T142" s="52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13">
        <v>42004</v>
      </c>
      <c r="AM142" s="6"/>
    </row>
    <row r="143" spans="1:39">
      <c r="A143" s="6">
        <v>1</v>
      </c>
      <c r="B143" s="6" t="s">
        <v>221</v>
      </c>
      <c r="C143" s="7" t="s">
        <v>782</v>
      </c>
      <c r="D143" s="8" t="s">
        <v>428</v>
      </c>
      <c r="E143" s="9" t="s">
        <v>2191</v>
      </c>
      <c r="F143" s="9">
        <v>42.355134999999997</v>
      </c>
      <c r="G143" s="9">
        <v>24.731411999999999</v>
      </c>
      <c r="H143" s="10">
        <v>2506</v>
      </c>
      <c r="I143" s="6"/>
      <c r="J143" s="6" t="s">
        <v>999</v>
      </c>
      <c r="K143" s="6">
        <v>1</v>
      </c>
      <c r="L143" s="6" t="s">
        <v>1569</v>
      </c>
      <c r="M143" s="11">
        <v>42004</v>
      </c>
      <c r="N143" s="12">
        <v>7</v>
      </c>
      <c r="O143" s="6" t="s">
        <v>1000</v>
      </c>
      <c r="P143" s="9">
        <v>0</v>
      </c>
      <c r="Q143" s="6" t="s">
        <v>1000</v>
      </c>
      <c r="R143" s="51">
        <v>93</v>
      </c>
      <c r="S143" s="6" t="s">
        <v>1000</v>
      </c>
      <c r="T143" s="52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13">
        <v>42004</v>
      </c>
      <c r="AM143" s="6"/>
    </row>
    <row r="144" spans="1:39">
      <c r="A144" s="6">
        <v>1</v>
      </c>
      <c r="B144" s="6" t="s">
        <v>221</v>
      </c>
      <c r="C144" s="7" t="s">
        <v>783</v>
      </c>
      <c r="D144" s="8" t="s">
        <v>429</v>
      </c>
      <c r="E144" s="9" t="s">
        <v>2189</v>
      </c>
      <c r="F144" s="9">
        <v>43.249316999999998</v>
      </c>
      <c r="G144" s="9">
        <v>27.899889000000002</v>
      </c>
      <c r="H144" s="10">
        <v>2543</v>
      </c>
      <c r="I144" s="6"/>
      <c r="J144" s="6" t="s">
        <v>999</v>
      </c>
      <c r="K144" s="6">
        <v>0</v>
      </c>
      <c r="L144" s="6"/>
      <c r="M144" s="11">
        <v>42004</v>
      </c>
      <c r="N144" s="12">
        <v>0</v>
      </c>
      <c r="O144" s="6" t="s">
        <v>1000</v>
      </c>
      <c r="P144" s="9">
        <v>0</v>
      </c>
      <c r="Q144" s="6" t="s">
        <v>1000</v>
      </c>
      <c r="R144" s="51">
        <v>100</v>
      </c>
      <c r="S144" s="6" t="s">
        <v>1000</v>
      </c>
      <c r="T144" s="52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13">
        <v>42004</v>
      </c>
      <c r="AM144" s="6"/>
    </row>
    <row r="145" spans="1:39">
      <c r="A145" s="6">
        <v>1</v>
      </c>
      <c r="B145" s="6" t="s">
        <v>221</v>
      </c>
      <c r="C145" s="7" t="s">
        <v>784</v>
      </c>
      <c r="D145" s="8" t="s">
        <v>430</v>
      </c>
      <c r="E145" s="9" t="s">
        <v>2189</v>
      </c>
      <c r="F145" s="9">
        <v>42.569789</v>
      </c>
      <c r="G145" s="9">
        <v>27.290669000000001</v>
      </c>
      <c r="H145" s="10">
        <v>4226</v>
      </c>
      <c r="I145" s="6"/>
      <c r="J145" s="6" t="s">
        <v>999</v>
      </c>
      <c r="K145" s="6">
        <v>1</v>
      </c>
      <c r="L145" s="6" t="s">
        <v>1569</v>
      </c>
      <c r="M145" s="11">
        <v>42004</v>
      </c>
      <c r="N145" s="12">
        <v>95</v>
      </c>
      <c r="O145" s="6" t="s">
        <v>1000</v>
      </c>
      <c r="P145" s="9">
        <v>0</v>
      </c>
      <c r="Q145" s="6" t="s">
        <v>1000</v>
      </c>
      <c r="R145" s="51">
        <v>5</v>
      </c>
      <c r="S145" s="6" t="s">
        <v>1000</v>
      </c>
      <c r="T145" s="52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13">
        <v>42004</v>
      </c>
      <c r="AM145" s="6"/>
    </row>
    <row r="146" spans="1:39">
      <c r="A146" s="6">
        <v>1</v>
      </c>
      <c r="B146" s="6" t="s">
        <v>221</v>
      </c>
      <c r="C146" s="7" t="s">
        <v>785</v>
      </c>
      <c r="D146" s="8" t="s">
        <v>431</v>
      </c>
      <c r="E146" s="9" t="s">
        <v>2191</v>
      </c>
      <c r="F146" s="9">
        <v>42.642034000000002</v>
      </c>
      <c r="G146" s="9">
        <v>24.808209999999999</v>
      </c>
      <c r="H146" s="10">
        <v>25766</v>
      </c>
      <c r="I146" s="6"/>
      <c r="J146" s="6" t="s">
        <v>999</v>
      </c>
      <c r="K146" s="6">
        <v>1</v>
      </c>
      <c r="L146" s="6" t="s">
        <v>1569</v>
      </c>
      <c r="M146" s="11">
        <v>40543</v>
      </c>
      <c r="N146" s="12">
        <v>85</v>
      </c>
      <c r="O146" s="6" t="s">
        <v>1000</v>
      </c>
      <c r="P146" s="9">
        <v>0</v>
      </c>
      <c r="Q146" s="6" t="s">
        <v>1000</v>
      </c>
      <c r="R146" s="51">
        <v>15</v>
      </c>
      <c r="S146" s="6" t="s">
        <v>1000</v>
      </c>
      <c r="T146" s="52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14">
        <v>42004</v>
      </c>
      <c r="AM146" s="6"/>
    </row>
    <row r="147" spans="1:39">
      <c r="A147" s="6">
        <v>1</v>
      </c>
      <c r="B147" s="6" t="s">
        <v>221</v>
      </c>
      <c r="C147" s="7" t="s">
        <v>786</v>
      </c>
      <c r="D147" s="8" t="s">
        <v>432</v>
      </c>
      <c r="E147" s="9" t="s">
        <v>2189</v>
      </c>
      <c r="F147" s="9">
        <v>42.651325999999997</v>
      </c>
      <c r="G147" s="9">
        <v>26.985537999999998</v>
      </c>
      <c r="H147" s="10">
        <v>18401</v>
      </c>
      <c r="I147" s="6"/>
      <c r="J147" s="6" t="s">
        <v>999</v>
      </c>
      <c r="K147" s="6">
        <v>0</v>
      </c>
      <c r="L147" s="6"/>
      <c r="M147" s="11">
        <v>40543</v>
      </c>
      <c r="N147" s="12">
        <v>32</v>
      </c>
      <c r="O147" s="6" t="s">
        <v>1000</v>
      </c>
      <c r="P147" s="9">
        <v>0</v>
      </c>
      <c r="Q147" s="6" t="s">
        <v>1000</v>
      </c>
      <c r="R147" s="51">
        <v>68</v>
      </c>
      <c r="S147" s="6" t="s">
        <v>1000</v>
      </c>
      <c r="T147" s="52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14">
        <v>42004</v>
      </c>
      <c r="AM147" s="6"/>
    </row>
    <row r="148" spans="1:39">
      <c r="A148" s="6">
        <v>1</v>
      </c>
      <c r="B148" s="6" t="s">
        <v>221</v>
      </c>
      <c r="C148" s="7" t="s">
        <v>787</v>
      </c>
      <c r="D148" s="8" t="s">
        <v>433</v>
      </c>
      <c r="E148" s="9" t="s">
        <v>2188</v>
      </c>
      <c r="F148" s="9">
        <v>43.315173000000001</v>
      </c>
      <c r="G148" s="9">
        <v>27.16095</v>
      </c>
      <c r="H148" s="10">
        <v>3062</v>
      </c>
      <c r="I148" s="6"/>
      <c r="J148" s="6" t="s">
        <v>999</v>
      </c>
      <c r="K148" s="6">
        <v>1</v>
      </c>
      <c r="L148" s="6" t="s">
        <v>1569</v>
      </c>
      <c r="M148" s="11">
        <v>42004</v>
      </c>
      <c r="N148" s="12">
        <v>30</v>
      </c>
      <c r="O148" s="6" t="s">
        <v>1000</v>
      </c>
      <c r="P148" s="9">
        <v>0</v>
      </c>
      <c r="Q148" s="6" t="s">
        <v>1000</v>
      </c>
      <c r="R148" s="51">
        <v>70</v>
      </c>
      <c r="S148" s="6" t="s">
        <v>1000</v>
      </c>
      <c r="T148" s="52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13">
        <v>42004</v>
      </c>
      <c r="AM148" s="6"/>
    </row>
    <row r="149" spans="1:39">
      <c r="A149" s="6">
        <v>1</v>
      </c>
      <c r="B149" s="6" t="s">
        <v>221</v>
      </c>
      <c r="C149" s="7" t="s">
        <v>788</v>
      </c>
      <c r="D149" s="8" t="s">
        <v>434</v>
      </c>
      <c r="E149" s="9" t="s">
        <v>2191</v>
      </c>
      <c r="F149" s="9">
        <v>42.101610000000001</v>
      </c>
      <c r="G149" s="9">
        <v>24.868919999999999</v>
      </c>
      <c r="H149" s="10">
        <v>2461</v>
      </c>
      <c r="I149" s="6"/>
      <c r="J149" s="6" t="s">
        <v>999</v>
      </c>
      <c r="K149" s="6">
        <v>1</v>
      </c>
      <c r="L149" s="6" t="s">
        <v>1569</v>
      </c>
      <c r="M149" s="11">
        <v>42004</v>
      </c>
      <c r="N149" s="12">
        <v>0</v>
      </c>
      <c r="O149" s="6" t="s">
        <v>1000</v>
      </c>
      <c r="P149" s="9">
        <v>0</v>
      </c>
      <c r="Q149" s="6" t="s">
        <v>1000</v>
      </c>
      <c r="R149" s="51">
        <v>100</v>
      </c>
      <c r="S149" s="6" t="s">
        <v>1000</v>
      </c>
      <c r="T149" s="52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13">
        <v>42004</v>
      </c>
      <c r="AM149" s="6"/>
    </row>
    <row r="150" spans="1:39">
      <c r="A150" s="6">
        <v>1</v>
      </c>
      <c r="B150" s="6" t="s">
        <v>221</v>
      </c>
      <c r="C150" s="7" t="s">
        <v>789</v>
      </c>
      <c r="D150" s="8" t="s">
        <v>435</v>
      </c>
      <c r="E150" s="9" t="s">
        <v>2187</v>
      </c>
      <c r="F150" s="9">
        <v>42.994275999999999</v>
      </c>
      <c r="G150" s="9">
        <v>25.620511</v>
      </c>
      <c r="H150" s="10">
        <v>2206</v>
      </c>
      <c r="I150" s="6"/>
      <c r="J150" s="6" t="s">
        <v>999</v>
      </c>
      <c r="K150" s="6">
        <v>1</v>
      </c>
      <c r="L150" s="6" t="s">
        <v>1569</v>
      </c>
      <c r="M150" s="11">
        <v>42004</v>
      </c>
      <c r="N150" s="12">
        <v>20</v>
      </c>
      <c r="O150" s="6" t="s">
        <v>1000</v>
      </c>
      <c r="P150" s="9">
        <v>0</v>
      </c>
      <c r="Q150" s="6" t="s">
        <v>1000</v>
      </c>
      <c r="R150" s="51">
        <v>80</v>
      </c>
      <c r="S150" s="6" t="s">
        <v>1000</v>
      </c>
      <c r="T150" s="52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13">
        <v>42004</v>
      </c>
      <c r="AM150" s="6"/>
    </row>
    <row r="151" spans="1:39">
      <c r="A151" s="6">
        <v>1</v>
      </c>
      <c r="B151" s="6" t="s">
        <v>221</v>
      </c>
      <c r="C151" s="25" t="s">
        <v>790</v>
      </c>
      <c r="D151" s="8" t="s">
        <v>436</v>
      </c>
      <c r="E151" s="9" t="s">
        <v>2189</v>
      </c>
      <c r="F151" s="9">
        <v>42.239384000000001</v>
      </c>
      <c r="G151" s="9">
        <v>27.766862</v>
      </c>
      <c r="H151" s="10">
        <v>9307</v>
      </c>
      <c r="I151" s="6"/>
      <c r="J151" s="6" t="s">
        <v>999</v>
      </c>
      <c r="K151" s="6">
        <v>1</v>
      </c>
      <c r="L151" s="6" t="s">
        <v>1571</v>
      </c>
      <c r="M151" s="11">
        <v>42004</v>
      </c>
      <c r="N151" s="12">
        <v>100</v>
      </c>
      <c r="O151" s="6" t="s">
        <v>1000</v>
      </c>
      <c r="P151" s="9">
        <v>0</v>
      </c>
      <c r="Q151" s="6" t="s">
        <v>1000</v>
      </c>
      <c r="R151" s="51">
        <v>0</v>
      </c>
      <c r="S151" s="6" t="s">
        <v>1000</v>
      </c>
      <c r="T151" s="52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13">
        <v>40543</v>
      </c>
      <c r="AM151" s="6"/>
    </row>
    <row r="152" spans="1:39">
      <c r="A152" s="6">
        <v>1</v>
      </c>
      <c r="B152" s="6" t="s">
        <v>221</v>
      </c>
      <c r="C152" s="7" t="s">
        <v>791</v>
      </c>
      <c r="D152" s="8" t="s">
        <v>437</v>
      </c>
      <c r="E152" s="9" t="s">
        <v>2186</v>
      </c>
      <c r="F152" s="9">
        <v>43.493071</v>
      </c>
      <c r="G152" s="9">
        <v>24.080615000000002</v>
      </c>
      <c r="H152" s="10">
        <v>10341</v>
      </c>
      <c r="I152" s="6"/>
      <c r="J152" s="6" t="s">
        <v>999</v>
      </c>
      <c r="K152" s="6">
        <v>1</v>
      </c>
      <c r="L152" s="6" t="s">
        <v>1569</v>
      </c>
      <c r="M152" s="11">
        <v>40543</v>
      </c>
      <c r="N152" s="12">
        <v>11</v>
      </c>
      <c r="O152" s="6" t="s">
        <v>1000</v>
      </c>
      <c r="P152" s="9">
        <v>0</v>
      </c>
      <c r="Q152" s="6" t="s">
        <v>1000</v>
      </c>
      <c r="R152" s="51">
        <v>89</v>
      </c>
      <c r="S152" s="6" t="s">
        <v>1000</v>
      </c>
      <c r="T152" s="52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14">
        <v>41851</v>
      </c>
      <c r="AM152" s="6"/>
    </row>
    <row r="153" spans="1:39">
      <c r="A153" s="6">
        <v>1</v>
      </c>
      <c r="B153" s="6" t="s">
        <v>221</v>
      </c>
      <c r="C153" s="7" t="s">
        <v>792</v>
      </c>
      <c r="D153" s="8" t="s">
        <v>438</v>
      </c>
      <c r="E153" s="9" t="s">
        <v>2191</v>
      </c>
      <c r="F153" s="9">
        <v>42.204624000000003</v>
      </c>
      <c r="G153" s="9">
        <v>24.198131</v>
      </c>
      <c r="H153" s="10">
        <v>2337</v>
      </c>
      <c r="I153" s="6"/>
      <c r="J153" s="6" t="s">
        <v>999</v>
      </c>
      <c r="K153" s="6">
        <v>1</v>
      </c>
      <c r="L153" s="6" t="s">
        <v>1569</v>
      </c>
      <c r="M153" s="11">
        <v>42004</v>
      </c>
      <c r="N153" s="12">
        <v>0</v>
      </c>
      <c r="O153" s="6" t="s">
        <v>1000</v>
      </c>
      <c r="P153" s="9">
        <v>0</v>
      </c>
      <c r="Q153" s="6" t="s">
        <v>1000</v>
      </c>
      <c r="R153" s="51">
        <v>100</v>
      </c>
      <c r="S153" s="6" t="s">
        <v>1000</v>
      </c>
      <c r="T153" s="52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13">
        <v>42004</v>
      </c>
      <c r="AM153" s="6"/>
    </row>
    <row r="154" spans="1:39">
      <c r="A154" s="6">
        <v>1</v>
      </c>
      <c r="B154" s="6" t="s">
        <v>221</v>
      </c>
      <c r="C154" s="7" t="s">
        <v>793</v>
      </c>
      <c r="D154" s="8" t="s">
        <v>439</v>
      </c>
      <c r="E154" s="9" t="s">
        <v>2186</v>
      </c>
      <c r="F154" s="9">
        <v>43.776443</v>
      </c>
      <c r="G154" s="9">
        <v>23.729379000000002</v>
      </c>
      <c r="H154" s="10">
        <v>13036</v>
      </c>
      <c r="I154" s="6"/>
      <c r="J154" s="6" t="s">
        <v>999</v>
      </c>
      <c r="K154" s="6">
        <v>1</v>
      </c>
      <c r="L154" s="6" t="s">
        <v>1569</v>
      </c>
      <c r="M154" s="11">
        <v>40543</v>
      </c>
      <c r="N154" s="12">
        <v>40</v>
      </c>
      <c r="O154" s="6" t="s">
        <v>1000</v>
      </c>
      <c r="P154" s="9">
        <v>0</v>
      </c>
      <c r="Q154" s="6" t="s">
        <v>1000</v>
      </c>
      <c r="R154" s="51">
        <v>60</v>
      </c>
      <c r="S154" s="6" t="s">
        <v>1000</v>
      </c>
      <c r="T154" s="52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14">
        <v>41361</v>
      </c>
      <c r="AM154" s="6"/>
    </row>
    <row r="155" spans="1:39">
      <c r="A155" s="6">
        <v>1</v>
      </c>
      <c r="B155" s="6" t="s">
        <v>221</v>
      </c>
      <c r="C155" s="7" t="s">
        <v>794</v>
      </c>
      <c r="D155" s="8" t="s">
        <v>440</v>
      </c>
      <c r="E155" s="9" t="s">
        <v>2186</v>
      </c>
      <c r="F155" s="9">
        <v>43.355699000000001</v>
      </c>
      <c r="G155" s="9">
        <v>24.143577000000001</v>
      </c>
      <c r="H155" s="10">
        <v>3643</v>
      </c>
      <c r="I155" s="6"/>
      <c r="J155" s="6" t="s">
        <v>999</v>
      </c>
      <c r="K155" s="6">
        <v>1</v>
      </c>
      <c r="L155" s="6" t="s">
        <v>1569</v>
      </c>
      <c r="M155" s="11">
        <v>42004</v>
      </c>
      <c r="N155" s="12">
        <v>0</v>
      </c>
      <c r="O155" s="6" t="s">
        <v>1000</v>
      </c>
      <c r="P155" s="9">
        <v>0</v>
      </c>
      <c r="Q155" s="6" t="s">
        <v>1000</v>
      </c>
      <c r="R155" s="51">
        <v>100</v>
      </c>
      <c r="S155" s="6" t="s">
        <v>1000</v>
      </c>
      <c r="T155" s="52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13">
        <v>42004</v>
      </c>
      <c r="AM155" s="6"/>
    </row>
    <row r="156" spans="1:39">
      <c r="A156" s="6">
        <v>1</v>
      </c>
      <c r="B156" s="6" t="s">
        <v>221</v>
      </c>
      <c r="C156" s="7" t="s">
        <v>795</v>
      </c>
      <c r="D156" s="8" t="s">
        <v>441</v>
      </c>
      <c r="E156" s="9" t="s">
        <v>2190</v>
      </c>
      <c r="F156" s="9">
        <v>42.640144999999997</v>
      </c>
      <c r="G156" s="9">
        <v>24.358298999999999</v>
      </c>
      <c r="H156" s="10">
        <v>2428</v>
      </c>
      <c r="I156" s="6"/>
      <c r="J156" s="6" t="s">
        <v>999</v>
      </c>
      <c r="K156" s="6">
        <v>0</v>
      </c>
      <c r="L156" s="6"/>
      <c r="M156" s="11">
        <v>42004</v>
      </c>
      <c r="N156" s="12">
        <v>90</v>
      </c>
      <c r="O156" s="6" t="s">
        <v>1000</v>
      </c>
      <c r="P156" s="9">
        <v>0</v>
      </c>
      <c r="Q156" s="6" t="s">
        <v>1000</v>
      </c>
      <c r="R156" s="51">
        <v>10</v>
      </c>
      <c r="S156" s="6" t="s">
        <v>1000</v>
      </c>
      <c r="T156" s="52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13">
        <v>42004</v>
      </c>
      <c r="AM156" s="6"/>
    </row>
    <row r="157" spans="1:39">
      <c r="A157" s="6">
        <v>1</v>
      </c>
      <c r="B157" s="6" t="s">
        <v>221</v>
      </c>
      <c r="C157" s="7" t="s">
        <v>796</v>
      </c>
      <c r="D157" s="8" t="s">
        <v>442</v>
      </c>
      <c r="E157" s="9" t="s">
        <v>2189</v>
      </c>
      <c r="F157" s="9">
        <v>42.632295999999997</v>
      </c>
      <c r="G157" s="9">
        <v>25.330888000000002</v>
      </c>
      <c r="H157" s="10">
        <v>2661</v>
      </c>
      <c r="I157" s="6"/>
      <c r="J157" s="6" t="s">
        <v>999</v>
      </c>
      <c r="K157" s="6">
        <v>1</v>
      </c>
      <c r="L157" s="6" t="s">
        <v>1569</v>
      </c>
      <c r="M157" s="11">
        <v>42004</v>
      </c>
      <c r="N157" s="12">
        <v>0</v>
      </c>
      <c r="O157" s="6" t="s">
        <v>1000</v>
      </c>
      <c r="P157" s="9">
        <v>0</v>
      </c>
      <c r="Q157" s="6" t="s">
        <v>1000</v>
      </c>
      <c r="R157" s="51">
        <v>100</v>
      </c>
      <c r="S157" s="6" t="s">
        <v>1000</v>
      </c>
      <c r="T157" s="52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13">
        <v>42004</v>
      </c>
      <c r="AM157" s="6"/>
    </row>
    <row r="158" spans="1:39">
      <c r="A158" s="6">
        <v>1</v>
      </c>
      <c r="B158" s="6" t="s">
        <v>221</v>
      </c>
      <c r="C158" s="7" t="s">
        <v>797</v>
      </c>
      <c r="D158" s="8" t="s">
        <v>443</v>
      </c>
      <c r="E158" s="9" t="s">
        <v>2191</v>
      </c>
      <c r="F158" s="9">
        <v>42.023525999999997</v>
      </c>
      <c r="G158" s="9">
        <v>24.113009000000002</v>
      </c>
      <c r="H158" s="10">
        <v>4112</v>
      </c>
      <c r="I158" s="6"/>
      <c r="J158" s="6" t="s">
        <v>999</v>
      </c>
      <c r="K158" s="6">
        <v>1</v>
      </c>
      <c r="L158" s="6" t="s">
        <v>1569</v>
      </c>
      <c r="M158" s="11">
        <v>42004</v>
      </c>
      <c r="N158" s="12">
        <v>98</v>
      </c>
      <c r="O158" s="6" t="s">
        <v>1000</v>
      </c>
      <c r="P158" s="9">
        <v>0</v>
      </c>
      <c r="Q158" s="6" t="s">
        <v>1000</v>
      </c>
      <c r="R158" s="51">
        <v>2</v>
      </c>
      <c r="S158" s="6" t="s">
        <v>1000</v>
      </c>
      <c r="T158" s="52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13">
        <v>42004</v>
      </c>
      <c r="AM158" s="6"/>
    </row>
    <row r="159" spans="1:39">
      <c r="A159" s="6">
        <v>1</v>
      </c>
      <c r="B159" s="6" t="s">
        <v>221</v>
      </c>
      <c r="C159" s="7" t="s">
        <v>798</v>
      </c>
      <c r="D159" s="8" t="s">
        <v>444</v>
      </c>
      <c r="E159" s="9" t="s">
        <v>2190</v>
      </c>
      <c r="F159" s="9">
        <v>42.310215999999997</v>
      </c>
      <c r="G159" s="9">
        <v>23.858087000000001</v>
      </c>
      <c r="H159" s="10">
        <v>6917</v>
      </c>
      <c r="I159" s="6"/>
      <c r="J159" s="6" t="s">
        <v>999</v>
      </c>
      <c r="K159" s="6">
        <v>1</v>
      </c>
      <c r="L159" s="6" t="s">
        <v>1569</v>
      </c>
      <c r="M159" s="11">
        <v>42004</v>
      </c>
      <c r="N159" s="12">
        <v>92</v>
      </c>
      <c r="O159" s="6" t="s">
        <v>1000</v>
      </c>
      <c r="P159" s="9">
        <v>0</v>
      </c>
      <c r="Q159" s="6" t="s">
        <v>1000</v>
      </c>
      <c r="R159" s="51">
        <v>8</v>
      </c>
      <c r="S159" s="6" t="s">
        <v>1000</v>
      </c>
      <c r="T159" s="52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13">
        <v>42004</v>
      </c>
      <c r="AM159" s="6"/>
    </row>
    <row r="160" spans="1:39">
      <c r="A160" s="6">
        <v>1</v>
      </c>
      <c r="B160" s="6" t="s">
        <v>221</v>
      </c>
      <c r="C160" s="7" t="s">
        <v>799</v>
      </c>
      <c r="D160" s="8" t="s">
        <v>444</v>
      </c>
      <c r="E160" s="9" t="s">
        <v>2190</v>
      </c>
      <c r="F160" s="9">
        <v>42.267878000000003</v>
      </c>
      <c r="G160" s="9">
        <v>23.824487000000001</v>
      </c>
      <c r="H160" s="10">
        <v>3688</v>
      </c>
      <c r="I160" s="6"/>
      <c r="J160" s="6" t="s">
        <v>999</v>
      </c>
      <c r="K160" s="6">
        <v>0</v>
      </c>
      <c r="L160" s="6"/>
      <c r="M160" s="11">
        <v>42004</v>
      </c>
      <c r="N160" s="12">
        <v>80</v>
      </c>
      <c r="O160" s="6" t="s">
        <v>1000</v>
      </c>
      <c r="P160" s="9">
        <v>0</v>
      </c>
      <c r="Q160" s="6" t="s">
        <v>1000</v>
      </c>
      <c r="R160" s="51">
        <v>20</v>
      </c>
      <c r="S160" s="6" t="s">
        <v>1000</v>
      </c>
      <c r="T160" s="52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13">
        <v>42004</v>
      </c>
      <c r="AM160" s="6"/>
    </row>
    <row r="161" spans="1:39">
      <c r="A161" s="6">
        <v>1</v>
      </c>
      <c r="B161" s="6" t="s">
        <v>221</v>
      </c>
      <c r="C161" s="7" t="s">
        <v>800</v>
      </c>
      <c r="D161" s="8" t="s">
        <v>445</v>
      </c>
      <c r="E161" s="9" t="s">
        <v>2190</v>
      </c>
      <c r="F161" s="9">
        <v>42.810132000000003</v>
      </c>
      <c r="G161" s="9">
        <v>23.216792000000002</v>
      </c>
      <c r="H161" s="10">
        <v>12446</v>
      </c>
      <c r="I161" s="6"/>
      <c r="J161" s="6" t="s">
        <v>999</v>
      </c>
      <c r="K161" s="6">
        <v>1</v>
      </c>
      <c r="L161" s="6" t="s">
        <v>1569</v>
      </c>
      <c r="M161" s="11">
        <v>40543</v>
      </c>
      <c r="N161" s="12">
        <v>85</v>
      </c>
      <c r="O161" s="6" t="s">
        <v>1000</v>
      </c>
      <c r="P161" s="9">
        <v>0</v>
      </c>
      <c r="Q161" s="6" t="s">
        <v>1000</v>
      </c>
      <c r="R161" s="51">
        <v>15</v>
      </c>
      <c r="S161" s="6" t="s">
        <v>1000</v>
      </c>
      <c r="T161" s="52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14">
        <v>42004</v>
      </c>
      <c r="AM161" s="6"/>
    </row>
    <row r="162" spans="1:39">
      <c r="A162" s="6">
        <v>1</v>
      </c>
      <c r="B162" s="6" t="s">
        <v>221</v>
      </c>
      <c r="C162" s="7" t="s">
        <v>801</v>
      </c>
      <c r="D162" s="8" t="s">
        <v>446</v>
      </c>
      <c r="E162" s="9" t="s">
        <v>2189</v>
      </c>
      <c r="F162" s="9">
        <v>42.886279999999999</v>
      </c>
      <c r="G162" s="9">
        <v>26.449964000000001</v>
      </c>
      <c r="H162" s="10">
        <v>5723</v>
      </c>
      <c r="I162" s="6"/>
      <c r="J162" s="6" t="s">
        <v>999</v>
      </c>
      <c r="K162" s="6">
        <v>0</v>
      </c>
      <c r="L162" s="6"/>
      <c r="M162" s="11">
        <v>42004</v>
      </c>
      <c r="N162" s="12">
        <v>40</v>
      </c>
      <c r="O162" s="6" t="s">
        <v>1000</v>
      </c>
      <c r="P162" s="9">
        <v>0</v>
      </c>
      <c r="Q162" s="6" t="s">
        <v>1000</v>
      </c>
      <c r="R162" s="51">
        <v>60</v>
      </c>
      <c r="S162" s="6" t="s">
        <v>1000</v>
      </c>
      <c r="T162" s="52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13">
        <v>42004</v>
      </c>
      <c r="AM162" s="6"/>
    </row>
    <row r="163" spans="1:39">
      <c r="A163" s="6">
        <v>1</v>
      </c>
      <c r="B163" s="6" t="s">
        <v>221</v>
      </c>
      <c r="C163" s="7" t="s">
        <v>802</v>
      </c>
      <c r="D163" s="8" t="s">
        <v>447</v>
      </c>
      <c r="E163" s="9" t="s">
        <v>2190</v>
      </c>
      <c r="F163" s="9">
        <v>41.604281</v>
      </c>
      <c r="G163" s="9">
        <v>24.037776000000001</v>
      </c>
      <c r="H163" s="10">
        <v>2599</v>
      </c>
      <c r="I163" s="6"/>
      <c r="J163" s="6" t="s">
        <v>999</v>
      </c>
      <c r="K163" s="6">
        <v>1</v>
      </c>
      <c r="L163" s="6" t="s">
        <v>1569</v>
      </c>
      <c r="M163" s="11">
        <v>42004</v>
      </c>
      <c r="N163" s="12">
        <v>100</v>
      </c>
      <c r="O163" s="6" t="s">
        <v>1000</v>
      </c>
      <c r="P163" s="9">
        <v>0</v>
      </c>
      <c r="Q163" s="6" t="s">
        <v>1000</v>
      </c>
      <c r="R163" s="51">
        <v>0</v>
      </c>
      <c r="S163" s="6" t="s">
        <v>1000</v>
      </c>
      <c r="T163" s="52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13">
        <v>40543</v>
      </c>
      <c r="AM163" s="6"/>
    </row>
    <row r="164" spans="1:39">
      <c r="A164" s="6">
        <v>1</v>
      </c>
      <c r="B164" s="6" t="s">
        <v>221</v>
      </c>
      <c r="C164" s="7" t="s">
        <v>803</v>
      </c>
      <c r="D164" s="8" t="s">
        <v>448</v>
      </c>
      <c r="E164" s="9" t="s">
        <v>2190</v>
      </c>
      <c r="F164" s="9">
        <v>42.085408999999999</v>
      </c>
      <c r="G164" s="9">
        <v>23.054293000000001</v>
      </c>
      <c r="H164" s="10">
        <v>2381</v>
      </c>
      <c r="I164" s="6"/>
      <c r="J164" s="6" t="s">
        <v>999</v>
      </c>
      <c r="K164" s="6">
        <v>1</v>
      </c>
      <c r="L164" s="6" t="s">
        <v>1569</v>
      </c>
      <c r="M164" s="11">
        <v>42004</v>
      </c>
      <c r="N164" s="12">
        <v>100</v>
      </c>
      <c r="O164" s="6" t="s">
        <v>1000</v>
      </c>
      <c r="P164" s="9">
        <v>0</v>
      </c>
      <c r="Q164" s="6" t="s">
        <v>1000</v>
      </c>
      <c r="R164" s="51">
        <v>0</v>
      </c>
      <c r="S164" s="6" t="s">
        <v>1000</v>
      </c>
      <c r="T164" s="52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13">
        <v>40543</v>
      </c>
      <c r="AM164" s="6"/>
    </row>
    <row r="165" spans="1:39">
      <c r="A165" s="6">
        <v>1</v>
      </c>
      <c r="B165" s="6" t="s">
        <v>221</v>
      </c>
      <c r="C165" s="7" t="s">
        <v>804</v>
      </c>
      <c r="D165" s="8" t="s">
        <v>449</v>
      </c>
      <c r="E165" s="9" t="s">
        <v>2190</v>
      </c>
      <c r="F165" s="9">
        <v>41.913963000000003</v>
      </c>
      <c r="G165" s="9">
        <v>23.584858000000001</v>
      </c>
      <c r="H165" s="10">
        <v>2475</v>
      </c>
      <c r="I165" s="6"/>
      <c r="J165" s="6" t="s">
        <v>999</v>
      </c>
      <c r="K165" s="6">
        <v>0</v>
      </c>
      <c r="L165" s="6"/>
      <c r="M165" s="11">
        <v>42004</v>
      </c>
      <c r="N165" s="12">
        <v>100</v>
      </c>
      <c r="O165" s="6" t="s">
        <v>1000</v>
      </c>
      <c r="P165" s="9">
        <v>0</v>
      </c>
      <c r="Q165" s="6" t="s">
        <v>1000</v>
      </c>
      <c r="R165" s="51">
        <v>0</v>
      </c>
      <c r="S165" s="6" t="s">
        <v>1000</v>
      </c>
      <c r="T165" s="52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13">
        <v>40543</v>
      </c>
      <c r="AM165" s="6"/>
    </row>
    <row r="166" spans="1:39">
      <c r="A166" s="6">
        <v>1</v>
      </c>
      <c r="B166" s="6" t="s">
        <v>221</v>
      </c>
      <c r="C166" s="26" t="s">
        <v>805</v>
      </c>
      <c r="D166" s="22" t="s">
        <v>450</v>
      </c>
      <c r="E166" s="9" t="s">
        <v>2188</v>
      </c>
      <c r="F166" s="9">
        <v>43.341849000000003</v>
      </c>
      <c r="G166" s="9">
        <v>28.053805000000001</v>
      </c>
      <c r="H166" s="10">
        <v>7240</v>
      </c>
      <c r="I166" s="6"/>
      <c r="J166" s="6" t="s">
        <v>999</v>
      </c>
      <c r="K166" s="6">
        <v>1</v>
      </c>
      <c r="L166" s="6" t="s">
        <v>1569</v>
      </c>
      <c r="M166" s="11">
        <v>42004</v>
      </c>
      <c r="N166" s="12">
        <v>40</v>
      </c>
      <c r="O166" s="6" t="s">
        <v>1000</v>
      </c>
      <c r="P166" s="9">
        <v>0</v>
      </c>
      <c r="Q166" s="6" t="s">
        <v>1000</v>
      </c>
      <c r="R166" s="51">
        <v>60</v>
      </c>
      <c r="S166" s="6" t="s">
        <v>1000</v>
      </c>
      <c r="T166" s="52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13">
        <v>42004</v>
      </c>
      <c r="AM166" s="6"/>
    </row>
    <row r="167" spans="1:39">
      <c r="A167" s="6">
        <v>1</v>
      </c>
      <c r="B167" s="6" t="s">
        <v>221</v>
      </c>
      <c r="C167" s="7" t="s">
        <v>806</v>
      </c>
      <c r="D167" s="8" t="s">
        <v>451</v>
      </c>
      <c r="E167" s="9" t="s">
        <v>2186</v>
      </c>
      <c r="F167" s="9">
        <v>43.371692000000003</v>
      </c>
      <c r="G167" s="9">
        <v>23.481293000000001</v>
      </c>
      <c r="H167" s="10">
        <v>3107</v>
      </c>
      <c r="I167" s="6"/>
      <c r="J167" s="6" t="s">
        <v>999</v>
      </c>
      <c r="K167" s="6">
        <v>1</v>
      </c>
      <c r="L167" s="6" t="s">
        <v>1569</v>
      </c>
      <c r="M167" s="11">
        <v>42004</v>
      </c>
      <c r="N167" s="12">
        <v>0</v>
      </c>
      <c r="O167" s="6" t="s">
        <v>1000</v>
      </c>
      <c r="P167" s="9">
        <v>0</v>
      </c>
      <c r="Q167" s="6" t="s">
        <v>1000</v>
      </c>
      <c r="R167" s="51">
        <v>100</v>
      </c>
      <c r="S167" s="6" t="s">
        <v>1000</v>
      </c>
      <c r="T167" s="52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13">
        <v>42004</v>
      </c>
      <c r="AM167" s="6"/>
    </row>
    <row r="168" spans="1:39">
      <c r="A168" s="6">
        <v>1</v>
      </c>
      <c r="B168" s="6" t="s">
        <v>221</v>
      </c>
      <c r="C168" s="7" t="s">
        <v>807</v>
      </c>
      <c r="D168" s="8" t="s">
        <v>452</v>
      </c>
      <c r="E168" s="9" t="s">
        <v>2191</v>
      </c>
      <c r="F168" s="9">
        <v>42.042606999999997</v>
      </c>
      <c r="G168" s="9">
        <v>24.464589</v>
      </c>
      <c r="H168" s="10">
        <v>8228</v>
      </c>
      <c r="I168" s="6"/>
      <c r="J168" s="6" t="s">
        <v>999</v>
      </c>
      <c r="K168" s="6">
        <v>1</v>
      </c>
      <c r="L168" s="6" t="s">
        <v>1569</v>
      </c>
      <c r="M168" s="11">
        <v>42004</v>
      </c>
      <c r="N168" s="12">
        <v>39</v>
      </c>
      <c r="O168" s="6" t="s">
        <v>1000</v>
      </c>
      <c r="P168" s="9">
        <v>0</v>
      </c>
      <c r="Q168" s="6" t="s">
        <v>1000</v>
      </c>
      <c r="R168" s="51">
        <v>61</v>
      </c>
      <c r="S168" s="6" t="s">
        <v>1000</v>
      </c>
      <c r="T168" s="52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13">
        <v>42004</v>
      </c>
      <c r="AM168" s="6"/>
    </row>
    <row r="169" spans="1:39">
      <c r="A169" s="6">
        <v>1</v>
      </c>
      <c r="B169" s="6" t="s">
        <v>221</v>
      </c>
      <c r="C169" s="7" t="s">
        <v>808</v>
      </c>
      <c r="D169" s="8" t="s">
        <v>453</v>
      </c>
      <c r="E169" s="9" t="s">
        <v>2191</v>
      </c>
      <c r="F169" s="9">
        <v>41.4709</v>
      </c>
      <c r="G169" s="9">
        <v>25.654593999999999</v>
      </c>
      <c r="H169" s="10">
        <v>5050</v>
      </c>
      <c r="I169" s="6"/>
      <c r="J169" s="6" t="s">
        <v>999</v>
      </c>
      <c r="K169" s="6">
        <v>0</v>
      </c>
      <c r="L169" s="6"/>
      <c r="M169" s="11">
        <v>42004</v>
      </c>
      <c r="N169" s="12">
        <v>84</v>
      </c>
      <c r="O169" s="6" t="s">
        <v>1000</v>
      </c>
      <c r="P169" s="9">
        <v>0</v>
      </c>
      <c r="Q169" s="6" t="s">
        <v>1000</v>
      </c>
      <c r="R169" s="51">
        <v>16</v>
      </c>
      <c r="S169" s="6" t="s">
        <v>1000</v>
      </c>
      <c r="T169" s="52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13">
        <v>42004</v>
      </c>
      <c r="AM169" s="6"/>
    </row>
    <row r="170" spans="1:39">
      <c r="A170" s="6">
        <v>1</v>
      </c>
      <c r="B170" s="6" t="s">
        <v>221</v>
      </c>
      <c r="C170" s="7" t="s">
        <v>809</v>
      </c>
      <c r="D170" s="8" t="s">
        <v>454</v>
      </c>
      <c r="E170" s="9" t="s">
        <v>2191</v>
      </c>
      <c r="F170" s="9">
        <v>42.085723000000002</v>
      </c>
      <c r="G170" s="9">
        <v>24.820871</v>
      </c>
      <c r="H170" s="10">
        <v>3084</v>
      </c>
      <c r="I170" s="6"/>
      <c r="J170" s="6" t="s">
        <v>999</v>
      </c>
      <c r="K170" s="6">
        <v>1</v>
      </c>
      <c r="L170" s="6" t="s">
        <v>1569</v>
      </c>
      <c r="M170" s="11">
        <v>42004</v>
      </c>
      <c r="N170" s="12">
        <v>13</v>
      </c>
      <c r="O170" s="6" t="s">
        <v>1000</v>
      </c>
      <c r="P170" s="9">
        <v>0</v>
      </c>
      <c r="Q170" s="6" t="s">
        <v>1000</v>
      </c>
      <c r="R170" s="51">
        <v>87</v>
      </c>
      <c r="S170" s="6" t="s">
        <v>1000</v>
      </c>
      <c r="T170" s="52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13">
        <v>42004</v>
      </c>
      <c r="AM170" s="6"/>
    </row>
    <row r="171" spans="1:39">
      <c r="A171" s="6">
        <v>1</v>
      </c>
      <c r="B171" s="6" t="s">
        <v>221</v>
      </c>
      <c r="C171" s="7" t="s">
        <v>810</v>
      </c>
      <c r="D171" s="8" t="s">
        <v>455</v>
      </c>
      <c r="E171" s="9" t="s">
        <v>2190</v>
      </c>
      <c r="F171" s="9">
        <v>41.856833999999999</v>
      </c>
      <c r="G171" s="9">
        <v>23.113136999999998</v>
      </c>
      <c r="H171" s="10">
        <v>2040</v>
      </c>
      <c r="I171" s="6"/>
      <c r="J171" s="6" t="s">
        <v>999</v>
      </c>
      <c r="K171" s="6">
        <v>1</v>
      </c>
      <c r="L171" s="6" t="s">
        <v>1569</v>
      </c>
      <c r="M171" s="11">
        <v>42004</v>
      </c>
      <c r="N171" s="12">
        <v>100</v>
      </c>
      <c r="O171" s="6" t="s">
        <v>1000</v>
      </c>
      <c r="P171" s="9">
        <v>0</v>
      </c>
      <c r="Q171" s="6" t="s">
        <v>1000</v>
      </c>
      <c r="R171" s="51">
        <v>0</v>
      </c>
      <c r="S171" s="6" t="s">
        <v>1000</v>
      </c>
      <c r="T171" s="52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13">
        <v>40543</v>
      </c>
      <c r="AM171" s="6"/>
    </row>
    <row r="172" spans="1:39">
      <c r="A172" s="6">
        <v>1</v>
      </c>
      <c r="B172" s="6" t="s">
        <v>221</v>
      </c>
      <c r="C172" s="7" t="s">
        <v>811</v>
      </c>
      <c r="D172" s="8" t="s">
        <v>456</v>
      </c>
      <c r="E172" s="9" t="s">
        <v>2189</v>
      </c>
      <c r="F172" s="9">
        <v>42.562888999999998</v>
      </c>
      <c r="G172" s="9">
        <v>26.382214000000001</v>
      </c>
      <c r="H172" s="10">
        <v>2031</v>
      </c>
      <c r="I172" s="6"/>
      <c r="J172" s="6" t="s">
        <v>999</v>
      </c>
      <c r="K172" s="6">
        <v>1</v>
      </c>
      <c r="L172" s="6" t="s">
        <v>1569</v>
      </c>
      <c r="M172" s="11">
        <v>42004</v>
      </c>
      <c r="N172" s="12">
        <v>0</v>
      </c>
      <c r="O172" s="6" t="s">
        <v>1000</v>
      </c>
      <c r="P172" s="9">
        <v>0</v>
      </c>
      <c r="Q172" s="6" t="s">
        <v>1000</v>
      </c>
      <c r="R172" s="51">
        <v>100</v>
      </c>
      <c r="S172" s="6" t="s">
        <v>1000</v>
      </c>
      <c r="T172" s="52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13">
        <v>42004</v>
      </c>
      <c r="AM172" s="6"/>
    </row>
    <row r="173" spans="1:39">
      <c r="A173" s="6">
        <v>1</v>
      </c>
      <c r="B173" s="6" t="s">
        <v>221</v>
      </c>
      <c r="C173" s="7" t="s">
        <v>812</v>
      </c>
      <c r="D173" s="8" t="s">
        <v>457</v>
      </c>
      <c r="E173" s="9" t="s">
        <v>2189</v>
      </c>
      <c r="F173" s="9">
        <v>42.666066000000001</v>
      </c>
      <c r="G173" s="9">
        <v>25.380123000000001</v>
      </c>
      <c r="H173" s="10">
        <v>3271</v>
      </c>
      <c r="I173" s="6"/>
      <c r="J173" s="6" t="s">
        <v>999</v>
      </c>
      <c r="K173" s="6">
        <v>1</v>
      </c>
      <c r="L173" s="6" t="s">
        <v>1569</v>
      </c>
      <c r="M173" s="11">
        <v>42004</v>
      </c>
      <c r="N173" s="12">
        <v>0</v>
      </c>
      <c r="O173" s="6" t="s">
        <v>1000</v>
      </c>
      <c r="P173" s="9">
        <v>0</v>
      </c>
      <c r="Q173" s="6" t="s">
        <v>1000</v>
      </c>
      <c r="R173" s="51">
        <v>100</v>
      </c>
      <c r="S173" s="6" t="s">
        <v>1000</v>
      </c>
      <c r="T173" s="52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13">
        <v>42004</v>
      </c>
      <c r="AM173" s="6"/>
    </row>
    <row r="174" spans="1:39">
      <c r="A174" s="6">
        <v>1</v>
      </c>
      <c r="B174" s="6" t="s">
        <v>221</v>
      </c>
      <c r="C174" s="7" t="s">
        <v>813</v>
      </c>
      <c r="D174" s="8" t="s">
        <v>458</v>
      </c>
      <c r="E174" s="9" t="s">
        <v>2187</v>
      </c>
      <c r="F174" s="9">
        <v>43.796489999999999</v>
      </c>
      <c r="G174" s="9">
        <v>26.500060999999999</v>
      </c>
      <c r="H174" s="10">
        <v>7226</v>
      </c>
      <c r="I174" s="6"/>
      <c r="J174" s="6" t="s">
        <v>999</v>
      </c>
      <c r="K174" s="6">
        <v>1</v>
      </c>
      <c r="L174" s="6" t="s">
        <v>1569</v>
      </c>
      <c r="M174" s="11">
        <v>42004</v>
      </c>
      <c r="N174" s="12">
        <v>20</v>
      </c>
      <c r="O174" s="6" t="s">
        <v>1000</v>
      </c>
      <c r="P174" s="9">
        <v>0</v>
      </c>
      <c r="Q174" s="6" t="s">
        <v>1000</v>
      </c>
      <c r="R174" s="51">
        <v>80</v>
      </c>
      <c r="S174" s="6" t="s">
        <v>1000</v>
      </c>
      <c r="T174" s="52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13">
        <v>42004</v>
      </c>
      <c r="AM174" s="6"/>
    </row>
    <row r="175" spans="1:39">
      <c r="A175" s="6">
        <v>1</v>
      </c>
      <c r="B175" s="6" t="s">
        <v>221</v>
      </c>
      <c r="C175" s="7" t="s">
        <v>814</v>
      </c>
      <c r="D175" s="8" t="s">
        <v>459</v>
      </c>
      <c r="E175" s="9" t="s">
        <v>2191</v>
      </c>
      <c r="F175" s="9">
        <v>42.034303000000001</v>
      </c>
      <c r="G175" s="9">
        <v>24.787804999999999</v>
      </c>
      <c r="H175" s="10">
        <v>5796</v>
      </c>
      <c r="I175" s="6"/>
      <c r="J175" s="6" t="s">
        <v>999</v>
      </c>
      <c r="K175" s="6">
        <v>0</v>
      </c>
      <c r="L175" s="6"/>
      <c r="M175" s="11">
        <v>42004</v>
      </c>
      <c r="N175" s="12">
        <v>70</v>
      </c>
      <c r="O175" s="6" t="s">
        <v>1000</v>
      </c>
      <c r="P175" s="9">
        <v>0</v>
      </c>
      <c r="Q175" s="6" t="s">
        <v>1000</v>
      </c>
      <c r="R175" s="51">
        <v>30</v>
      </c>
      <c r="S175" s="6" t="s">
        <v>1000</v>
      </c>
      <c r="T175" s="52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13">
        <v>42004</v>
      </c>
      <c r="AM175" s="6"/>
    </row>
    <row r="176" spans="1:39">
      <c r="A176" s="6">
        <v>1</v>
      </c>
      <c r="B176" s="6" t="s">
        <v>221</v>
      </c>
      <c r="C176" s="7" t="s">
        <v>815</v>
      </c>
      <c r="D176" s="8" t="s">
        <v>460</v>
      </c>
      <c r="E176" s="9" t="s">
        <v>2186</v>
      </c>
      <c r="F176" s="9">
        <v>43.887489000000002</v>
      </c>
      <c r="G176" s="9">
        <v>22.521339999999999</v>
      </c>
      <c r="H176" s="10">
        <v>3175</v>
      </c>
      <c r="I176" s="6"/>
      <c r="J176" s="6" t="s">
        <v>999</v>
      </c>
      <c r="K176" s="6">
        <v>1</v>
      </c>
      <c r="L176" s="6" t="s">
        <v>1569</v>
      </c>
      <c r="M176" s="11">
        <v>42004</v>
      </c>
      <c r="N176" s="12">
        <v>41</v>
      </c>
      <c r="O176" s="6" t="s">
        <v>1000</v>
      </c>
      <c r="P176" s="9">
        <v>0</v>
      </c>
      <c r="Q176" s="6" t="s">
        <v>1000</v>
      </c>
      <c r="R176" s="51">
        <v>59</v>
      </c>
      <c r="S176" s="6" t="s">
        <v>1000</v>
      </c>
      <c r="T176" s="52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13">
        <v>42004</v>
      </c>
      <c r="AM176" s="6"/>
    </row>
    <row r="177" spans="1:39">
      <c r="A177" s="6">
        <v>1</v>
      </c>
      <c r="B177" s="6" t="s">
        <v>221</v>
      </c>
      <c r="C177" s="7" t="s">
        <v>816</v>
      </c>
      <c r="D177" s="8" t="s">
        <v>461</v>
      </c>
      <c r="E177" s="9" t="s">
        <v>2191</v>
      </c>
      <c r="F177" s="9">
        <v>42.093000000000004</v>
      </c>
      <c r="G177" s="9">
        <v>24.499770000000002</v>
      </c>
      <c r="H177" s="10">
        <v>2729</v>
      </c>
      <c r="I177" s="6"/>
      <c r="J177" s="6" t="s">
        <v>999</v>
      </c>
      <c r="K177" s="6">
        <v>1</v>
      </c>
      <c r="L177" s="6" t="s">
        <v>1569</v>
      </c>
      <c r="M177" s="11">
        <v>42004</v>
      </c>
      <c r="N177" s="12">
        <v>10</v>
      </c>
      <c r="O177" s="6" t="s">
        <v>1000</v>
      </c>
      <c r="P177" s="9">
        <v>0</v>
      </c>
      <c r="Q177" s="6" t="s">
        <v>1000</v>
      </c>
      <c r="R177" s="51">
        <v>90</v>
      </c>
      <c r="S177" s="6" t="s">
        <v>1000</v>
      </c>
      <c r="T177" s="52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13">
        <v>42004</v>
      </c>
      <c r="AM177" s="6"/>
    </row>
    <row r="178" spans="1:39">
      <c r="A178" s="6">
        <v>1</v>
      </c>
      <c r="B178" s="6" t="s">
        <v>221</v>
      </c>
      <c r="C178" s="7" t="s">
        <v>817</v>
      </c>
      <c r="D178" s="8" t="s">
        <v>462</v>
      </c>
      <c r="E178" s="9" t="s">
        <v>2191</v>
      </c>
      <c r="F178" s="9">
        <v>41.644720999999997</v>
      </c>
      <c r="G178" s="9">
        <v>25.374966000000001</v>
      </c>
      <c r="H178" s="10">
        <v>43361</v>
      </c>
      <c r="I178" s="6"/>
      <c r="J178" s="6" t="s">
        <v>999</v>
      </c>
      <c r="K178" s="6">
        <v>1</v>
      </c>
      <c r="L178" s="6" t="s">
        <v>1569</v>
      </c>
      <c r="M178" s="11">
        <v>40543</v>
      </c>
      <c r="N178" s="12">
        <v>90</v>
      </c>
      <c r="O178" s="6" t="s">
        <v>1000</v>
      </c>
      <c r="P178" s="9">
        <v>0</v>
      </c>
      <c r="Q178" s="6" t="s">
        <v>1000</v>
      </c>
      <c r="R178" s="51">
        <v>10</v>
      </c>
      <c r="S178" s="6" t="s">
        <v>1000</v>
      </c>
      <c r="T178" s="52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14">
        <v>42004</v>
      </c>
      <c r="AM178" s="6"/>
    </row>
    <row r="179" spans="1:39">
      <c r="A179" s="6">
        <v>1</v>
      </c>
      <c r="B179" s="6" t="s">
        <v>221</v>
      </c>
      <c r="C179" s="7" t="s">
        <v>818</v>
      </c>
      <c r="D179" s="8" t="s">
        <v>463</v>
      </c>
      <c r="E179" s="9" t="s">
        <v>2190</v>
      </c>
      <c r="F179" s="9">
        <v>42.283073000000002</v>
      </c>
      <c r="G179" s="9">
        <v>22.686896999999998</v>
      </c>
      <c r="H179" s="10">
        <v>48052</v>
      </c>
      <c r="I179" s="7"/>
      <c r="J179" s="6" t="s">
        <v>999</v>
      </c>
      <c r="K179" s="6">
        <v>1</v>
      </c>
      <c r="L179" s="6" t="s">
        <v>1569</v>
      </c>
      <c r="M179" s="11">
        <v>40543</v>
      </c>
      <c r="N179" s="12">
        <v>100</v>
      </c>
      <c r="O179" s="6" t="s">
        <v>1000</v>
      </c>
      <c r="P179" s="9">
        <v>0</v>
      </c>
      <c r="Q179" s="6" t="s">
        <v>1000</v>
      </c>
      <c r="R179" s="51">
        <v>0</v>
      </c>
      <c r="S179" s="6" t="s">
        <v>1000</v>
      </c>
      <c r="T179" s="52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13">
        <v>40543</v>
      </c>
      <c r="AM179" s="6"/>
    </row>
    <row r="180" spans="1:39">
      <c r="A180" s="6">
        <v>1</v>
      </c>
      <c r="B180" s="6" t="s">
        <v>221</v>
      </c>
      <c r="C180" s="7" t="s">
        <v>819</v>
      </c>
      <c r="D180" s="8" t="s">
        <v>464</v>
      </c>
      <c r="E180" s="9" t="s">
        <v>2187</v>
      </c>
      <c r="F180" s="9">
        <v>44.086106000000001</v>
      </c>
      <c r="G180" s="9">
        <v>27.250477</v>
      </c>
      <c r="H180" s="10">
        <v>4210</v>
      </c>
      <c r="I180" s="6"/>
      <c r="J180" s="6" t="s">
        <v>999</v>
      </c>
      <c r="K180" s="6">
        <v>1</v>
      </c>
      <c r="L180" s="6" t="s">
        <v>1569</v>
      </c>
      <c r="M180" s="11">
        <v>42004</v>
      </c>
      <c r="N180" s="12">
        <v>49</v>
      </c>
      <c r="O180" s="6" t="s">
        <v>1000</v>
      </c>
      <c r="P180" s="9">
        <v>0</v>
      </c>
      <c r="Q180" s="6" t="s">
        <v>1000</v>
      </c>
      <c r="R180" s="51">
        <v>51</v>
      </c>
      <c r="S180" s="6" t="s">
        <v>1000</v>
      </c>
      <c r="T180" s="52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13">
        <v>42004</v>
      </c>
      <c r="AM180" s="6"/>
    </row>
    <row r="181" spans="1:39">
      <c r="A181" s="6">
        <v>1</v>
      </c>
      <c r="B181" s="6" t="s">
        <v>221</v>
      </c>
      <c r="C181" s="7" t="s">
        <v>820</v>
      </c>
      <c r="D181" s="8" t="s">
        <v>465</v>
      </c>
      <c r="E181" s="9" t="s">
        <v>2186</v>
      </c>
      <c r="F181" s="9">
        <v>43.359212999999997</v>
      </c>
      <c r="G181" s="9">
        <v>25.135791999999999</v>
      </c>
      <c r="H181" s="10">
        <v>10615</v>
      </c>
      <c r="I181" s="6"/>
      <c r="J181" s="6" t="s">
        <v>999</v>
      </c>
      <c r="K181" s="6">
        <v>1</v>
      </c>
      <c r="L181" s="6" t="s">
        <v>1569</v>
      </c>
      <c r="M181" s="11">
        <v>40543</v>
      </c>
      <c r="N181" s="12">
        <v>90</v>
      </c>
      <c r="O181" s="6" t="s">
        <v>1000</v>
      </c>
      <c r="P181" s="9">
        <v>0</v>
      </c>
      <c r="Q181" s="6" t="s">
        <v>1000</v>
      </c>
      <c r="R181" s="51">
        <v>10</v>
      </c>
      <c r="S181" s="6" t="s">
        <v>1000</v>
      </c>
      <c r="T181" s="52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13">
        <v>41578</v>
      </c>
      <c r="AM181" s="6"/>
    </row>
    <row r="182" spans="1:39">
      <c r="A182" s="6">
        <v>1</v>
      </c>
      <c r="B182" s="6" t="s">
        <v>221</v>
      </c>
      <c r="C182" s="7" t="s">
        <v>821</v>
      </c>
      <c r="D182" s="8" t="s">
        <v>466</v>
      </c>
      <c r="E182" s="9" t="s">
        <v>2186</v>
      </c>
      <c r="F182" s="9">
        <v>43.308971999999997</v>
      </c>
      <c r="G182" s="9">
        <v>25.052074999999999</v>
      </c>
      <c r="H182" s="10">
        <v>2651</v>
      </c>
      <c r="I182" s="6"/>
      <c r="J182" s="6" t="s">
        <v>999</v>
      </c>
      <c r="K182" s="6">
        <v>1</v>
      </c>
      <c r="L182" s="6" t="s">
        <v>1569</v>
      </c>
      <c r="M182" s="11">
        <v>42004</v>
      </c>
      <c r="N182" s="12">
        <v>85</v>
      </c>
      <c r="O182" s="6" t="s">
        <v>1000</v>
      </c>
      <c r="P182" s="9">
        <v>0</v>
      </c>
      <c r="Q182" s="6" t="s">
        <v>1000</v>
      </c>
      <c r="R182" s="51">
        <v>15</v>
      </c>
      <c r="S182" s="6" t="s">
        <v>1000</v>
      </c>
      <c r="T182" s="52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13">
        <v>42004</v>
      </c>
      <c r="AM182" s="6"/>
    </row>
    <row r="183" spans="1:39">
      <c r="A183" s="6">
        <v>1</v>
      </c>
      <c r="B183" s="6" t="s">
        <v>221</v>
      </c>
      <c r="C183" s="7" t="s">
        <v>822</v>
      </c>
      <c r="D183" s="8" t="s">
        <v>467</v>
      </c>
      <c r="E183" s="9" t="s">
        <v>2186</v>
      </c>
      <c r="F183" s="9">
        <v>43.134777</v>
      </c>
      <c r="G183" s="9">
        <v>24.711535000000001</v>
      </c>
      <c r="H183" s="10">
        <v>40739</v>
      </c>
      <c r="I183" s="6"/>
      <c r="J183" s="6" t="s">
        <v>999</v>
      </c>
      <c r="K183" s="6">
        <v>1</v>
      </c>
      <c r="L183" s="6" t="s">
        <v>1569</v>
      </c>
      <c r="M183" s="11">
        <v>40543</v>
      </c>
      <c r="N183" s="12">
        <v>80</v>
      </c>
      <c r="O183" s="6" t="s">
        <v>1000</v>
      </c>
      <c r="P183" s="9">
        <v>0</v>
      </c>
      <c r="Q183" s="6" t="s">
        <v>1000</v>
      </c>
      <c r="R183" s="51">
        <v>20</v>
      </c>
      <c r="S183" s="6" t="s">
        <v>1000</v>
      </c>
      <c r="T183" s="52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14">
        <v>42004</v>
      </c>
      <c r="AM183" s="6"/>
    </row>
    <row r="184" spans="1:39">
      <c r="A184" s="6">
        <v>1</v>
      </c>
      <c r="B184" s="6" t="s">
        <v>221</v>
      </c>
      <c r="C184" s="7" t="s">
        <v>823</v>
      </c>
      <c r="D184" s="8" t="s">
        <v>468</v>
      </c>
      <c r="E184" s="9" t="s">
        <v>2190</v>
      </c>
      <c r="F184" s="9">
        <v>42.603451</v>
      </c>
      <c r="G184" s="9">
        <v>23.493956000000001</v>
      </c>
      <c r="H184" s="10">
        <v>6276</v>
      </c>
      <c r="I184" s="6"/>
      <c r="J184" s="6" t="s">
        <v>999</v>
      </c>
      <c r="K184" s="6">
        <v>0</v>
      </c>
      <c r="L184" s="6"/>
      <c r="M184" s="11">
        <v>42004</v>
      </c>
      <c r="N184" s="12">
        <v>0</v>
      </c>
      <c r="O184" s="6" t="s">
        <v>1000</v>
      </c>
      <c r="P184" s="9">
        <v>0</v>
      </c>
      <c r="Q184" s="6" t="s">
        <v>1000</v>
      </c>
      <c r="R184" s="51">
        <v>100</v>
      </c>
      <c r="S184" s="6" t="s">
        <v>1000</v>
      </c>
      <c r="T184" s="52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13">
        <v>42004</v>
      </c>
      <c r="AM184" s="6"/>
    </row>
    <row r="185" spans="1:39">
      <c r="A185" s="6">
        <v>1</v>
      </c>
      <c r="B185" s="6" t="s">
        <v>221</v>
      </c>
      <c r="C185" s="7" t="s">
        <v>824</v>
      </c>
      <c r="D185" s="8" t="s">
        <v>469</v>
      </c>
      <c r="E185" s="9" t="s">
        <v>2189</v>
      </c>
      <c r="F185" s="9">
        <v>42.208689999999997</v>
      </c>
      <c r="G185" s="9">
        <v>27.806211000000001</v>
      </c>
      <c r="H185" s="10">
        <v>3647</v>
      </c>
      <c r="I185" s="6"/>
      <c r="J185" s="6" t="s">
        <v>999</v>
      </c>
      <c r="K185" s="6">
        <v>1</v>
      </c>
      <c r="L185" s="6" t="s">
        <v>1569</v>
      </c>
      <c r="M185" s="11">
        <v>42004</v>
      </c>
      <c r="N185" s="12">
        <v>80</v>
      </c>
      <c r="O185" s="6" t="s">
        <v>1000</v>
      </c>
      <c r="P185" s="9">
        <v>0</v>
      </c>
      <c r="Q185" s="6" t="s">
        <v>1000</v>
      </c>
      <c r="R185" s="51">
        <v>20</v>
      </c>
      <c r="S185" s="6" t="s">
        <v>1000</v>
      </c>
      <c r="T185" s="52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13">
        <v>42004</v>
      </c>
      <c r="AM185" s="6"/>
    </row>
    <row r="186" spans="1:39">
      <c r="A186" s="6">
        <v>1</v>
      </c>
      <c r="B186" s="6" t="s">
        <v>221</v>
      </c>
      <c r="C186" s="7" t="s">
        <v>825</v>
      </c>
      <c r="D186" s="8" t="s">
        <v>470</v>
      </c>
      <c r="E186" s="9" t="s">
        <v>2187</v>
      </c>
      <c r="F186" s="9">
        <v>43.371481000000003</v>
      </c>
      <c r="G186" s="9">
        <v>26.598731000000001</v>
      </c>
      <c r="H186" s="10">
        <v>2193</v>
      </c>
      <c r="I186" s="6"/>
      <c r="J186" s="6" t="s">
        <v>999</v>
      </c>
      <c r="K186" s="6">
        <v>1</v>
      </c>
      <c r="L186" s="6" t="s">
        <v>1569</v>
      </c>
      <c r="M186" s="11">
        <v>42004</v>
      </c>
      <c r="N186" s="12">
        <v>50</v>
      </c>
      <c r="O186" s="6" t="s">
        <v>1000</v>
      </c>
      <c r="P186" s="9">
        <v>0</v>
      </c>
      <c r="Q186" s="6" t="s">
        <v>1000</v>
      </c>
      <c r="R186" s="51">
        <v>50</v>
      </c>
      <c r="S186" s="6" t="s">
        <v>1000</v>
      </c>
      <c r="T186" s="52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13">
        <v>42004</v>
      </c>
      <c r="AM186" s="6"/>
    </row>
    <row r="187" spans="1:39">
      <c r="A187" s="6">
        <v>1</v>
      </c>
      <c r="B187" s="6" t="s">
        <v>221</v>
      </c>
      <c r="C187" s="7" t="s">
        <v>826</v>
      </c>
      <c r="D187" s="8" t="s">
        <v>471</v>
      </c>
      <c r="E187" s="9" t="s">
        <v>2186</v>
      </c>
      <c r="F187" s="9">
        <v>43.825403999999999</v>
      </c>
      <c r="G187" s="9">
        <v>23.237442999999999</v>
      </c>
      <c r="H187" s="10">
        <v>22841</v>
      </c>
      <c r="I187" s="6"/>
      <c r="J187" s="6" t="s">
        <v>999</v>
      </c>
      <c r="K187" s="6">
        <v>1</v>
      </c>
      <c r="L187" s="6" t="s">
        <v>1569</v>
      </c>
      <c r="M187" s="11">
        <v>40543</v>
      </c>
      <c r="N187" s="12">
        <v>38</v>
      </c>
      <c r="O187" s="6" t="s">
        <v>1000</v>
      </c>
      <c r="P187" s="9">
        <v>0</v>
      </c>
      <c r="Q187" s="6" t="s">
        <v>1000</v>
      </c>
      <c r="R187" s="51">
        <v>62</v>
      </c>
      <c r="S187" s="6" t="s">
        <v>1000</v>
      </c>
      <c r="T187" s="52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14">
        <v>42004</v>
      </c>
      <c r="AM187" s="6"/>
    </row>
    <row r="188" spans="1:39">
      <c r="A188" s="6">
        <v>1</v>
      </c>
      <c r="B188" s="6" t="s">
        <v>221</v>
      </c>
      <c r="C188" s="7" t="s">
        <v>827</v>
      </c>
      <c r="D188" s="8" t="s">
        <v>472</v>
      </c>
      <c r="E188" s="9" t="s">
        <v>2186</v>
      </c>
      <c r="F188" s="9">
        <v>43.210186</v>
      </c>
      <c r="G188" s="9">
        <v>24.162939999999999</v>
      </c>
      <c r="H188" s="10">
        <v>9349</v>
      </c>
      <c r="I188" s="6"/>
      <c r="J188" s="6" t="s">
        <v>999</v>
      </c>
      <c r="K188" s="6">
        <v>1</v>
      </c>
      <c r="L188" s="6" t="s">
        <v>1569</v>
      </c>
      <c r="M188" s="11">
        <v>42004</v>
      </c>
      <c r="N188" s="12">
        <v>47</v>
      </c>
      <c r="O188" s="6" t="s">
        <v>1000</v>
      </c>
      <c r="P188" s="9">
        <v>0</v>
      </c>
      <c r="Q188" s="6" t="s">
        <v>1000</v>
      </c>
      <c r="R188" s="51">
        <v>53</v>
      </c>
      <c r="S188" s="6" t="s">
        <v>1000</v>
      </c>
      <c r="T188" s="52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13">
        <v>42004</v>
      </c>
      <c r="AM188" s="6"/>
    </row>
    <row r="189" spans="1:39">
      <c r="A189" s="6">
        <v>1</v>
      </c>
      <c r="B189" s="6" t="s">
        <v>221</v>
      </c>
      <c r="C189" s="7" t="s">
        <v>828</v>
      </c>
      <c r="D189" s="8" t="s">
        <v>473</v>
      </c>
      <c r="E189" s="9" t="s">
        <v>2191</v>
      </c>
      <c r="F189" s="9">
        <v>41.832638000000003</v>
      </c>
      <c r="G189" s="9">
        <v>24.831493999999999</v>
      </c>
      <c r="H189" s="10">
        <v>2078</v>
      </c>
      <c r="I189" s="6"/>
      <c r="J189" s="6" t="s">
        <v>999</v>
      </c>
      <c r="K189" s="6">
        <v>1</v>
      </c>
      <c r="L189" s="6" t="s">
        <v>1569</v>
      </c>
      <c r="M189" s="11">
        <v>42004</v>
      </c>
      <c r="N189" s="12">
        <v>70</v>
      </c>
      <c r="O189" s="6" t="s">
        <v>1000</v>
      </c>
      <c r="P189" s="9">
        <v>0</v>
      </c>
      <c r="Q189" s="6" t="s">
        <v>1000</v>
      </c>
      <c r="R189" s="51">
        <v>30</v>
      </c>
      <c r="S189" s="6" t="s">
        <v>1000</v>
      </c>
      <c r="T189" s="52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13">
        <v>42004</v>
      </c>
      <c r="AM189" s="6"/>
    </row>
    <row r="190" spans="1:39">
      <c r="A190" s="6">
        <v>1</v>
      </c>
      <c r="B190" s="6" t="s">
        <v>221</v>
      </c>
      <c r="C190" s="7" t="s">
        <v>829</v>
      </c>
      <c r="D190" s="8" t="s">
        <v>474</v>
      </c>
      <c r="E190" s="9" t="s">
        <v>2191</v>
      </c>
      <c r="F190" s="9">
        <v>41.844495999999999</v>
      </c>
      <c r="G190" s="9">
        <v>26.081029000000001</v>
      </c>
      <c r="H190" s="10">
        <v>7582</v>
      </c>
      <c r="I190" s="6"/>
      <c r="J190" s="6" t="s">
        <v>999</v>
      </c>
      <c r="K190" s="6">
        <v>1</v>
      </c>
      <c r="L190" s="6" t="s">
        <v>1569</v>
      </c>
      <c r="M190" s="11">
        <v>42004</v>
      </c>
      <c r="N190" s="12">
        <v>98</v>
      </c>
      <c r="O190" s="6" t="s">
        <v>1000</v>
      </c>
      <c r="P190" s="9">
        <v>0</v>
      </c>
      <c r="Q190" s="6" t="s">
        <v>1000</v>
      </c>
      <c r="R190" s="51">
        <v>2</v>
      </c>
      <c r="S190" s="6" t="s">
        <v>1000</v>
      </c>
      <c r="T190" s="52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13">
        <v>42004</v>
      </c>
      <c r="AM190" s="6"/>
    </row>
    <row r="191" spans="1:39">
      <c r="A191" s="6">
        <v>1</v>
      </c>
      <c r="B191" s="6" t="s">
        <v>221</v>
      </c>
      <c r="C191" s="7" t="s">
        <v>830</v>
      </c>
      <c r="D191" s="8" t="s">
        <v>475</v>
      </c>
      <c r="E191" s="9" t="s">
        <v>2191</v>
      </c>
      <c r="F191" s="9">
        <v>41.499189999999999</v>
      </c>
      <c r="G191" s="9">
        <v>24.939703000000002</v>
      </c>
      <c r="H191" s="10">
        <v>5719</v>
      </c>
      <c r="I191" s="6"/>
      <c r="J191" s="6" t="s">
        <v>999</v>
      </c>
      <c r="K191" s="6">
        <v>1</v>
      </c>
      <c r="L191" s="6" t="s">
        <v>1569</v>
      </c>
      <c r="M191" s="11">
        <v>42004</v>
      </c>
      <c r="N191" s="12">
        <v>60</v>
      </c>
      <c r="O191" s="6" t="s">
        <v>1000</v>
      </c>
      <c r="P191" s="9">
        <v>0</v>
      </c>
      <c r="Q191" s="6" t="s">
        <v>1000</v>
      </c>
      <c r="R191" s="51">
        <v>40</v>
      </c>
      <c r="S191" s="6" t="s">
        <v>1000</v>
      </c>
      <c r="T191" s="52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13">
        <v>42004</v>
      </c>
      <c r="AM191" s="6"/>
    </row>
    <row r="192" spans="1:39">
      <c r="A192" s="6">
        <v>1</v>
      </c>
      <c r="B192" s="6" t="s">
        <v>221</v>
      </c>
      <c r="C192" s="7" t="s">
        <v>831</v>
      </c>
      <c r="D192" s="8" t="s">
        <v>476</v>
      </c>
      <c r="E192" s="9" t="s">
        <v>2189</v>
      </c>
      <c r="F192" s="9">
        <v>41.980595000000001</v>
      </c>
      <c r="G192" s="9">
        <v>27.524269</v>
      </c>
      <c r="H192" s="10">
        <v>2423</v>
      </c>
      <c r="I192" s="6"/>
      <c r="J192" s="6" t="s">
        <v>999</v>
      </c>
      <c r="K192" s="6">
        <v>1</v>
      </c>
      <c r="L192" s="6" t="s">
        <v>1569</v>
      </c>
      <c r="M192" s="11">
        <v>42004</v>
      </c>
      <c r="N192" s="12">
        <v>80</v>
      </c>
      <c r="O192" s="6" t="s">
        <v>1000</v>
      </c>
      <c r="P192" s="9">
        <v>0</v>
      </c>
      <c r="Q192" s="6" t="s">
        <v>1000</v>
      </c>
      <c r="R192" s="51">
        <v>20</v>
      </c>
      <c r="S192" s="6" t="s">
        <v>1000</v>
      </c>
      <c r="T192" s="52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13">
        <v>42004</v>
      </c>
      <c r="AM192" s="6"/>
    </row>
    <row r="193" spans="1:39">
      <c r="A193" s="6">
        <v>1</v>
      </c>
      <c r="B193" s="6" t="s">
        <v>221</v>
      </c>
      <c r="C193" s="7" t="s">
        <v>832</v>
      </c>
      <c r="D193" s="8" t="s">
        <v>477</v>
      </c>
      <c r="E193" s="9" t="s">
        <v>2191</v>
      </c>
      <c r="F193" s="9">
        <v>42.199026000000003</v>
      </c>
      <c r="G193" s="9">
        <v>24.431207000000001</v>
      </c>
      <c r="H193" s="10">
        <v>4278</v>
      </c>
      <c r="I193" s="6"/>
      <c r="J193" s="6" t="s">
        <v>999</v>
      </c>
      <c r="K193" s="6">
        <v>1</v>
      </c>
      <c r="L193" s="6" t="s">
        <v>1569</v>
      </c>
      <c r="M193" s="11">
        <v>42004</v>
      </c>
      <c r="N193" s="12">
        <v>0</v>
      </c>
      <c r="O193" s="6" t="s">
        <v>1000</v>
      </c>
      <c r="P193" s="9">
        <v>0</v>
      </c>
      <c r="Q193" s="6" t="s">
        <v>1000</v>
      </c>
      <c r="R193" s="51">
        <v>100</v>
      </c>
      <c r="S193" s="6" t="s">
        <v>1000</v>
      </c>
      <c r="T193" s="52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13">
        <v>42004</v>
      </c>
      <c r="AM193" s="6"/>
    </row>
    <row r="194" spans="1:39">
      <c r="A194" s="6">
        <v>1</v>
      </c>
      <c r="B194" s="6" t="s">
        <v>221</v>
      </c>
      <c r="C194" s="7" t="s">
        <v>833</v>
      </c>
      <c r="D194" s="8" t="s">
        <v>478</v>
      </c>
      <c r="E194" s="9" t="s">
        <v>2191</v>
      </c>
      <c r="F194" s="9">
        <v>42.189937</v>
      </c>
      <c r="G194" s="9">
        <v>24.936658999999999</v>
      </c>
      <c r="H194" s="10">
        <v>2904</v>
      </c>
      <c r="I194" s="6"/>
      <c r="J194" s="6" t="s">
        <v>999</v>
      </c>
      <c r="K194" s="6">
        <v>1</v>
      </c>
      <c r="L194" s="6" t="s">
        <v>1569</v>
      </c>
      <c r="M194" s="11">
        <v>42004</v>
      </c>
      <c r="N194" s="12">
        <v>0</v>
      </c>
      <c r="O194" s="6" t="s">
        <v>1000</v>
      </c>
      <c r="P194" s="9">
        <v>0</v>
      </c>
      <c r="Q194" s="6" t="s">
        <v>1000</v>
      </c>
      <c r="R194" s="51">
        <v>100</v>
      </c>
      <c r="S194" s="6" t="s">
        <v>1000</v>
      </c>
      <c r="T194" s="52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13">
        <v>42004</v>
      </c>
      <c r="AM194" s="6"/>
    </row>
    <row r="195" spans="1:39">
      <c r="A195" s="6">
        <v>1</v>
      </c>
      <c r="B195" s="6" t="s">
        <v>221</v>
      </c>
      <c r="C195" s="7" t="s">
        <v>834</v>
      </c>
      <c r="D195" s="8" t="s">
        <v>479</v>
      </c>
      <c r="E195" s="9" t="s">
        <v>2191</v>
      </c>
      <c r="F195" s="9">
        <v>42.032359999999997</v>
      </c>
      <c r="G195" s="9">
        <v>25.834458000000001</v>
      </c>
      <c r="H195" s="10">
        <v>6535</v>
      </c>
      <c r="I195" s="6"/>
      <c r="J195" s="6" t="s">
        <v>999</v>
      </c>
      <c r="K195" s="6">
        <v>1</v>
      </c>
      <c r="L195" s="6" t="s">
        <v>1569</v>
      </c>
      <c r="M195" s="11">
        <v>42004</v>
      </c>
      <c r="N195" s="12">
        <v>20</v>
      </c>
      <c r="O195" s="6" t="s">
        <v>1000</v>
      </c>
      <c r="P195" s="9">
        <v>0</v>
      </c>
      <c r="Q195" s="6" t="s">
        <v>1000</v>
      </c>
      <c r="R195" s="51">
        <v>80</v>
      </c>
      <c r="S195" s="6" t="s">
        <v>1000</v>
      </c>
      <c r="T195" s="52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13">
        <v>42004</v>
      </c>
      <c r="AM195" s="6"/>
    </row>
    <row r="196" spans="1:39">
      <c r="A196" s="6">
        <v>1</v>
      </c>
      <c r="B196" s="6" t="s">
        <v>221</v>
      </c>
      <c r="C196" s="7" t="s">
        <v>835</v>
      </c>
      <c r="D196" s="8" t="s">
        <v>480</v>
      </c>
      <c r="E196" s="9" t="s">
        <v>2191</v>
      </c>
      <c r="F196" s="9">
        <v>42.070287999999998</v>
      </c>
      <c r="G196" s="9">
        <v>24.705090999999999</v>
      </c>
      <c r="H196" s="10">
        <v>2470</v>
      </c>
      <c r="I196" s="6"/>
      <c r="J196" s="6" t="s">
        <v>999</v>
      </c>
      <c r="K196" s="6">
        <v>1</v>
      </c>
      <c r="L196" s="6" t="s">
        <v>1569</v>
      </c>
      <c r="M196" s="11">
        <v>42004</v>
      </c>
      <c r="N196" s="12">
        <v>17</v>
      </c>
      <c r="O196" s="6" t="s">
        <v>1000</v>
      </c>
      <c r="P196" s="9">
        <v>0</v>
      </c>
      <c r="Q196" s="6" t="s">
        <v>1000</v>
      </c>
      <c r="R196" s="51">
        <v>83</v>
      </c>
      <c r="S196" s="6" t="s">
        <v>1000</v>
      </c>
      <c r="T196" s="52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13">
        <v>42004</v>
      </c>
      <c r="AM196" s="6"/>
    </row>
    <row r="197" spans="1:39">
      <c r="A197" s="6">
        <v>1</v>
      </c>
      <c r="B197" s="6" t="s">
        <v>221</v>
      </c>
      <c r="C197" s="7" t="s">
        <v>836</v>
      </c>
      <c r="D197" s="8" t="s">
        <v>481</v>
      </c>
      <c r="E197" s="9" t="s">
        <v>2187</v>
      </c>
      <c r="F197" s="9">
        <v>43.920352000000001</v>
      </c>
      <c r="G197" s="9">
        <v>26.084807000000001</v>
      </c>
      <c r="H197" s="10">
        <v>3612</v>
      </c>
      <c r="I197" s="6"/>
      <c r="J197" s="6" t="s">
        <v>999</v>
      </c>
      <c r="K197" s="6">
        <v>1</v>
      </c>
      <c r="L197" s="6" t="s">
        <v>1569</v>
      </c>
      <c r="M197" s="11">
        <v>42004</v>
      </c>
      <c r="N197" s="12">
        <v>0</v>
      </c>
      <c r="O197" s="6" t="s">
        <v>1000</v>
      </c>
      <c r="P197" s="9">
        <v>0</v>
      </c>
      <c r="Q197" s="6" t="s">
        <v>1000</v>
      </c>
      <c r="R197" s="51">
        <v>100</v>
      </c>
      <c r="S197" s="6" t="s">
        <v>1000</v>
      </c>
      <c r="T197" s="52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13">
        <v>42004</v>
      </c>
      <c r="AM197" s="6"/>
    </row>
    <row r="198" spans="1:39">
      <c r="A198" s="6">
        <v>1</v>
      </c>
      <c r="B198" s="6" t="s">
        <v>221</v>
      </c>
      <c r="C198" s="7" t="s">
        <v>837</v>
      </c>
      <c r="D198" s="8" t="s">
        <v>482</v>
      </c>
      <c r="E198" s="9" t="s">
        <v>2186</v>
      </c>
      <c r="F198" s="9">
        <v>43.144022999999997</v>
      </c>
      <c r="G198" s="9">
        <v>23.71311</v>
      </c>
      <c r="H198" s="10">
        <v>10892</v>
      </c>
      <c r="I198" s="6"/>
      <c r="J198" s="6" t="s">
        <v>999</v>
      </c>
      <c r="K198" s="6">
        <v>1</v>
      </c>
      <c r="L198" s="6" t="s">
        <v>1569</v>
      </c>
      <c r="M198" s="11">
        <v>40543</v>
      </c>
      <c r="N198" s="12">
        <v>98</v>
      </c>
      <c r="O198" s="6" t="s">
        <v>1000</v>
      </c>
      <c r="P198" s="9">
        <v>0</v>
      </c>
      <c r="Q198" s="6" t="s">
        <v>1000</v>
      </c>
      <c r="R198" s="51">
        <v>2</v>
      </c>
      <c r="S198" s="6" t="s">
        <v>1000</v>
      </c>
      <c r="T198" s="52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14">
        <v>42004</v>
      </c>
      <c r="AM198" s="6"/>
    </row>
    <row r="199" spans="1:39">
      <c r="A199" s="6">
        <v>1</v>
      </c>
      <c r="B199" s="6" t="s">
        <v>221</v>
      </c>
      <c r="C199" s="7" t="s">
        <v>838</v>
      </c>
      <c r="D199" s="8" t="s">
        <v>483</v>
      </c>
      <c r="E199" s="9" t="s">
        <v>2186</v>
      </c>
      <c r="F199" s="9">
        <v>43.691564</v>
      </c>
      <c r="G199" s="9">
        <v>23.854676000000001</v>
      </c>
      <c r="H199" s="10">
        <v>3234</v>
      </c>
      <c r="I199" s="6"/>
      <c r="J199" s="6" t="s">
        <v>999</v>
      </c>
      <c r="K199" s="6">
        <v>1</v>
      </c>
      <c r="L199" s="6" t="s">
        <v>1569</v>
      </c>
      <c r="M199" s="11">
        <v>42004</v>
      </c>
      <c r="N199" s="12">
        <v>0</v>
      </c>
      <c r="O199" s="6" t="s">
        <v>1000</v>
      </c>
      <c r="P199" s="9">
        <v>0</v>
      </c>
      <c r="Q199" s="6" t="s">
        <v>1000</v>
      </c>
      <c r="R199" s="51">
        <v>100</v>
      </c>
      <c r="S199" s="6" t="s">
        <v>1000</v>
      </c>
      <c r="T199" s="52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13">
        <v>42004</v>
      </c>
      <c r="AM199" s="6"/>
    </row>
    <row r="200" spans="1:39">
      <c r="A200" s="6">
        <v>1</v>
      </c>
      <c r="B200" s="6" t="s">
        <v>221</v>
      </c>
      <c r="C200" s="7" t="s">
        <v>839</v>
      </c>
      <c r="D200" s="8" t="s">
        <v>484</v>
      </c>
      <c r="E200" s="9" t="s">
        <v>2186</v>
      </c>
      <c r="F200" s="9">
        <v>43.405487000000001</v>
      </c>
      <c r="G200" s="9">
        <v>23.224242</v>
      </c>
      <c r="H200" s="10">
        <v>45688</v>
      </c>
      <c r="I200" s="7"/>
      <c r="J200" s="6" t="s">
        <v>999</v>
      </c>
      <c r="K200" s="6">
        <v>1</v>
      </c>
      <c r="L200" s="6" t="s">
        <v>1569</v>
      </c>
      <c r="M200" s="11">
        <v>40543</v>
      </c>
      <c r="N200" s="12">
        <v>90</v>
      </c>
      <c r="O200" s="6" t="s">
        <v>1000</v>
      </c>
      <c r="P200" s="9">
        <v>0</v>
      </c>
      <c r="Q200" s="6" t="s">
        <v>1000</v>
      </c>
      <c r="R200" s="51">
        <v>10</v>
      </c>
      <c r="S200" s="6" t="s">
        <v>1000</v>
      </c>
      <c r="T200" s="52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14">
        <v>42004</v>
      </c>
      <c r="AM200" s="6"/>
    </row>
    <row r="201" spans="1:39">
      <c r="A201" s="6">
        <v>1</v>
      </c>
      <c r="B201" s="6" t="s">
        <v>221</v>
      </c>
      <c r="C201" s="7" t="s">
        <v>840</v>
      </c>
      <c r="D201" s="8" t="s">
        <v>485</v>
      </c>
      <c r="E201" s="9" t="s">
        <v>2189</v>
      </c>
      <c r="F201" s="9">
        <v>42.170174000000003</v>
      </c>
      <c r="G201" s="9">
        <v>27.848341000000001</v>
      </c>
      <c r="H201" s="10">
        <v>9412</v>
      </c>
      <c r="I201" s="6"/>
      <c r="J201" s="6" t="s">
        <v>999</v>
      </c>
      <c r="K201" s="6">
        <v>1</v>
      </c>
      <c r="L201" s="6" t="s">
        <v>1569</v>
      </c>
      <c r="M201" s="11">
        <v>42004</v>
      </c>
      <c r="N201" s="12">
        <v>98</v>
      </c>
      <c r="O201" s="6" t="s">
        <v>1000</v>
      </c>
      <c r="P201" s="9">
        <v>0</v>
      </c>
      <c r="Q201" s="6" t="s">
        <v>1000</v>
      </c>
      <c r="R201" s="51">
        <v>2</v>
      </c>
      <c r="S201" s="6" t="s">
        <v>1000</v>
      </c>
      <c r="T201" s="52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13">
        <v>42004</v>
      </c>
      <c r="AM201" s="6"/>
    </row>
    <row r="202" spans="1:39">
      <c r="A202" s="6">
        <v>1</v>
      </c>
      <c r="B202" s="6" t="s">
        <v>221</v>
      </c>
      <c r="C202" s="7" t="s">
        <v>841</v>
      </c>
      <c r="D202" s="8" t="s">
        <v>486</v>
      </c>
      <c r="E202" s="9" t="s">
        <v>2191</v>
      </c>
      <c r="F202" s="9">
        <v>41.529702999999998</v>
      </c>
      <c r="G202" s="9">
        <v>25.406390999999999</v>
      </c>
      <c r="H202" s="10">
        <v>7647</v>
      </c>
      <c r="I202" s="6"/>
      <c r="J202" s="6" t="s">
        <v>999</v>
      </c>
      <c r="K202" s="6">
        <v>1</v>
      </c>
      <c r="L202" s="6" t="s">
        <v>1569</v>
      </c>
      <c r="M202" s="11">
        <v>42004</v>
      </c>
      <c r="N202" s="12">
        <v>98</v>
      </c>
      <c r="O202" s="6" t="s">
        <v>1000</v>
      </c>
      <c r="P202" s="9">
        <v>0</v>
      </c>
      <c r="Q202" s="6" t="s">
        <v>1000</v>
      </c>
      <c r="R202" s="51">
        <v>2</v>
      </c>
      <c r="S202" s="6" t="s">
        <v>1000</v>
      </c>
      <c r="T202" s="52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13">
        <v>42004</v>
      </c>
      <c r="AM202" s="6"/>
    </row>
    <row r="203" spans="1:39">
      <c r="A203" s="6">
        <v>1</v>
      </c>
      <c r="B203" s="6" t="s">
        <v>221</v>
      </c>
      <c r="C203" s="7" t="s">
        <v>842</v>
      </c>
      <c r="D203" s="8" t="s">
        <v>487</v>
      </c>
      <c r="E203" s="9" t="s">
        <v>2190</v>
      </c>
      <c r="F203" s="9">
        <v>41.551954000000002</v>
      </c>
      <c r="G203" s="9">
        <v>23.746576000000001</v>
      </c>
      <c r="H203" s="10">
        <v>2576</v>
      </c>
      <c r="I203" s="6"/>
      <c r="J203" s="6" t="s">
        <v>999</v>
      </c>
      <c r="K203" s="6">
        <v>0</v>
      </c>
      <c r="L203" s="6"/>
      <c r="M203" s="11">
        <v>42004</v>
      </c>
      <c r="N203" s="12">
        <v>100</v>
      </c>
      <c r="O203" s="6" t="s">
        <v>1000</v>
      </c>
      <c r="P203" s="9">
        <v>0</v>
      </c>
      <c r="Q203" s="6" t="s">
        <v>1000</v>
      </c>
      <c r="R203" s="51">
        <v>0</v>
      </c>
      <c r="S203" s="6" t="s">
        <v>1000</v>
      </c>
      <c r="T203" s="52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13">
        <v>40543</v>
      </c>
      <c r="AM203" s="6"/>
    </row>
    <row r="204" spans="1:39">
      <c r="A204" s="6">
        <v>1</v>
      </c>
      <c r="B204" s="6" t="s">
        <v>221</v>
      </c>
      <c r="C204" s="7" t="s">
        <v>843</v>
      </c>
      <c r="D204" s="8" t="s">
        <v>488</v>
      </c>
      <c r="E204" s="9" t="s">
        <v>2189</v>
      </c>
      <c r="F204" s="9">
        <v>42.606776000000004</v>
      </c>
      <c r="G204" s="9">
        <v>25.547519000000001</v>
      </c>
      <c r="H204" s="10">
        <v>3171</v>
      </c>
      <c r="I204" s="6"/>
      <c r="J204" s="6" t="s">
        <v>999</v>
      </c>
      <c r="K204" s="6">
        <v>1</v>
      </c>
      <c r="L204" s="6" t="s">
        <v>1569</v>
      </c>
      <c r="M204" s="11">
        <v>42004</v>
      </c>
      <c r="N204" s="12">
        <v>0</v>
      </c>
      <c r="O204" s="6" t="s">
        <v>1000</v>
      </c>
      <c r="P204" s="9">
        <v>0</v>
      </c>
      <c r="Q204" s="6" t="s">
        <v>1000</v>
      </c>
      <c r="R204" s="51">
        <v>100</v>
      </c>
      <c r="S204" s="6" t="s">
        <v>1000</v>
      </c>
      <c r="T204" s="52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13">
        <v>42004</v>
      </c>
      <c r="AM204" s="6"/>
    </row>
    <row r="205" spans="1:39">
      <c r="A205" s="6">
        <v>1</v>
      </c>
      <c r="B205" s="6" t="s">
        <v>221</v>
      </c>
      <c r="C205" s="7" t="s">
        <v>844</v>
      </c>
      <c r="D205" s="8" t="s">
        <v>489</v>
      </c>
      <c r="E205" s="9" t="s">
        <v>2190</v>
      </c>
      <c r="F205" s="9">
        <v>41.620033999999997</v>
      </c>
      <c r="G205" s="9">
        <v>23.196017000000001</v>
      </c>
      <c r="H205" s="10">
        <v>2200</v>
      </c>
      <c r="I205" s="6"/>
      <c r="J205" s="6" t="s">
        <v>999</v>
      </c>
      <c r="K205" s="6">
        <v>0</v>
      </c>
      <c r="L205" s="6"/>
      <c r="M205" s="11">
        <v>42004</v>
      </c>
      <c r="N205" s="12">
        <v>100</v>
      </c>
      <c r="O205" s="6" t="s">
        <v>1000</v>
      </c>
      <c r="P205" s="9">
        <v>0</v>
      </c>
      <c r="Q205" s="6" t="s">
        <v>1000</v>
      </c>
      <c r="R205" s="51">
        <v>0</v>
      </c>
      <c r="S205" s="6" t="s">
        <v>1000</v>
      </c>
      <c r="T205" s="52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13">
        <v>40543</v>
      </c>
      <c r="AM205" s="6"/>
    </row>
    <row r="206" spans="1:39">
      <c r="A206" s="6">
        <v>1</v>
      </c>
      <c r="B206" s="6" t="s">
        <v>221</v>
      </c>
      <c r="C206" s="7" t="s">
        <v>845</v>
      </c>
      <c r="D206" s="8" t="s">
        <v>490</v>
      </c>
      <c r="E206" s="9" t="s">
        <v>2191</v>
      </c>
      <c r="F206" s="9">
        <v>41.459749000000002</v>
      </c>
      <c r="G206" s="9">
        <v>25.076951999999999</v>
      </c>
      <c r="H206" s="10">
        <v>4542</v>
      </c>
      <c r="I206" s="6"/>
      <c r="J206" s="6" t="s">
        <v>999</v>
      </c>
      <c r="K206" s="6">
        <v>1</v>
      </c>
      <c r="L206" s="6" t="s">
        <v>1569</v>
      </c>
      <c r="M206" s="11">
        <v>42004</v>
      </c>
      <c r="N206" s="12">
        <v>90</v>
      </c>
      <c r="O206" s="6" t="s">
        <v>1000</v>
      </c>
      <c r="P206" s="9">
        <v>0</v>
      </c>
      <c r="Q206" s="6" t="s">
        <v>1000</v>
      </c>
      <c r="R206" s="51">
        <v>10</v>
      </c>
      <c r="S206" s="6" t="s">
        <v>1000</v>
      </c>
      <c r="T206" s="52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13">
        <v>42004</v>
      </c>
      <c r="AM206" s="6"/>
    </row>
    <row r="207" spans="1:39" ht="25.5">
      <c r="A207" s="6">
        <v>1</v>
      </c>
      <c r="B207" s="6" t="s">
        <v>221</v>
      </c>
      <c r="C207" s="7" t="s">
        <v>846</v>
      </c>
      <c r="D207" s="8" t="s">
        <v>491</v>
      </c>
      <c r="E207" s="9" t="s">
        <v>2189</v>
      </c>
      <c r="F207" s="9">
        <v>42.659506999999998</v>
      </c>
      <c r="G207" s="9">
        <v>27.724723999999998</v>
      </c>
      <c r="H207" s="10">
        <v>73529</v>
      </c>
      <c r="I207" s="7"/>
      <c r="J207" s="6" t="s">
        <v>999</v>
      </c>
      <c r="K207" s="6">
        <v>1</v>
      </c>
      <c r="L207" s="6" t="s">
        <v>1569</v>
      </c>
      <c r="M207" s="11">
        <v>40543</v>
      </c>
      <c r="N207" s="12">
        <v>100</v>
      </c>
      <c r="O207" s="6" t="s">
        <v>1000</v>
      </c>
      <c r="P207" s="9">
        <v>0</v>
      </c>
      <c r="Q207" s="6" t="s">
        <v>1000</v>
      </c>
      <c r="R207" s="51">
        <v>0</v>
      </c>
      <c r="S207" s="6" t="s">
        <v>1000</v>
      </c>
      <c r="T207" s="52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13">
        <v>40543</v>
      </c>
      <c r="AM207" s="6"/>
    </row>
    <row r="208" spans="1:39">
      <c r="A208" s="6">
        <v>1</v>
      </c>
      <c r="B208" s="6" t="s">
        <v>221</v>
      </c>
      <c r="C208" s="16" t="s">
        <v>847</v>
      </c>
      <c r="D208" s="17" t="s">
        <v>492</v>
      </c>
      <c r="E208" s="9" t="s">
        <v>2189</v>
      </c>
      <c r="F208" s="9">
        <v>42.704368000000002</v>
      </c>
      <c r="G208" s="9">
        <v>27.810797999999998</v>
      </c>
      <c r="H208" s="10">
        <v>5332</v>
      </c>
      <c r="I208" s="6"/>
      <c r="J208" s="6" t="s">
        <v>999</v>
      </c>
      <c r="K208" s="6">
        <v>0</v>
      </c>
      <c r="L208" s="6"/>
      <c r="M208" s="11">
        <v>42004</v>
      </c>
      <c r="N208" s="12">
        <v>94</v>
      </c>
      <c r="O208" s="6" t="s">
        <v>1000</v>
      </c>
      <c r="P208" s="9">
        <v>4</v>
      </c>
      <c r="Q208" s="6" t="s">
        <v>1000</v>
      </c>
      <c r="R208" s="51">
        <v>2</v>
      </c>
      <c r="S208" s="6" t="s">
        <v>1000</v>
      </c>
      <c r="T208" s="52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13">
        <v>42004</v>
      </c>
      <c r="AM208" s="6"/>
    </row>
    <row r="209" spans="1:39">
      <c r="A209" s="6">
        <v>1</v>
      </c>
      <c r="B209" s="6" t="s">
        <v>221</v>
      </c>
      <c r="C209" s="7" t="s">
        <v>848</v>
      </c>
      <c r="D209" s="8" t="s">
        <v>493</v>
      </c>
      <c r="E209" s="9" t="s">
        <v>2189</v>
      </c>
      <c r="F209" s="9">
        <v>42.629558000000003</v>
      </c>
      <c r="G209" s="9">
        <v>25.788848000000002</v>
      </c>
      <c r="H209" s="10">
        <v>2573</v>
      </c>
      <c r="I209" s="6"/>
      <c r="J209" s="6" t="s">
        <v>999</v>
      </c>
      <c r="K209" s="6">
        <v>1</v>
      </c>
      <c r="L209" s="6" t="s">
        <v>1569</v>
      </c>
      <c r="M209" s="11">
        <v>42004</v>
      </c>
      <c r="N209" s="12">
        <v>5</v>
      </c>
      <c r="O209" s="6" t="s">
        <v>1000</v>
      </c>
      <c r="P209" s="9">
        <v>0</v>
      </c>
      <c r="Q209" s="6" t="s">
        <v>1000</v>
      </c>
      <c r="R209" s="51">
        <v>95</v>
      </c>
      <c r="S209" s="6" t="s">
        <v>1000</v>
      </c>
      <c r="T209" s="52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13">
        <v>42004</v>
      </c>
      <c r="AM209" s="6"/>
    </row>
    <row r="210" spans="1:39">
      <c r="A210" s="6">
        <v>1</v>
      </c>
      <c r="B210" s="6" t="s">
        <v>221</v>
      </c>
      <c r="C210" s="7" t="s">
        <v>849</v>
      </c>
      <c r="D210" s="8" t="s">
        <v>494</v>
      </c>
      <c r="E210" s="9" t="s">
        <v>2187</v>
      </c>
      <c r="F210" s="9">
        <v>43.857320000000001</v>
      </c>
      <c r="G210" s="9">
        <v>26.092929000000002</v>
      </c>
      <c r="H210" s="10">
        <v>2888</v>
      </c>
      <c r="I210" s="6"/>
      <c r="J210" s="6" t="s">
        <v>999</v>
      </c>
      <c r="K210" s="6">
        <v>1</v>
      </c>
      <c r="L210" s="6" t="s">
        <v>1569</v>
      </c>
      <c r="M210" s="11">
        <v>42004</v>
      </c>
      <c r="N210" s="12">
        <v>0</v>
      </c>
      <c r="O210" s="6" t="s">
        <v>1000</v>
      </c>
      <c r="P210" s="9">
        <v>0</v>
      </c>
      <c r="Q210" s="6" t="s">
        <v>1000</v>
      </c>
      <c r="R210" s="51">
        <v>100</v>
      </c>
      <c r="S210" s="6" t="s">
        <v>1000</v>
      </c>
      <c r="T210" s="52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13">
        <v>42004</v>
      </c>
      <c r="AM210" s="6"/>
    </row>
    <row r="211" spans="1:39">
      <c r="A211" s="6">
        <v>1</v>
      </c>
      <c r="B211" s="6" t="s">
        <v>221</v>
      </c>
      <c r="C211" s="7" t="s">
        <v>850</v>
      </c>
      <c r="D211" s="8" t="s">
        <v>495</v>
      </c>
      <c r="E211" s="9" t="s">
        <v>2186</v>
      </c>
      <c r="F211" s="9">
        <v>43.698571000000001</v>
      </c>
      <c r="G211" s="9">
        <v>24.892409000000001</v>
      </c>
      <c r="H211" s="10">
        <v>3121</v>
      </c>
      <c r="I211" s="6"/>
      <c r="J211" s="6" t="s">
        <v>999</v>
      </c>
      <c r="K211" s="6">
        <v>1</v>
      </c>
      <c r="L211" s="6" t="s">
        <v>1569</v>
      </c>
      <c r="M211" s="11">
        <v>42004</v>
      </c>
      <c r="N211" s="12">
        <v>0</v>
      </c>
      <c r="O211" s="6" t="s">
        <v>1000</v>
      </c>
      <c r="P211" s="9">
        <v>0</v>
      </c>
      <c r="Q211" s="6" t="s">
        <v>1000</v>
      </c>
      <c r="R211" s="51">
        <v>100</v>
      </c>
      <c r="S211" s="6" t="s">
        <v>1000</v>
      </c>
      <c r="T211" s="52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13">
        <v>42004</v>
      </c>
      <c r="AM211" s="6"/>
    </row>
    <row r="212" spans="1:39">
      <c r="A212" s="6">
        <v>1</v>
      </c>
      <c r="B212" s="6" t="s">
        <v>221</v>
      </c>
      <c r="C212" s="7" t="s">
        <v>851</v>
      </c>
      <c r="D212" s="8" t="s">
        <v>496</v>
      </c>
      <c r="E212" s="9" t="s">
        <v>2189</v>
      </c>
      <c r="F212" s="9">
        <v>42.486009000000003</v>
      </c>
      <c r="G212" s="9">
        <v>26.015992000000001</v>
      </c>
      <c r="H212" s="10">
        <v>22735</v>
      </c>
      <c r="I212" s="6"/>
      <c r="J212" s="6" t="s">
        <v>999</v>
      </c>
      <c r="K212" s="6">
        <v>1</v>
      </c>
      <c r="L212" s="6" t="s">
        <v>1569</v>
      </c>
      <c r="M212" s="11">
        <v>40543</v>
      </c>
      <c r="N212" s="12">
        <v>97</v>
      </c>
      <c r="O212" s="6" t="s">
        <v>1000</v>
      </c>
      <c r="P212" s="9">
        <v>0</v>
      </c>
      <c r="Q212" s="6" t="s">
        <v>1000</v>
      </c>
      <c r="R212" s="51">
        <v>3</v>
      </c>
      <c r="S212" s="6" t="s">
        <v>1000</v>
      </c>
      <c r="T212" s="52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13">
        <v>41850</v>
      </c>
      <c r="AM212" s="6"/>
    </row>
    <row r="213" spans="1:39">
      <c r="A213" s="6">
        <v>1</v>
      </c>
      <c r="B213" s="6" t="s">
        <v>221</v>
      </c>
      <c r="C213" s="7" t="s">
        <v>852</v>
      </c>
      <c r="D213" s="8" t="s">
        <v>497</v>
      </c>
      <c r="E213" s="9" t="s">
        <v>2191</v>
      </c>
      <c r="F213" s="9">
        <v>41.934654999999999</v>
      </c>
      <c r="G213" s="9">
        <v>24.268597</v>
      </c>
      <c r="H213" s="10">
        <v>2075</v>
      </c>
      <c r="I213" s="6"/>
      <c r="J213" s="6" t="s">
        <v>999</v>
      </c>
      <c r="K213" s="6">
        <v>1</v>
      </c>
      <c r="L213" s="6" t="s">
        <v>1569</v>
      </c>
      <c r="M213" s="11">
        <v>42004</v>
      </c>
      <c r="N213" s="12">
        <v>90</v>
      </c>
      <c r="O213" s="6" t="s">
        <v>1000</v>
      </c>
      <c r="P213" s="9">
        <v>0</v>
      </c>
      <c r="Q213" s="6" t="s">
        <v>1000</v>
      </c>
      <c r="R213" s="51">
        <v>10</v>
      </c>
      <c r="S213" s="6" t="s">
        <v>1000</v>
      </c>
      <c r="T213" s="52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13">
        <v>42004</v>
      </c>
      <c r="AM213" s="6"/>
    </row>
    <row r="214" spans="1:39">
      <c r="A214" s="6">
        <v>1</v>
      </c>
      <c r="B214" s="6" t="s">
        <v>221</v>
      </c>
      <c r="C214" s="7" t="s">
        <v>853</v>
      </c>
      <c r="D214" s="8" t="s">
        <v>498</v>
      </c>
      <c r="E214" s="9" t="s">
        <v>2191</v>
      </c>
      <c r="F214" s="9">
        <v>42.133240999999998</v>
      </c>
      <c r="G214" s="9">
        <v>24.537918999999999</v>
      </c>
      <c r="H214" s="10">
        <v>12507</v>
      </c>
      <c r="I214" s="6"/>
      <c r="J214" s="6" t="s">
        <v>999</v>
      </c>
      <c r="K214" s="6">
        <v>1</v>
      </c>
      <c r="L214" s="6" t="s">
        <v>1569</v>
      </c>
      <c r="M214" s="11">
        <v>40543</v>
      </c>
      <c r="N214" s="12">
        <v>80</v>
      </c>
      <c r="O214" s="6" t="s">
        <v>1000</v>
      </c>
      <c r="P214" s="9">
        <v>0</v>
      </c>
      <c r="Q214" s="6" t="s">
        <v>1000</v>
      </c>
      <c r="R214" s="51">
        <v>20</v>
      </c>
      <c r="S214" s="6" t="s">
        <v>1000</v>
      </c>
      <c r="T214" s="52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14">
        <v>42004</v>
      </c>
      <c r="AM214" s="6"/>
    </row>
    <row r="215" spans="1:39">
      <c r="A215" s="6">
        <v>1</v>
      </c>
      <c r="B215" s="6" t="s">
        <v>221</v>
      </c>
      <c r="C215" s="7" t="s">
        <v>854</v>
      </c>
      <c r="D215" s="8" t="s">
        <v>499</v>
      </c>
      <c r="E215" s="9" t="s">
        <v>2188</v>
      </c>
      <c r="F215" s="9">
        <v>43.347555999999997</v>
      </c>
      <c r="G215" s="9">
        <v>27.198081999999999</v>
      </c>
      <c r="H215" s="10">
        <v>11836</v>
      </c>
      <c r="I215" s="6"/>
      <c r="J215" s="6" t="s">
        <v>999</v>
      </c>
      <c r="K215" s="6">
        <v>1</v>
      </c>
      <c r="L215" s="6" t="s">
        <v>1569</v>
      </c>
      <c r="M215" s="11">
        <v>40543</v>
      </c>
      <c r="N215" s="12">
        <v>87</v>
      </c>
      <c r="O215" s="6" t="s">
        <v>1000</v>
      </c>
      <c r="P215" s="9">
        <v>0</v>
      </c>
      <c r="Q215" s="6" t="s">
        <v>1000</v>
      </c>
      <c r="R215" s="51">
        <v>13</v>
      </c>
      <c r="S215" s="6" t="s">
        <v>1000</v>
      </c>
      <c r="T215" s="52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14">
        <v>42004</v>
      </c>
      <c r="AM215" s="6"/>
    </row>
    <row r="216" spans="1:39">
      <c r="A216" s="6">
        <v>1</v>
      </c>
      <c r="B216" s="6" t="s">
        <v>221</v>
      </c>
      <c r="C216" s="7" t="s">
        <v>855</v>
      </c>
      <c r="D216" s="8" t="s">
        <v>500</v>
      </c>
      <c r="E216" s="9" t="s">
        <v>2190</v>
      </c>
      <c r="F216" s="9">
        <v>42.605683999999997</v>
      </c>
      <c r="G216" s="9">
        <v>23.592635999999999</v>
      </c>
      <c r="H216" s="10">
        <v>2520</v>
      </c>
      <c r="I216" s="6"/>
      <c r="J216" s="6" t="s">
        <v>999</v>
      </c>
      <c r="K216" s="6">
        <v>0</v>
      </c>
      <c r="L216" s="6"/>
      <c r="M216" s="11">
        <v>42004</v>
      </c>
      <c r="N216" s="12">
        <v>30</v>
      </c>
      <c r="O216" s="6" t="s">
        <v>1000</v>
      </c>
      <c r="P216" s="9">
        <v>0</v>
      </c>
      <c r="Q216" s="6" t="s">
        <v>1000</v>
      </c>
      <c r="R216" s="51">
        <v>70</v>
      </c>
      <c r="S216" s="6" t="s">
        <v>1000</v>
      </c>
      <c r="T216" s="52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13">
        <v>42004</v>
      </c>
      <c r="AM216" s="6"/>
    </row>
    <row r="217" spans="1:39">
      <c r="A217" s="6">
        <v>1</v>
      </c>
      <c r="B217" s="6" t="s">
        <v>221</v>
      </c>
      <c r="C217" s="7" t="s">
        <v>856</v>
      </c>
      <c r="D217" s="8" t="s">
        <v>501</v>
      </c>
      <c r="E217" s="9" t="s">
        <v>2186</v>
      </c>
      <c r="F217" s="9">
        <v>42.839877000000001</v>
      </c>
      <c r="G217" s="9">
        <v>24.919962000000002</v>
      </c>
      <c r="H217" s="10">
        <v>3003</v>
      </c>
      <c r="I217" s="6"/>
      <c r="J217" s="6" t="s">
        <v>999</v>
      </c>
      <c r="K217" s="6">
        <v>1</v>
      </c>
      <c r="L217" s="6" t="s">
        <v>1569</v>
      </c>
      <c r="M217" s="11">
        <v>42004</v>
      </c>
      <c r="N217" s="12">
        <v>2</v>
      </c>
      <c r="O217" s="6" t="s">
        <v>1000</v>
      </c>
      <c r="P217" s="9">
        <v>2</v>
      </c>
      <c r="Q217" s="6" t="s">
        <v>1000</v>
      </c>
      <c r="R217" s="51">
        <v>96</v>
      </c>
      <c r="S217" s="6" t="s">
        <v>1000</v>
      </c>
      <c r="T217" s="52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13">
        <v>42004</v>
      </c>
      <c r="AM217" s="6"/>
    </row>
    <row r="218" spans="1:39">
      <c r="A218" s="6">
        <v>1</v>
      </c>
      <c r="B218" s="6" t="s">
        <v>221</v>
      </c>
      <c r="C218" s="7" t="s">
        <v>857</v>
      </c>
      <c r="D218" s="8" t="s">
        <v>502</v>
      </c>
      <c r="E218" s="9" t="s">
        <v>2191</v>
      </c>
      <c r="F218" s="9">
        <v>42.104343999999998</v>
      </c>
      <c r="G218" s="9">
        <v>24.483516000000002</v>
      </c>
      <c r="H218" s="10">
        <v>3196</v>
      </c>
      <c r="I218" s="6"/>
      <c r="J218" s="6" t="s">
        <v>999</v>
      </c>
      <c r="K218" s="6">
        <v>0</v>
      </c>
      <c r="L218" s="6"/>
      <c r="M218" s="11">
        <v>42004</v>
      </c>
      <c r="N218" s="12">
        <v>5</v>
      </c>
      <c r="O218" s="6" t="s">
        <v>1000</v>
      </c>
      <c r="P218" s="9">
        <v>0</v>
      </c>
      <c r="Q218" s="6" t="s">
        <v>1000</v>
      </c>
      <c r="R218" s="51">
        <v>95</v>
      </c>
      <c r="S218" s="6" t="s">
        <v>1000</v>
      </c>
      <c r="T218" s="52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13">
        <v>42004</v>
      </c>
      <c r="AM218" s="6"/>
    </row>
    <row r="219" spans="1:39">
      <c r="A219" s="6">
        <v>1</v>
      </c>
      <c r="B219" s="6" t="s">
        <v>221</v>
      </c>
      <c r="C219" s="21" t="s">
        <v>858</v>
      </c>
      <c r="D219" s="8" t="s">
        <v>503</v>
      </c>
      <c r="E219" s="9" t="s">
        <v>2189</v>
      </c>
      <c r="F219" s="9">
        <v>42.819502999999997</v>
      </c>
      <c r="G219" s="9">
        <v>27.879166999999999</v>
      </c>
      <c r="H219" s="10">
        <v>5778</v>
      </c>
      <c r="I219" s="6"/>
      <c r="J219" s="6" t="s">
        <v>999</v>
      </c>
      <c r="K219" s="6">
        <v>1</v>
      </c>
      <c r="L219" s="6" t="s">
        <v>1571</v>
      </c>
      <c r="M219" s="11">
        <v>42004</v>
      </c>
      <c r="N219" s="12">
        <v>38</v>
      </c>
      <c r="O219" s="6" t="s">
        <v>1000</v>
      </c>
      <c r="P219" s="9">
        <v>0</v>
      </c>
      <c r="Q219" s="6" t="s">
        <v>1000</v>
      </c>
      <c r="R219" s="51">
        <v>62</v>
      </c>
      <c r="S219" s="6" t="s">
        <v>1000</v>
      </c>
      <c r="T219" s="52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13">
        <v>42004</v>
      </c>
      <c r="AM219" s="6"/>
    </row>
    <row r="220" spans="1:39">
      <c r="A220" s="6">
        <v>1</v>
      </c>
      <c r="B220" s="6" t="s">
        <v>221</v>
      </c>
      <c r="C220" s="7" t="s">
        <v>859</v>
      </c>
      <c r="D220" s="8" t="s">
        <v>504</v>
      </c>
      <c r="E220" s="9" t="s">
        <v>2188</v>
      </c>
      <c r="F220" s="9">
        <v>43.403061000000001</v>
      </c>
      <c r="G220" s="9">
        <v>28.045529999999999</v>
      </c>
      <c r="H220" s="10">
        <v>2413</v>
      </c>
      <c r="I220" s="6"/>
      <c r="J220" s="6" t="s">
        <v>999</v>
      </c>
      <c r="K220" s="6">
        <v>0</v>
      </c>
      <c r="L220" s="6"/>
      <c r="M220" s="11">
        <v>42004</v>
      </c>
      <c r="N220" s="12">
        <v>0</v>
      </c>
      <c r="O220" s="6" t="s">
        <v>1000</v>
      </c>
      <c r="P220" s="9">
        <v>0</v>
      </c>
      <c r="Q220" s="6" t="s">
        <v>1000</v>
      </c>
      <c r="R220" s="51">
        <v>100</v>
      </c>
      <c r="S220" s="6" t="s">
        <v>1000</v>
      </c>
      <c r="T220" s="52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13">
        <v>42004</v>
      </c>
      <c r="AM220" s="6"/>
    </row>
    <row r="221" spans="1:39">
      <c r="A221" s="6">
        <v>1</v>
      </c>
      <c r="B221" s="6" t="s">
        <v>221</v>
      </c>
      <c r="C221" s="7" t="s">
        <v>860</v>
      </c>
      <c r="D221" s="8" t="s">
        <v>505</v>
      </c>
      <c r="E221" s="9" t="s">
        <v>2191</v>
      </c>
      <c r="F221" s="9">
        <v>42.147486000000001</v>
      </c>
      <c r="G221" s="9">
        <v>24.413862000000002</v>
      </c>
      <c r="H221" s="10">
        <v>2309</v>
      </c>
      <c r="I221" s="6"/>
      <c r="J221" s="6" t="s">
        <v>999</v>
      </c>
      <c r="K221" s="6">
        <v>1</v>
      </c>
      <c r="L221" s="6" t="s">
        <v>1569</v>
      </c>
      <c r="M221" s="11">
        <v>42004</v>
      </c>
      <c r="N221" s="12">
        <v>0</v>
      </c>
      <c r="O221" s="6" t="s">
        <v>1000</v>
      </c>
      <c r="P221" s="9">
        <v>0</v>
      </c>
      <c r="Q221" s="6" t="s">
        <v>1000</v>
      </c>
      <c r="R221" s="51">
        <v>100</v>
      </c>
      <c r="S221" s="6" t="s">
        <v>1000</v>
      </c>
      <c r="T221" s="52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13">
        <v>42004</v>
      </c>
      <c r="AM221" s="6"/>
    </row>
    <row r="222" spans="1:39">
      <c r="A222" s="6">
        <v>1</v>
      </c>
      <c r="B222" s="6" t="s">
        <v>221</v>
      </c>
      <c r="C222" s="7" t="s">
        <v>861</v>
      </c>
      <c r="D222" s="8" t="s">
        <v>506</v>
      </c>
      <c r="E222" s="9" t="s">
        <v>2188</v>
      </c>
      <c r="F222" s="9">
        <v>43.106853999999998</v>
      </c>
      <c r="G222" s="9">
        <v>26.419841999999999</v>
      </c>
      <c r="H222" s="10">
        <v>7441</v>
      </c>
      <c r="I222" s="6"/>
      <c r="J222" s="6" t="s">
        <v>999</v>
      </c>
      <c r="K222" s="6">
        <v>1</v>
      </c>
      <c r="L222" s="6" t="s">
        <v>1569</v>
      </c>
      <c r="M222" s="11">
        <v>42004</v>
      </c>
      <c r="N222" s="12">
        <v>90</v>
      </c>
      <c r="O222" s="6" t="s">
        <v>1000</v>
      </c>
      <c r="P222" s="9">
        <v>0</v>
      </c>
      <c r="Q222" s="6" t="s">
        <v>1000</v>
      </c>
      <c r="R222" s="51">
        <v>10</v>
      </c>
      <c r="S222" s="6" t="s">
        <v>1000</v>
      </c>
      <c r="T222" s="52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13">
        <v>42004</v>
      </c>
      <c r="AM222" s="6"/>
    </row>
    <row r="223" spans="1:39">
      <c r="A223" s="6">
        <v>1</v>
      </c>
      <c r="B223" s="6" t="s">
        <v>221</v>
      </c>
      <c r="C223" s="7" t="s">
        <v>862</v>
      </c>
      <c r="D223" s="8" t="s">
        <v>507</v>
      </c>
      <c r="E223" s="9" t="s">
        <v>2188</v>
      </c>
      <c r="F223" s="9">
        <v>43.447386000000002</v>
      </c>
      <c r="G223" s="9">
        <v>26.173646999999999</v>
      </c>
      <c r="H223" s="10">
        <v>2842</v>
      </c>
      <c r="I223" s="6"/>
      <c r="J223" s="6" t="s">
        <v>999</v>
      </c>
      <c r="K223" s="6">
        <v>1</v>
      </c>
      <c r="L223" s="6" t="s">
        <v>1569</v>
      </c>
      <c r="M223" s="11">
        <v>42004</v>
      </c>
      <c r="N223" s="12">
        <v>40</v>
      </c>
      <c r="O223" s="6" t="s">
        <v>1000</v>
      </c>
      <c r="P223" s="9">
        <v>0</v>
      </c>
      <c r="Q223" s="6" t="s">
        <v>1000</v>
      </c>
      <c r="R223" s="51">
        <v>60</v>
      </c>
      <c r="S223" s="6" t="s">
        <v>1000</v>
      </c>
      <c r="T223" s="52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13">
        <v>42004</v>
      </c>
      <c r="AM223" s="6"/>
    </row>
    <row r="224" spans="1:39">
      <c r="A224" s="6">
        <v>1</v>
      </c>
      <c r="B224" s="6" t="s">
        <v>221</v>
      </c>
      <c r="C224" s="7" t="s">
        <v>863</v>
      </c>
      <c r="D224" s="8" t="s">
        <v>508</v>
      </c>
      <c r="E224" s="9" t="s">
        <v>2186</v>
      </c>
      <c r="F224" s="9">
        <v>42.882064</v>
      </c>
      <c r="G224" s="9">
        <v>24.770543</v>
      </c>
      <c r="H224" s="10">
        <v>2089</v>
      </c>
      <c r="I224" s="6"/>
      <c r="J224" s="6" t="s">
        <v>999</v>
      </c>
      <c r="K224" s="6">
        <v>1</v>
      </c>
      <c r="L224" s="6" t="s">
        <v>1569</v>
      </c>
      <c r="M224" s="11">
        <v>42004</v>
      </c>
      <c r="N224" s="12">
        <v>0</v>
      </c>
      <c r="O224" s="6" t="s">
        <v>1000</v>
      </c>
      <c r="P224" s="9">
        <v>0</v>
      </c>
      <c r="Q224" s="6" t="s">
        <v>1000</v>
      </c>
      <c r="R224" s="51">
        <v>100</v>
      </c>
      <c r="S224" s="6" t="s">
        <v>1000</v>
      </c>
      <c r="T224" s="52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13">
        <v>42004</v>
      </c>
      <c r="AM224" s="6"/>
    </row>
    <row r="225" spans="1:39">
      <c r="A225" s="6">
        <v>1</v>
      </c>
      <c r="B225" s="6" t="s">
        <v>221</v>
      </c>
      <c r="C225" s="7" t="s">
        <v>864</v>
      </c>
      <c r="D225" s="8" t="s">
        <v>509</v>
      </c>
      <c r="E225" s="9" t="s">
        <v>2186</v>
      </c>
      <c r="F225" s="9">
        <v>43.738869000000001</v>
      </c>
      <c r="G225" s="9">
        <v>23.961178</v>
      </c>
      <c r="H225" s="10">
        <v>4916</v>
      </c>
      <c r="I225" s="6"/>
      <c r="J225" s="6" t="s">
        <v>999</v>
      </c>
      <c r="K225" s="6">
        <v>1</v>
      </c>
      <c r="L225" s="6" t="s">
        <v>1569</v>
      </c>
      <c r="M225" s="11">
        <v>42004</v>
      </c>
      <c r="N225" s="12">
        <v>61</v>
      </c>
      <c r="O225" s="6" t="s">
        <v>1000</v>
      </c>
      <c r="P225" s="9">
        <v>0</v>
      </c>
      <c r="Q225" s="6" t="s">
        <v>1000</v>
      </c>
      <c r="R225" s="51">
        <v>39</v>
      </c>
      <c r="S225" s="6" t="s">
        <v>1000</v>
      </c>
      <c r="T225" s="52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13">
        <v>42004</v>
      </c>
      <c r="AM225" s="6"/>
    </row>
    <row r="226" spans="1:39">
      <c r="A226" s="6">
        <v>1</v>
      </c>
      <c r="B226" s="6" t="s">
        <v>221</v>
      </c>
      <c r="C226" s="7" t="s">
        <v>865</v>
      </c>
      <c r="D226" s="8" t="s">
        <v>510</v>
      </c>
      <c r="E226" s="9" t="s">
        <v>2187</v>
      </c>
      <c r="F226" s="9">
        <v>43.685321999999999</v>
      </c>
      <c r="G226" s="9">
        <v>26.606954000000002</v>
      </c>
      <c r="H226" s="10">
        <v>2048</v>
      </c>
      <c r="I226" s="6"/>
      <c r="J226" s="6" t="s">
        <v>999</v>
      </c>
      <c r="K226" s="6">
        <v>1</v>
      </c>
      <c r="L226" s="6" t="s">
        <v>1569</v>
      </c>
      <c r="M226" s="11">
        <v>42004</v>
      </c>
      <c r="N226" s="12">
        <v>0</v>
      </c>
      <c r="O226" s="6" t="s">
        <v>1000</v>
      </c>
      <c r="P226" s="9">
        <v>0</v>
      </c>
      <c r="Q226" s="6" t="s">
        <v>1000</v>
      </c>
      <c r="R226" s="51">
        <v>100</v>
      </c>
      <c r="S226" s="6" t="s">
        <v>1000</v>
      </c>
      <c r="T226" s="52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13">
        <v>42004</v>
      </c>
      <c r="AM226" s="6"/>
    </row>
    <row r="227" spans="1:39">
      <c r="A227" s="6">
        <v>1</v>
      </c>
      <c r="B227" s="6" t="s">
        <v>221</v>
      </c>
      <c r="C227" s="7" t="s">
        <v>866</v>
      </c>
      <c r="D227" s="8" t="s">
        <v>511</v>
      </c>
      <c r="E227" s="9" t="s">
        <v>2189</v>
      </c>
      <c r="F227" s="9">
        <v>42.594982000000002</v>
      </c>
      <c r="G227" s="9">
        <v>25.209543</v>
      </c>
      <c r="H227" s="10">
        <v>2746</v>
      </c>
      <c r="I227" s="6"/>
      <c r="J227" s="6" t="s">
        <v>999</v>
      </c>
      <c r="K227" s="6">
        <v>1</v>
      </c>
      <c r="L227" s="6" t="s">
        <v>1569</v>
      </c>
      <c r="M227" s="11">
        <v>42004</v>
      </c>
      <c r="N227" s="12">
        <v>90</v>
      </c>
      <c r="O227" s="6" t="s">
        <v>1000</v>
      </c>
      <c r="P227" s="9">
        <v>0</v>
      </c>
      <c r="Q227" s="6" t="s">
        <v>1000</v>
      </c>
      <c r="R227" s="51">
        <v>10</v>
      </c>
      <c r="S227" s="6" t="s">
        <v>1000</v>
      </c>
      <c r="T227" s="52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13">
        <v>42004</v>
      </c>
      <c r="AM227" s="6"/>
    </row>
    <row r="228" spans="1:39">
      <c r="A228" s="6">
        <v>1</v>
      </c>
      <c r="B228" s="6" t="s">
        <v>221</v>
      </c>
      <c r="C228" s="7" t="s">
        <v>867</v>
      </c>
      <c r="D228" s="8" t="s">
        <v>512</v>
      </c>
      <c r="E228" s="9" t="s">
        <v>2187</v>
      </c>
      <c r="F228" s="9">
        <v>43.237527999999998</v>
      </c>
      <c r="G228" s="9">
        <v>25.307386000000001</v>
      </c>
      <c r="H228" s="10">
        <v>12248</v>
      </c>
      <c r="I228" s="6"/>
      <c r="J228" s="6" t="s">
        <v>999</v>
      </c>
      <c r="K228" s="6">
        <v>1</v>
      </c>
      <c r="L228" s="6" t="s">
        <v>1569</v>
      </c>
      <c r="M228" s="11">
        <v>40543</v>
      </c>
      <c r="N228" s="12">
        <v>98</v>
      </c>
      <c r="O228" s="6" t="s">
        <v>1000</v>
      </c>
      <c r="P228" s="9">
        <v>0</v>
      </c>
      <c r="Q228" s="6" t="s">
        <v>1000</v>
      </c>
      <c r="R228" s="51">
        <v>2</v>
      </c>
      <c r="S228" s="6" t="s">
        <v>1000</v>
      </c>
      <c r="T228" s="52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14">
        <v>42004</v>
      </c>
      <c r="AM228" s="6"/>
    </row>
    <row r="229" spans="1:39">
      <c r="A229" s="6">
        <v>1</v>
      </c>
      <c r="B229" s="6" t="s">
        <v>221</v>
      </c>
      <c r="C229" s="7" t="s">
        <v>868</v>
      </c>
      <c r="D229" s="8" t="s">
        <v>513</v>
      </c>
      <c r="E229" s="9" t="s">
        <v>2191</v>
      </c>
      <c r="F229" s="9">
        <v>42.193477000000001</v>
      </c>
      <c r="G229" s="9">
        <v>24.332754999999999</v>
      </c>
      <c r="H229" s="10">
        <v>85058.4</v>
      </c>
      <c r="I229" s="7"/>
      <c r="J229" s="6" t="s">
        <v>999</v>
      </c>
      <c r="K229" s="6">
        <v>1</v>
      </c>
      <c r="L229" s="6" t="s">
        <v>1569</v>
      </c>
      <c r="M229" s="11">
        <v>40543</v>
      </c>
      <c r="N229" s="12">
        <v>99</v>
      </c>
      <c r="O229" s="6" t="s">
        <v>1000</v>
      </c>
      <c r="P229" s="9">
        <v>0</v>
      </c>
      <c r="Q229" s="6" t="s">
        <v>1000</v>
      </c>
      <c r="R229" s="51">
        <v>1</v>
      </c>
      <c r="S229" s="6" t="s">
        <v>1000</v>
      </c>
      <c r="T229" s="52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13">
        <v>42154</v>
      </c>
      <c r="AM229" s="6"/>
    </row>
    <row r="230" spans="1:39">
      <c r="A230" s="6">
        <v>1</v>
      </c>
      <c r="B230" s="6" t="s">
        <v>221</v>
      </c>
      <c r="C230" s="7" t="s">
        <v>869</v>
      </c>
      <c r="D230" s="8" t="s">
        <v>514</v>
      </c>
      <c r="E230" s="9" t="s">
        <v>2191</v>
      </c>
      <c r="F230" s="9">
        <v>42.502623999999997</v>
      </c>
      <c r="G230" s="9">
        <v>24.180243000000001</v>
      </c>
      <c r="H230" s="10">
        <v>17830</v>
      </c>
      <c r="I230" s="6"/>
      <c r="J230" s="6" t="s">
        <v>999</v>
      </c>
      <c r="K230" s="6">
        <v>1</v>
      </c>
      <c r="L230" s="6" t="s">
        <v>1569</v>
      </c>
      <c r="M230" s="11">
        <v>40543</v>
      </c>
      <c r="N230" s="12">
        <v>95</v>
      </c>
      <c r="O230" s="6" t="s">
        <v>1000</v>
      </c>
      <c r="P230" s="9">
        <v>0</v>
      </c>
      <c r="Q230" s="6" t="s">
        <v>1000</v>
      </c>
      <c r="R230" s="51">
        <v>5</v>
      </c>
      <c r="S230" s="6" t="s">
        <v>1000</v>
      </c>
      <c r="T230" s="52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14">
        <v>42004</v>
      </c>
      <c r="AM230" s="6"/>
    </row>
    <row r="231" spans="1:39">
      <c r="A231" s="6">
        <v>1</v>
      </c>
      <c r="B231" s="6" t="s">
        <v>221</v>
      </c>
      <c r="C231" s="7" t="s">
        <v>870</v>
      </c>
      <c r="D231" s="8" t="s">
        <v>515</v>
      </c>
      <c r="E231" s="9" t="s">
        <v>2190</v>
      </c>
      <c r="F231" s="9">
        <v>42.591503000000003</v>
      </c>
      <c r="G231" s="9">
        <v>23.409338999999999</v>
      </c>
      <c r="H231" s="10">
        <v>2974</v>
      </c>
      <c r="I231" s="6"/>
      <c r="J231" s="6" t="s">
        <v>999</v>
      </c>
      <c r="K231" s="6">
        <v>0</v>
      </c>
      <c r="L231" s="6"/>
      <c r="M231" s="11">
        <v>42004</v>
      </c>
      <c r="N231" s="12">
        <v>0</v>
      </c>
      <c r="O231" s="6" t="s">
        <v>1000</v>
      </c>
      <c r="P231" s="9">
        <v>0</v>
      </c>
      <c r="Q231" s="6" t="s">
        <v>1000</v>
      </c>
      <c r="R231" s="51">
        <v>100</v>
      </c>
      <c r="S231" s="6" t="s">
        <v>1000</v>
      </c>
      <c r="T231" s="52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13">
        <v>42004</v>
      </c>
      <c r="AM231" s="6"/>
    </row>
    <row r="232" spans="1:39">
      <c r="A232" s="6">
        <v>1</v>
      </c>
      <c r="B232" s="6" t="s">
        <v>221</v>
      </c>
      <c r="C232" s="7" t="s">
        <v>871</v>
      </c>
      <c r="D232" s="8" t="s">
        <v>516</v>
      </c>
      <c r="E232" s="9" t="s">
        <v>2186</v>
      </c>
      <c r="F232" s="9">
        <v>43.458488000000003</v>
      </c>
      <c r="G232" s="9">
        <v>24.258317000000002</v>
      </c>
      <c r="H232" s="10">
        <v>3149</v>
      </c>
      <c r="I232" s="6"/>
      <c r="J232" s="6" t="s">
        <v>999</v>
      </c>
      <c r="K232" s="6">
        <v>1</v>
      </c>
      <c r="L232" s="6" t="s">
        <v>1569</v>
      </c>
      <c r="M232" s="11">
        <v>42004</v>
      </c>
      <c r="N232" s="12">
        <v>0</v>
      </c>
      <c r="O232" s="6" t="s">
        <v>1000</v>
      </c>
      <c r="P232" s="9">
        <v>0</v>
      </c>
      <c r="Q232" s="6" t="s">
        <v>1000</v>
      </c>
      <c r="R232" s="51">
        <v>100</v>
      </c>
      <c r="S232" s="6" t="s">
        <v>1000</v>
      </c>
      <c r="T232" s="52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13">
        <v>42004</v>
      </c>
      <c r="AM232" s="6"/>
    </row>
    <row r="233" spans="1:39">
      <c r="A233" s="6">
        <v>1</v>
      </c>
      <c r="B233" s="6" t="s">
        <v>221</v>
      </c>
      <c r="C233" s="7" t="s">
        <v>872</v>
      </c>
      <c r="D233" s="8" t="s">
        <v>517</v>
      </c>
      <c r="E233" s="9" t="s">
        <v>2190</v>
      </c>
      <c r="F233" s="9">
        <v>42.596832999999997</v>
      </c>
      <c r="G233" s="9">
        <v>23.030256999999999</v>
      </c>
      <c r="H233" s="10">
        <v>81889</v>
      </c>
      <c r="I233" s="7"/>
      <c r="J233" s="6" t="s">
        <v>999</v>
      </c>
      <c r="K233" s="6">
        <v>1</v>
      </c>
      <c r="L233" s="6" t="s">
        <v>1569</v>
      </c>
      <c r="M233" s="11">
        <v>40543</v>
      </c>
      <c r="N233" s="12">
        <v>100</v>
      </c>
      <c r="O233" s="6" t="s">
        <v>1000</v>
      </c>
      <c r="P233" s="9">
        <v>0</v>
      </c>
      <c r="Q233" s="6" t="s">
        <v>1000</v>
      </c>
      <c r="R233" s="51">
        <v>0</v>
      </c>
      <c r="S233" s="6" t="s">
        <v>1000</v>
      </c>
      <c r="T233" s="52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13">
        <v>40543</v>
      </c>
      <c r="AM233" s="6"/>
    </row>
    <row r="234" spans="1:39">
      <c r="A234" s="6">
        <v>1</v>
      </c>
      <c r="B234" s="6" t="s">
        <v>221</v>
      </c>
      <c r="C234" s="7" t="s">
        <v>873</v>
      </c>
      <c r="D234" s="8" t="s">
        <v>518</v>
      </c>
      <c r="E234" s="9" t="s">
        <v>2191</v>
      </c>
      <c r="F234" s="9">
        <v>42.0563</v>
      </c>
      <c r="G234" s="9">
        <v>24.541416999999999</v>
      </c>
      <c r="H234" s="10">
        <v>4977</v>
      </c>
      <c r="I234" s="6"/>
      <c r="J234" s="6" t="s">
        <v>999</v>
      </c>
      <c r="K234" s="6">
        <v>1</v>
      </c>
      <c r="L234" s="6" t="s">
        <v>1569</v>
      </c>
      <c r="M234" s="11">
        <v>42004</v>
      </c>
      <c r="N234" s="12">
        <v>75</v>
      </c>
      <c r="O234" s="6" t="s">
        <v>1000</v>
      </c>
      <c r="P234" s="9">
        <v>0</v>
      </c>
      <c r="Q234" s="6" t="s">
        <v>1000</v>
      </c>
      <c r="R234" s="51">
        <v>25</v>
      </c>
      <c r="S234" s="6" t="s">
        <v>1000</v>
      </c>
      <c r="T234" s="52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13">
        <v>42004</v>
      </c>
      <c r="AM234" s="6"/>
    </row>
    <row r="235" spans="1:39">
      <c r="A235" s="6">
        <v>1</v>
      </c>
      <c r="B235" s="6" t="s">
        <v>221</v>
      </c>
      <c r="C235" s="7" t="s">
        <v>874</v>
      </c>
      <c r="D235" s="8" t="s">
        <v>519</v>
      </c>
      <c r="E235" s="9" t="s">
        <v>2190</v>
      </c>
      <c r="F235" s="9">
        <v>41.395074999999999</v>
      </c>
      <c r="G235" s="9">
        <v>23.210816999999999</v>
      </c>
      <c r="H235" s="10">
        <v>31431</v>
      </c>
      <c r="I235" s="6"/>
      <c r="J235" s="6" t="s">
        <v>999</v>
      </c>
      <c r="K235" s="6">
        <v>1</v>
      </c>
      <c r="L235" s="6" t="s">
        <v>1569</v>
      </c>
      <c r="M235" s="11">
        <v>40543</v>
      </c>
      <c r="N235" s="12">
        <v>100</v>
      </c>
      <c r="O235" s="6" t="s">
        <v>1000</v>
      </c>
      <c r="P235" s="9">
        <v>0</v>
      </c>
      <c r="Q235" s="6" t="s">
        <v>1000</v>
      </c>
      <c r="R235" s="51">
        <v>0</v>
      </c>
      <c r="S235" s="6" t="s">
        <v>1000</v>
      </c>
      <c r="T235" s="52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13">
        <v>40543</v>
      </c>
      <c r="AM235" s="6"/>
    </row>
    <row r="236" spans="1:39">
      <c r="A236" s="6">
        <v>1</v>
      </c>
      <c r="B236" s="6" t="s">
        <v>221</v>
      </c>
      <c r="C236" s="7" t="s">
        <v>875</v>
      </c>
      <c r="D236" s="8" t="s">
        <v>520</v>
      </c>
      <c r="E236" s="9" t="s">
        <v>2190</v>
      </c>
      <c r="F236" s="9">
        <v>42.843691</v>
      </c>
      <c r="G236" s="9">
        <v>23.148012999999999</v>
      </c>
      <c r="H236" s="10">
        <v>2211</v>
      </c>
      <c r="I236" s="6"/>
      <c r="J236" s="6" t="s">
        <v>999</v>
      </c>
      <c r="K236" s="6">
        <v>1</v>
      </c>
      <c r="L236" s="6" t="s">
        <v>1569</v>
      </c>
      <c r="M236" s="11">
        <v>42004</v>
      </c>
      <c r="N236" s="12">
        <v>75</v>
      </c>
      <c r="O236" s="6" t="s">
        <v>1000</v>
      </c>
      <c r="P236" s="9">
        <v>0</v>
      </c>
      <c r="Q236" s="6" t="s">
        <v>1000</v>
      </c>
      <c r="R236" s="51">
        <v>25</v>
      </c>
      <c r="S236" s="6" t="s">
        <v>1000</v>
      </c>
      <c r="T236" s="52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13">
        <v>42004</v>
      </c>
      <c r="AM236" s="6"/>
    </row>
    <row r="237" spans="1:39">
      <c r="A237" s="6">
        <v>1</v>
      </c>
      <c r="B237" s="6" t="s">
        <v>221</v>
      </c>
      <c r="C237" s="7" t="s">
        <v>876</v>
      </c>
      <c r="D237" s="8" t="s">
        <v>521</v>
      </c>
      <c r="E237" s="9" t="s">
        <v>2191</v>
      </c>
      <c r="F237" s="9">
        <v>42.033977</v>
      </c>
      <c r="G237" s="9">
        <v>24.302524999999999</v>
      </c>
      <c r="H237" s="10">
        <v>15978</v>
      </c>
      <c r="I237" s="6"/>
      <c r="J237" s="6" t="s">
        <v>999</v>
      </c>
      <c r="K237" s="6">
        <v>1</v>
      </c>
      <c r="L237" s="6" t="s">
        <v>1569</v>
      </c>
      <c r="M237" s="11">
        <v>40543</v>
      </c>
      <c r="N237" s="12">
        <v>95</v>
      </c>
      <c r="O237" s="6" t="s">
        <v>1000</v>
      </c>
      <c r="P237" s="9">
        <v>0</v>
      </c>
      <c r="Q237" s="6" t="s">
        <v>1000</v>
      </c>
      <c r="R237" s="51">
        <v>5</v>
      </c>
      <c r="S237" s="6" t="s">
        <v>1000</v>
      </c>
      <c r="T237" s="52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14">
        <v>42004</v>
      </c>
      <c r="AM237" s="6"/>
    </row>
    <row r="238" spans="1:39">
      <c r="A238" s="6">
        <v>1</v>
      </c>
      <c r="B238" s="6" t="s">
        <v>221</v>
      </c>
      <c r="C238" s="7" t="s">
        <v>877</v>
      </c>
      <c r="D238" s="8" t="s">
        <v>522</v>
      </c>
      <c r="E238" s="9" t="s">
        <v>2190</v>
      </c>
      <c r="F238" s="9">
        <v>42.701084000000002</v>
      </c>
      <c r="G238" s="9">
        <v>24.185707000000001</v>
      </c>
      <c r="H238" s="10">
        <v>7507</v>
      </c>
      <c r="I238" s="6"/>
      <c r="J238" s="6" t="s">
        <v>999</v>
      </c>
      <c r="K238" s="6">
        <v>1</v>
      </c>
      <c r="L238" s="6" t="s">
        <v>1569</v>
      </c>
      <c r="M238" s="11">
        <v>42004</v>
      </c>
      <c r="N238" s="12">
        <v>90</v>
      </c>
      <c r="O238" s="6" t="s">
        <v>1000</v>
      </c>
      <c r="P238" s="9">
        <v>0</v>
      </c>
      <c r="Q238" s="6" t="s">
        <v>1000</v>
      </c>
      <c r="R238" s="51">
        <v>10</v>
      </c>
      <c r="S238" s="6" t="s">
        <v>1000</v>
      </c>
      <c r="T238" s="52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13">
        <v>42004</v>
      </c>
      <c r="AM238" s="6"/>
    </row>
    <row r="239" spans="1:39">
      <c r="A239" s="6">
        <v>1</v>
      </c>
      <c r="B239" s="6" t="s">
        <v>221</v>
      </c>
      <c r="C239" s="7" t="s">
        <v>878</v>
      </c>
      <c r="D239" s="8" t="s">
        <v>523</v>
      </c>
      <c r="E239" s="9" t="s">
        <v>2186</v>
      </c>
      <c r="F239" s="9">
        <v>43.413187999999998</v>
      </c>
      <c r="G239" s="9">
        <v>24.616916</v>
      </c>
      <c r="H239" s="10">
        <v>111507</v>
      </c>
      <c r="I239" s="22" t="s">
        <v>2197</v>
      </c>
      <c r="J239" s="6" t="s">
        <v>999</v>
      </c>
      <c r="K239" s="6">
        <v>1</v>
      </c>
      <c r="L239" s="6" t="s">
        <v>1569</v>
      </c>
      <c r="M239" s="11">
        <v>40543</v>
      </c>
      <c r="N239" s="12">
        <v>80</v>
      </c>
      <c r="O239" s="6" t="s">
        <v>1000</v>
      </c>
      <c r="P239" s="9">
        <v>0</v>
      </c>
      <c r="Q239" s="6" t="s">
        <v>1000</v>
      </c>
      <c r="R239" s="51">
        <v>20</v>
      </c>
      <c r="S239" s="6" t="s">
        <v>1000</v>
      </c>
      <c r="T239" s="52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14">
        <v>42004</v>
      </c>
      <c r="AM239" s="6"/>
    </row>
    <row r="240" spans="1:39">
      <c r="A240" s="6">
        <v>1</v>
      </c>
      <c r="B240" s="6" t="s">
        <v>221</v>
      </c>
      <c r="C240" s="7" t="s">
        <v>879</v>
      </c>
      <c r="D240" s="8" t="s">
        <v>524</v>
      </c>
      <c r="E240" s="9" t="s">
        <v>2191</v>
      </c>
      <c r="F240" s="9">
        <v>42.142085999999999</v>
      </c>
      <c r="G240" s="9">
        <v>24.741454000000001</v>
      </c>
      <c r="H240" s="10">
        <v>351893</v>
      </c>
      <c r="I240" s="22" t="s">
        <v>2198</v>
      </c>
      <c r="J240" s="6" t="s">
        <v>999</v>
      </c>
      <c r="K240" s="6">
        <v>1</v>
      </c>
      <c r="L240" s="6" t="s">
        <v>1569</v>
      </c>
      <c r="M240" s="11">
        <v>40543</v>
      </c>
      <c r="N240" s="12">
        <v>90</v>
      </c>
      <c r="O240" s="6" t="s">
        <v>1000</v>
      </c>
      <c r="P240" s="9">
        <v>0</v>
      </c>
      <c r="Q240" s="6" t="s">
        <v>1000</v>
      </c>
      <c r="R240" s="51">
        <v>10</v>
      </c>
      <c r="S240" s="6" t="s">
        <v>1000</v>
      </c>
      <c r="T240" s="52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14">
        <v>42004</v>
      </c>
      <c r="AM240" s="6"/>
    </row>
    <row r="241" spans="1:39">
      <c r="A241" s="6">
        <v>1</v>
      </c>
      <c r="B241" s="6" t="s">
        <v>221</v>
      </c>
      <c r="C241" s="7" t="s">
        <v>880</v>
      </c>
      <c r="D241" s="8" t="s">
        <v>525</v>
      </c>
      <c r="E241" s="9" t="s">
        <v>2187</v>
      </c>
      <c r="F241" s="9">
        <v>43.367593999999997</v>
      </c>
      <c r="G241" s="9">
        <v>25.631914999999999</v>
      </c>
      <c r="H241" s="10">
        <v>4295</v>
      </c>
      <c r="I241" s="6"/>
      <c r="J241" s="6" t="s">
        <v>999</v>
      </c>
      <c r="K241" s="6">
        <v>1</v>
      </c>
      <c r="L241" s="6" t="s">
        <v>1569</v>
      </c>
      <c r="M241" s="11">
        <v>42004</v>
      </c>
      <c r="N241" s="12">
        <v>76</v>
      </c>
      <c r="O241" s="6" t="s">
        <v>1000</v>
      </c>
      <c r="P241" s="9">
        <v>0</v>
      </c>
      <c r="Q241" s="6" t="s">
        <v>1000</v>
      </c>
      <c r="R241" s="51">
        <v>24</v>
      </c>
      <c r="S241" s="6" t="s">
        <v>1000</v>
      </c>
      <c r="T241" s="52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13">
        <v>42004</v>
      </c>
      <c r="AM241" s="6"/>
    </row>
    <row r="242" spans="1:39">
      <c r="A242" s="6">
        <v>1</v>
      </c>
      <c r="B242" s="6" t="s">
        <v>221</v>
      </c>
      <c r="C242" s="7" t="s">
        <v>881</v>
      </c>
      <c r="D242" s="8" t="s">
        <v>526</v>
      </c>
      <c r="E242" s="9" t="s">
        <v>2189</v>
      </c>
      <c r="F242" s="9">
        <v>42.556907000000002</v>
      </c>
      <c r="G242" s="9">
        <v>27.640546000000001</v>
      </c>
      <c r="H242" s="10">
        <v>18273</v>
      </c>
      <c r="I242" s="6"/>
      <c r="J242" s="6" t="s">
        <v>999</v>
      </c>
      <c r="K242" s="6">
        <v>1</v>
      </c>
      <c r="L242" s="6" t="s">
        <v>1569</v>
      </c>
      <c r="M242" s="11">
        <v>40543</v>
      </c>
      <c r="N242" s="12">
        <v>93</v>
      </c>
      <c r="O242" s="6" t="s">
        <v>1000</v>
      </c>
      <c r="P242" s="9">
        <v>0</v>
      </c>
      <c r="Q242" s="6" t="s">
        <v>1000</v>
      </c>
      <c r="R242" s="51">
        <v>7</v>
      </c>
      <c r="S242" s="6" t="s">
        <v>1000</v>
      </c>
      <c r="T242" s="52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14">
        <v>42004</v>
      </c>
      <c r="AM242" s="6"/>
    </row>
    <row r="243" spans="1:39">
      <c r="A243" s="6">
        <v>1</v>
      </c>
      <c r="B243" s="6" t="s">
        <v>221</v>
      </c>
      <c r="C243" s="7" t="s">
        <v>882</v>
      </c>
      <c r="D243" s="8" t="s">
        <v>527</v>
      </c>
      <c r="E243" s="9" t="s">
        <v>2188</v>
      </c>
      <c r="F243" s="9">
        <v>43.349572000000002</v>
      </c>
      <c r="G243" s="9">
        <v>26.226984000000002</v>
      </c>
      <c r="H243" s="10">
        <v>16641</v>
      </c>
      <c r="I243" s="6"/>
      <c r="J243" s="6" t="s">
        <v>999</v>
      </c>
      <c r="K243" s="6">
        <v>1</v>
      </c>
      <c r="L243" s="6" t="s">
        <v>1569</v>
      </c>
      <c r="M243" s="11">
        <v>40543</v>
      </c>
      <c r="N243" s="12">
        <v>70</v>
      </c>
      <c r="O243" s="6" t="s">
        <v>1000</v>
      </c>
      <c r="P243" s="9">
        <v>0</v>
      </c>
      <c r="Q243" s="6" t="s">
        <v>1000</v>
      </c>
      <c r="R243" s="51">
        <v>30</v>
      </c>
      <c r="S243" s="6" t="s">
        <v>1000</v>
      </c>
      <c r="T243" s="52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14">
        <v>41897</v>
      </c>
      <c r="AM243" s="6"/>
    </row>
    <row r="244" spans="1:39">
      <c r="A244" s="6">
        <v>1</v>
      </c>
      <c r="B244" s="6" t="s">
        <v>221</v>
      </c>
      <c r="C244" s="7" t="s">
        <v>883</v>
      </c>
      <c r="D244" s="8" t="s">
        <v>528</v>
      </c>
      <c r="E244" s="9" t="s">
        <v>2190</v>
      </c>
      <c r="F244" s="9">
        <v>42.894010000000002</v>
      </c>
      <c r="G244" s="9">
        <v>23.91891</v>
      </c>
      <c r="H244" s="10">
        <v>3871</v>
      </c>
      <c r="I244" s="6"/>
      <c r="J244" s="6" t="s">
        <v>999</v>
      </c>
      <c r="K244" s="6">
        <v>1</v>
      </c>
      <c r="L244" s="6" t="s">
        <v>1569</v>
      </c>
      <c r="M244" s="11">
        <v>42004</v>
      </c>
      <c r="N244" s="12">
        <v>85</v>
      </c>
      <c r="O244" s="6" t="s">
        <v>1000</v>
      </c>
      <c r="P244" s="9">
        <v>0</v>
      </c>
      <c r="Q244" s="6" t="s">
        <v>1000</v>
      </c>
      <c r="R244" s="51">
        <v>15</v>
      </c>
      <c r="S244" s="6" t="s">
        <v>1000</v>
      </c>
      <c r="T244" s="52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13">
        <v>42004</v>
      </c>
      <c r="AM244" s="6"/>
    </row>
    <row r="245" spans="1:39">
      <c r="A245" s="6">
        <v>1</v>
      </c>
      <c r="B245" s="6" t="s">
        <v>221</v>
      </c>
      <c r="C245" s="7" t="s">
        <v>884</v>
      </c>
      <c r="D245" s="8" t="s">
        <v>529</v>
      </c>
      <c r="E245" s="9" t="s">
        <v>2188</v>
      </c>
      <c r="F245" s="9">
        <v>43.160508999999998</v>
      </c>
      <c r="G245" s="9">
        <v>26.811976999999999</v>
      </c>
      <c r="H245" s="10">
        <v>7798</v>
      </c>
      <c r="I245" s="6"/>
      <c r="J245" s="6" t="s">
        <v>999</v>
      </c>
      <c r="K245" s="6">
        <v>1</v>
      </c>
      <c r="L245" s="6" t="s">
        <v>1569</v>
      </c>
      <c r="M245" s="11">
        <v>42004</v>
      </c>
      <c r="N245" s="12">
        <v>90</v>
      </c>
      <c r="O245" s="6" t="s">
        <v>1000</v>
      </c>
      <c r="P245" s="9">
        <v>0</v>
      </c>
      <c r="Q245" s="6" t="s">
        <v>1000</v>
      </c>
      <c r="R245" s="51">
        <v>10</v>
      </c>
      <c r="S245" s="6" t="s">
        <v>1000</v>
      </c>
      <c r="T245" s="52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13">
        <v>42004</v>
      </c>
      <c r="AM245" s="6"/>
    </row>
    <row r="246" spans="1:39">
      <c r="A246" s="6">
        <v>1</v>
      </c>
      <c r="B246" s="6" t="s">
        <v>221</v>
      </c>
      <c r="C246" s="7" t="s">
        <v>885</v>
      </c>
      <c r="D246" s="8" t="s">
        <v>530</v>
      </c>
      <c r="E246" s="9" t="s">
        <v>2189</v>
      </c>
      <c r="F246" s="9">
        <v>42.267724000000001</v>
      </c>
      <c r="G246" s="9">
        <v>27.752907</v>
      </c>
      <c r="H246" s="10">
        <v>14790</v>
      </c>
      <c r="I246" s="6"/>
      <c r="J246" s="6" t="s">
        <v>999</v>
      </c>
      <c r="K246" s="6">
        <v>1</v>
      </c>
      <c r="L246" s="6" t="s">
        <v>1569</v>
      </c>
      <c r="M246" s="11">
        <v>40543</v>
      </c>
      <c r="N246" s="12">
        <v>90</v>
      </c>
      <c r="O246" s="6" t="s">
        <v>1000</v>
      </c>
      <c r="P246" s="9">
        <v>0</v>
      </c>
      <c r="Q246" s="6" t="s">
        <v>1000</v>
      </c>
      <c r="R246" s="51">
        <v>10</v>
      </c>
      <c r="S246" s="6" t="s">
        <v>1000</v>
      </c>
      <c r="T246" s="52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14">
        <v>42004</v>
      </c>
      <c r="AM246" s="6"/>
    </row>
    <row r="247" spans="1:39">
      <c r="A247" s="6">
        <v>1</v>
      </c>
      <c r="B247" s="6" t="s">
        <v>221</v>
      </c>
      <c r="C247" s="7" t="s">
        <v>886</v>
      </c>
      <c r="D247" s="8" t="s">
        <v>531</v>
      </c>
      <c r="E247" s="9" t="s">
        <v>2188</v>
      </c>
      <c r="F247" s="9">
        <v>43.169359999999998</v>
      </c>
      <c r="G247" s="9">
        <v>27.442822</v>
      </c>
      <c r="H247" s="10">
        <v>13292</v>
      </c>
      <c r="I247" s="6"/>
      <c r="J247" s="6" t="s">
        <v>999</v>
      </c>
      <c r="K247" s="6">
        <v>1</v>
      </c>
      <c r="L247" s="6" t="s">
        <v>1569</v>
      </c>
      <c r="M247" s="11">
        <v>40543</v>
      </c>
      <c r="N247" s="12">
        <v>95</v>
      </c>
      <c r="O247" s="6" t="s">
        <v>1000</v>
      </c>
      <c r="P247" s="9">
        <v>0</v>
      </c>
      <c r="Q247" s="6" t="s">
        <v>1000</v>
      </c>
      <c r="R247" s="51">
        <v>5</v>
      </c>
      <c r="S247" s="6" t="s">
        <v>1000</v>
      </c>
      <c r="T247" s="52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14">
        <v>42004</v>
      </c>
      <c r="AM247" s="6"/>
    </row>
    <row r="248" spans="1:39">
      <c r="A248" s="6">
        <v>1</v>
      </c>
      <c r="B248" s="6" t="s">
        <v>221</v>
      </c>
      <c r="C248" s="7" t="s">
        <v>887</v>
      </c>
      <c r="D248" s="8" t="s">
        <v>532</v>
      </c>
      <c r="E248" s="9" t="s">
        <v>2191</v>
      </c>
      <c r="F248" s="9">
        <v>42.074544000000003</v>
      </c>
      <c r="G248" s="9">
        <v>24.662952000000001</v>
      </c>
      <c r="H248" s="10">
        <v>3617</v>
      </c>
      <c r="I248" s="6"/>
      <c r="J248" s="6" t="s">
        <v>999</v>
      </c>
      <c r="K248" s="6">
        <v>1</v>
      </c>
      <c r="L248" s="6" t="s">
        <v>1569</v>
      </c>
      <c r="M248" s="11">
        <v>42004</v>
      </c>
      <c r="N248" s="12">
        <v>23</v>
      </c>
      <c r="O248" s="6" t="s">
        <v>1000</v>
      </c>
      <c r="P248" s="9">
        <v>0</v>
      </c>
      <c r="Q248" s="6" t="s">
        <v>1000</v>
      </c>
      <c r="R248" s="51">
        <v>77</v>
      </c>
      <c r="S248" s="6" t="s">
        <v>1000</v>
      </c>
      <c r="T248" s="52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13">
        <v>42004</v>
      </c>
      <c r="AM248" s="6"/>
    </row>
    <row r="249" spans="1:39">
      <c r="A249" s="6">
        <v>1</v>
      </c>
      <c r="B249" s="6" t="s">
        <v>221</v>
      </c>
      <c r="C249" s="7" t="s">
        <v>888</v>
      </c>
      <c r="D249" s="8" t="s">
        <v>533</v>
      </c>
      <c r="E249" s="9" t="s">
        <v>2190</v>
      </c>
      <c r="F249" s="9">
        <v>41.403955000000003</v>
      </c>
      <c r="G249" s="9">
        <v>23.136817000000001</v>
      </c>
      <c r="H249" s="10">
        <v>3405</v>
      </c>
      <c r="I249" s="6"/>
      <c r="J249" s="6" t="s">
        <v>999</v>
      </c>
      <c r="K249" s="6">
        <v>0</v>
      </c>
      <c r="L249" s="6"/>
      <c r="M249" s="11">
        <v>42004</v>
      </c>
      <c r="N249" s="12">
        <v>100</v>
      </c>
      <c r="O249" s="6" t="s">
        <v>1000</v>
      </c>
      <c r="P249" s="9">
        <v>0</v>
      </c>
      <c r="Q249" s="6" t="s">
        <v>1000</v>
      </c>
      <c r="R249" s="51">
        <v>0</v>
      </c>
      <c r="S249" s="6" t="s">
        <v>1000</v>
      </c>
      <c r="T249" s="52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13">
        <v>40543</v>
      </c>
      <c r="AM249" s="6"/>
    </row>
    <row r="250" spans="1:39">
      <c r="A250" s="6">
        <v>1</v>
      </c>
      <c r="B250" s="6" t="s">
        <v>221</v>
      </c>
      <c r="C250" s="7" t="s">
        <v>889</v>
      </c>
      <c r="D250" s="8" t="s">
        <v>533</v>
      </c>
      <c r="E250" s="9" t="s">
        <v>2191</v>
      </c>
      <c r="F250" s="9">
        <v>42.095599</v>
      </c>
      <c r="G250" s="9">
        <v>25.218861</v>
      </c>
      <c r="H250" s="10">
        <v>14386</v>
      </c>
      <c r="I250" s="6"/>
      <c r="J250" s="6" t="s">
        <v>999</v>
      </c>
      <c r="K250" s="6">
        <v>1</v>
      </c>
      <c r="L250" s="6" t="s">
        <v>1569</v>
      </c>
      <c r="M250" s="11">
        <v>40543</v>
      </c>
      <c r="N250" s="12">
        <v>100</v>
      </c>
      <c r="O250" s="6" t="s">
        <v>1000</v>
      </c>
      <c r="P250" s="9">
        <v>0</v>
      </c>
      <c r="Q250" s="6" t="s">
        <v>1000</v>
      </c>
      <c r="R250" s="51">
        <v>0</v>
      </c>
      <c r="S250" s="6" t="s">
        <v>1000</v>
      </c>
      <c r="T250" s="52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13">
        <v>40543</v>
      </c>
      <c r="AM250" s="6"/>
    </row>
    <row r="251" spans="1:39">
      <c r="A251" s="6">
        <v>1</v>
      </c>
      <c r="B251" s="6" t="s">
        <v>221</v>
      </c>
      <c r="C251" s="7" t="s">
        <v>890</v>
      </c>
      <c r="D251" s="8" t="s">
        <v>534</v>
      </c>
      <c r="E251" s="9" t="s">
        <v>2187</v>
      </c>
      <c r="F251" s="9">
        <v>43.153013000000001</v>
      </c>
      <c r="G251" s="9">
        <v>25.652072</v>
      </c>
      <c r="H251" s="10">
        <v>2749</v>
      </c>
      <c r="I251" s="6"/>
      <c r="J251" s="6" t="s">
        <v>999</v>
      </c>
      <c r="K251" s="6">
        <v>0</v>
      </c>
      <c r="L251" s="6"/>
      <c r="M251" s="11">
        <v>42004</v>
      </c>
      <c r="N251" s="12">
        <v>0</v>
      </c>
      <c r="O251" s="6" t="s">
        <v>1000</v>
      </c>
      <c r="P251" s="9">
        <v>0</v>
      </c>
      <c r="Q251" s="6" t="s">
        <v>1000</v>
      </c>
      <c r="R251" s="51">
        <v>100</v>
      </c>
      <c r="S251" s="6" t="s">
        <v>1000</v>
      </c>
      <c r="T251" s="52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13">
        <v>42004</v>
      </c>
      <c r="AM251" s="6"/>
    </row>
    <row r="252" spans="1:39">
      <c r="A252" s="6">
        <v>1</v>
      </c>
      <c r="B252" s="6" t="s">
        <v>221</v>
      </c>
      <c r="C252" s="7" t="s">
        <v>891</v>
      </c>
      <c r="D252" s="8" t="s">
        <v>535</v>
      </c>
      <c r="E252" s="9" t="s">
        <v>2189</v>
      </c>
      <c r="F252" s="9">
        <v>42.291462000000003</v>
      </c>
      <c r="G252" s="9">
        <v>25.936762000000002</v>
      </c>
      <c r="H252" s="10">
        <v>12681</v>
      </c>
      <c r="I252" s="6"/>
      <c r="J252" s="6" t="s">
        <v>999</v>
      </c>
      <c r="K252" s="6">
        <v>1</v>
      </c>
      <c r="L252" s="6" t="s">
        <v>1569</v>
      </c>
      <c r="M252" s="11">
        <v>40543</v>
      </c>
      <c r="N252" s="12">
        <v>85</v>
      </c>
      <c r="O252" s="6" t="s">
        <v>1000</v>
      </c>
      <c r="P252" s="9">
        <v>0</v>
      </c>
      <c r="Q252" s="6" t="s">
        <v>1000</v>
      </c>
      <c r="R252" s="51">
        <v>15</v>
      </c>
      <c r="S252" s="6" t="s">
        <v>1000</v>
      </c>
      <c r="T252" s="52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14">
        <v>42004</v>
      </c>
      <c r="AM252" s="6"/>
    </row>
    <row r="253" spans="1:39">
      <c r="A253" s="6">
        <v>1</v>
      </c>
      <c r="B253" s="6" t="s">
        <v>221</v>
      </c>
      <c r="C253" s="7" t="s">
        <v>892</v>
      </c>
      <c r="D253" s="8" t="s">
        <v>536</v>
      </c>
      <c r="E253" s="9" t="s">
        <v>2190</v>
      </c>
      <c r="F253" s="9">
        <v>42.552433000000001</v>
      </c>
      <c r="G253" s="9">
        <v>22.959216999999999</v>
      </c>
      <c r="H253" s="10">
        <v>14513</v>
      </c>
      <c r="I253" s="6"/>
      <c r="J253" s="6" t="s">
        <v>999</v>
      </c>
      <c r="K253" s="6">
        <v>1</v>
      </c>
      <c r="L253" s="6" t="s">
        <v>1569</v>
      </c>
      <c r="M253" s="11">
        <v>40543</v>
      </c>
      <c r="N253" s="12">
        <v>100</v>
      </c>
      <c r="O253" s="6" t="s">
        <v>1000</v>
      </c>
      <c r="P253" s="9">
        <v>0</v>
      </c>
      <c r="Q253" s="6" t="s">
        <v>1000</v>
      </c>
      <c r="R253" s="51">
        <v>0</v>
      </c>
      <c r="S253" s="6" t="s">
        <v>1000</v>
      </c>
      <c r="T253" s="52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13">
        <v>40543</v>
      </c>
      <c r="AM253" s="6"/>
    </row>
    <row r="254" spans="1:39">
      <c r="A254" s="6">
        <v>1</v>
      </c>
      <c r="B254" s="6" t="s">
        <v>221</v>
      </c>
      <c r="C254" s="7" t="s">
        <v>893</v>
      </c>
      <c r="D254" s="8" t="s">
        <v>537</v>
      </c>
      <c r="E254" s="9" t="s">
        <v>2187</v>
      </c>
      <c r="F254" s="9">
        <v>43.540894999999999</v>
      </c>
      <c r="G254" s="9">
        <v>26.528818000000001</v>
      </c>
      <c r="H254" s="10">
        <v>33238</v>
      </c>
      <c r="I254" s="7"/>
      <c r="J254" s="6" t="s">
        <v>999</v>
      </c>
      <c r="K254" s="6">
        <v>1</v>
      </c>
      <c r="L254" s="6" t="s">
        <v>1569</v>
      </c>
      <c r="M254" s="11">
        <v>40543</v>
      </c>
      <c r="N254" s="12">
        <v>98</v>
      </c>
      <c r="O254" s="6" t="s">
        <v>1000</v>
      </c>
      <c r="P254" s="9">
        <v>0</v>
      </c>
      <c r="Q254" s="6" t="s">
        <v>1000</v>
      </c>
      <c r="R254" s="51">
        <v>2</v>
      </c>
      <c r="S254" s="6" t="s">
        <v>1000</v>
      </c>
      <c r="T254" s="52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14">
        <v>42034</v>
      </c>
      <c r="AM254" s="6"/>
    </row>
    <row r="255" spans="1:39">
      <c r="A255" s="6">
        <v>1</v>
      </c>
      <c r="B255" s="6" t="s">
        <v>221</v>
      </c>
      <c r="C255" s="7" t="s">
        <v>894</v>
      </c>
      <c r="D255" s="8" t="s">
        <v>538</v>
      </c>
      <c r="E255" s="9" t="s">
        <v>2190</v>
      </c>
      <c r="F255" s="9">
        <v>41.883474</v>
      </c>
      <c r="G255" s="9">
        <v>23.471297</v>
      </c>
      <c r="H255" s="10">
        <v>12055</v>
      </c>
      <c r="I255" s="6"/>
      <c r="J255" s="6" t="s">
        <v>999</v>
      </c>
      <c r="K255" s="6">
        <v>1</v>
      </c>
      <c r="L255" s="6" t="s">
        <v>1569</v>
      </c>
      <c r="M255" s="11">
        <v>40543</v>
      </c>
      <c r="N255" s="12">
        <v>100</v>
      </c>
      <c r="O255" s="6" t="s">
        <v>1000</v>
      </c>
      <c r="P255" s="9">
        <v>0</v>
      </c>
      <c r="Q255" s="6" t="s">
        <v>1000</v>
      </c>
      <c r="R255" s="51">
        <v>0</v>
      </c>
      <c r="S255" s="6" t="s">
        <v>1000</v>
      </c>
      <c r="T255" s="52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13">
        <v>40543</v>
      </c>
      <c r="AM255" s="6"/>
    </row>
    <row r="256" spans="1:39">
      <c r="A256" s="6">
        <v>1</v>
      </c>
      <c r="B256" s="6" t="s">
        <v>221</v>
      </c>
      <c r="C256" s="7" t="s">
        <v>895</v>
      </c>
      <c r="D256" s="8" t="s">
        <v>539</v>
      </c>
      <c r="E256" s="9" t="s">
        <v>2191</v>
      </c>
      <c r="F256" s="9">
        <v>41.990575</v>
      </c>
      <c r="G256" s="9">
        <v>24.090157999999999</v>
      </c>
      <c r="H256" s="10">
        <v>7927</v>
      </c>
      <c r="I256" s="6"/>
      <c r="J256" s="6" t="s">
        <v>999</v>
      </c>
      <c r="K256" s="6">
        <v>1</v>
      </c>
      <c r="L256" s="6" t="s">
        <v>1569</v>
      </c>
      <c r="M256" s="11">
        <v>42004</v>
      </c>
      <c r="N256" s="12">
        <v>98</v>
      </c>
      <c r="O256" s="6" t="s">
        <v>1000</v>
      </c>
      <c r="P256" s="9">
        <v>0</v>
      </c>
      <c r="Q256" s="6" t="s">
        <v>1000</v>
      </c>
      <c r="R256" s="51">
        <v>2</v>
      </c>
      <c r="S256" s="6" t="s">
        <v>1000</v>
      </c>
      <c r="T256" s="52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13">
        <v>42004</v>
      </c>
      <c r="AM256" s="6"/>
    </row>
    <row r="257" spans="1:39">
      <c r="A257" s="6">
        <v>1</v>
      </c>
      <c r="B257" s="6" t="s">
        <v>221</v>
      </c>
      <c r="C257" s="7" t="s">
        <v>896</v>
      </c>
      <c r="D257" s="8" t="s">
        <v>540</v>
      </c>
      <c r="E257" s="9" t="s">
        <v>2191</v>
      </c>
      <c r="F257" s="9">
        <v>42.288387999999998</v>
      </c>
      <c r="G257" s="9">
        <v>24.965482000000002</v>
      </c>
      <c r="H257" s="10">
        <v>14575</v>
      </c>
      <c r="I257" s="6"/>
      <c r="J257" s="6" t="s">
        <v>999</v>
      </c>
      <c r="K257" s="6">
        <v>1</v>
      </c>
      <c r="L257" s="6" t="s">
        <v>1569</v>
      </c>
      <c r="M257" s="11">
        <v>40543</v>
      </c>
      <c r="N257" s="12">
        <v>20</v>
      </c>
      <c r="O257" s="6" t="s">
        <v>1000</v>
      </c>
      <c r="P257" s="9">
        <v>0</v>
      </c>
      <c r="Q257" s="6" t="s">
        <v>1000</v>
      </c>
      <c r="R257" s="51">
        <v>80</v>
      </c>
      <c r="S257" s="6" t="s">
        <v>1000</v>
      </c>
      <c r="T257" s="52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14">
        <v>42004</v>
      </c>
      <c r="AM257" s="6"/>
    </row>
    <row r="258" spans="1:39">
      <c r="A258" s="6">
        <v>1</v>
      </c>
      <c r="B258" s="6" t="s">
        <v>221</v>
      </c>
      <c r="C258" s="7" t="s">
        <v>897</v>
      </c>
      <c r="D258" s="8" t="s">
        <v>541</v>
      </c>
      <c r="E258" s="9" t="s">
        <v>2190</v>
      </c>
      <c r="F258" s="9">
        <v>41.720674000000002</v>
      </c>
      <c r="G258" s="9">
        <v>23.758416</v>
      </c>
      <c r="H258" s="10">
        <v>2731</v>
      </c>
      <c r="I258" s="6"/>
      <c r="J258" s="6" t="s">
        <v>999</v>
      </c>
      <c r="K258" s="6">
        <v>0</v>
      </c>
      <c r="L258" s="6"/>
      <c r="M258" s="11">
        <v>42004</v>
      </c>
      <c r="N258" s="12">
        <v>100</v>
      </c>
      <c r="O258" s="6" t="s">
        <v>1000</v>
      </c>
      <c r="P258" s="9">
        <v>0</v>
      </c>
      <c r="Q258" s="6" t="s">
        <v>1000</v>
      </c>
      <c r="R258" s="51">
        <v>0</v>
      </c>
      <c r="S258" s="6" t="s">
        <v>1000</v>
      </c>
      <c r="T258" s="52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13">
        <v>40543</v>
      </c>
      <c r="AM258" s="6"/>
    </row>
    <row r="259" spans="1:39">
      <c r="A259" s="6">
        <v>1</v>
      </c>
      <c r="B259" s="6" t="s">
        <v>221</v>
      </c>
      <c r="C259" s="7" t="s">
        <v>898</v>
      </c>
      <c r="D259" s="8" t="s">
        <v>542</v>
      </c>
      <c r="E259" s="9" t="s">
        <v>2190</v>
      </c>
      <c r="F259" s="9">
        <v>42.129154</v>
      </c>
      <c r="G259" s="9">
        <v>23.124977000000001</v>
      </c>
      <c r="H259" s="10">
        <v>2341</v>
      </c>
      <c r="I259" s="6"/>
      <c r="J259" s="6" t="s">
        <v>999</v>
      </c>
      <c r="K259" s="6">
        <v>1</v>
      </c>
      <c r="L259" s="6" t="s">
        <v>1569</v>
      </c>
      <c r="M259" s="11">
        <v>42004</v>
      </c>
      <c r="N259" s="12">
        <v>100</v>
      </c>
      <c r="O259" s="6" t="s">
        <v>1000</v>
      </c>
      <c r="P259" s="9">
        <v>0</v>
      </c>
      <c r="Q259" s="6" t="s">
        <v>1000</v>
      </c>
      <c r="R259" s="51">
        <v>0</v>
      </c>
      <c r="S259" s="6" t="s">
        <v>1000</v>
      </c>
      <c r="T259" s="52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13">
        <v>40543</v>
      </c>
      <c r="AM259" s="6"/>
    </row>
    <row r="260" spans="1:39">
      <c r="A260" s="6">
        <v>1</v>
      </c>
      <c r="B260" s="6" t="s">
        <v>221</v>
      </c>
      <c r="C260" s="7" t="s">
        <v>899</v>
      </c>
      <c r="D260" s="8" t="s">
        <v>543</v>
      </c>
      <c r="E260" s="9" t="s">
        <v>2191</v>
      </c>
      <c r="F260" s="9">
        <v>42.181826000000001</v>
      </c>
      <c r="G260" s="9">
        <v>24.864633999999999</v>
      </c>
      <c r="H260" s="10">
        <v>3089</v>
      </c>
      <c r="I260" s="6"/>
      <c r="J260" s="6" t="s">
        <v>999</v>
      </c>
      <c r="K260" s="6">
        <v>1</v>
      </c>
      <c r="L260" s="6" t="s">
        <v>1569</v>
      </c>
      <c r="M260" s="11">
        <v>42004</v>
      </c>
      <c r="N260" s="12">
        <v>0</v>
      </c>
      <c r="O260" s="6" t="s">
        <v>1000</v>
      </c>
      <c r="P260" s="9">
        <v>0</v>
      </c>
      <c r="Q260" s="6" t="s">
        <v>1000</v>
      </c>
      <c r="R260" s="51">
        <v>100</v>
      </c>
      <c r="S260" s="6" t="s">
        <v>1000</v>
      </c>
      <c r="T260" s="52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13">
        <v>42004</v>
      </c>
      <c r="AM260" s="6"/>
    </row>
    <row r="261" spans="1:39">
      <c r="A261" s="6">
        <v>1</v>
      </c>
      <c r="B261" s="6" t="s">
        <v>221</v>
      </c>
      <c r="C261" s="7" t="s">
        <v>900</v>
      </c>
      <c r="D261" s="8" t="s">
        <v>544</v>
      </c>
      <c r="E261" s="9" t="s">
        <v>2191</v>
      </c>
      <c r="F261" s="9">
        <v>42.712617999999999</v>
      </c>
      <c r="G261" s="9">
        <v>24.546710000000001</v>
      </c>
      <c r="H261" s="10">
        <v>4086</v>
      </c>
      <c r="I261" s="6"/>
      <c r="J261" s="6" t="s">
        <v>999</v>
      </c>
      <c r="K261" s="6">
        <v>1</v>
      </c>
      <c r="L261" s="6" t="s">
        <v>1569</v>
      </c>
      <c r="M261" s="11">
        <v>42004</v>
      </c>
      <c r="N261" s="12">
        <v>0</v>
      </c>
      <c r="O261" s="6" t="s">
        <v>1000</v>
      </c>
      <c r="P261" s="9">
        <v>0</v>
      </c>
      <c r="Q261" s="6" t="s">
        <v>1000</v>
      </c>
      <c r="R261" s="51">
        <v>100</v>
      </c>
      <c r="S261" s="6" t="s">
        <v>1000</v>
      </c>
      <c r="T261" s="52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13">
        <v>42004</v>
      </c>
      <c r="AM261" s="6"/>
    </row>
    <row r="262" spans="1:39">
      <c r="A262" s="6">
        <v>1</v>
      </c>
      <c r="B262" s="6" t="s">
        <v>221</v>
      </c>
      <c r="C262" s="7" t="s">
        <v>901</v>
      </c>
      <c r="D262" s="8" t="s">
        <v>545</v>
      </c>
      <c r="E262" s="9" t="s">
        <v>2186</v>
      </c>
      <c r="F262" s="9">
        <v>43.146794</v>
      </c>
      <c r="G262" s="9">
        <v>23.926283999999999</v>
      </c>
      <c r="H262" s="10">
        <v>2792</v>
      </c>
      <c r="I262" s="6"/>
      <c r="J262" s="6" t="s">
        <v>999</v>
      </c>
      <c r="K262" s="6">
        <v>1</v>
      </c>
      <c r="L262" s="6" t="s">
        <v>1569</v>
      </c>
      <c r="M262" s="11">
        <v>42004</v>
      </c>
      <c r="N262" s="12">
        <v>29</v>
      </c>
      <c r="O262" s="6" t="s">
        <v>1000</v>
      </c>
      <c r="P262" s="9">
        <v>0</v>
      </c>
      <c r="Q262" s="6" t="s">
        <v>1000</v>
      </c>
      <c r="R262" s="51">
        <v>71</v>
      </c>
      <c r="S262" s="6" t="s">
        <v>1000</v>
      </c>
      <c r="T262" s="52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13">
        <v>42004</v>
      </c>
      <c r="AM262" s="6"/>
    </row>
    <row r="263" spans="1:39">
      <c r="A263" s="6">
        <v>1</v>
      </c>
      <c r="B263" s="6" t="s">
        <v>221</v>
      </c>
      <c r="C263" s="7" t="s">
        <v>902</v>
      </c>
      <c r="D263" s="8" t="s">
        <v>546</v>
      </c>
      <c r="E263" s="9" t="s">
        <v>2189</v>
      </c>
      <c r="F263" s="9">
        <v>42.626005999999997</v>
      </c>
      <c r="G263" s="9">
        <v>27.486839</v>
      </c>
      <c r="H263" s="10">
        <v>3356</v>
      </c>
      <c r="I263" s="6"/>
      <c r="J263" s="6" t="s">
        <v>999</v>
      </c>
      <c r="K263" s="6">
        <v>1</v>
      </c>
      <c r="L263" s="6" t="s">
        <v>1569</v>
      </c>
      <c r="M263" s="11">
        <v>42004</v>
      </c>
      <c r="N263" s="12">
        <v>0</v>
      </c>
      <c r="O263" s="6" t="s">
        <v>1000</v>
      </c>
      <c r="P263" s="9">
        <v>0</v>
      </c>
      <c r="Q263" s="6" t="s">
        <v>1000</v>
      </c>
      <c r="R263" s="51">
        <v>100</v>
      </c>
      <c r="S263" s="6" t="s">
        <v>1000</v>
      </c>
      <c r="T263" s="52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13">
        <v>42004</v>
      </c>
      <c r="AM263" s="6"/>
    </row>
    <row r="264" spans="1:39">
      <c r="A264" s="6">
        <v>1</v>
      </c>
      <c r="B264" s="6" t="s">
        <v>221</v>
      </c>
      <c r="C264" s="7" t="s">
        <v>903</v>
      </c>
      <c r="D264" s="8" t="s">
        <v>547</v>
      </c>
      <c r="E264" s="9" t="s">
        <v>2191</v>
      </c>
      <c r="F264" s="9">
        <v>41.489241</v>
      </c>
      <c r="G264" s="9">
        <v>24.845352999999999</v>
      </c>
      <c r="H264" s="10">
        <v>3730</v>
      </c>
      <c r="I264" s="6"/>
      <c r="J264" s="6" t="s">
        <v>999</v>
      </c>
      <c r="K264" s="6">
        <v>0</v>
      </c>
      <c r="L264" s="6"/>
      <c r="M264" s="11">
        <v>42004</v>
      </c>
      <c r="N264" s="12">
        <v>69</v>
      </c>
      <c r="O264" s="6" t="s">
        <v>1000</v>
      </c>
      <c r="P264" s="9">
        <v>0</v>
      </c>
      <c r="Q264" s="6" t="s">
        <v>1000</v>
      </c>
      <c r="R264" s="51">
        <v>31</v>
      </c>
      <c r="S264" s="6" t="s">
        <v>1000</v>
      </c>
      <c r="T264" s="52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13">
        <v>42004</v>
      </c>
      <c r="AM264" s="6"/>
    </row>
    <row r="265" spans="1:39">
      <c r="A265" s="6">
        <v>1</v>
      </c>
      <c r="B265" s="6" t="s">
        <v>221</v>
      </c>
      <c r="C265" s="7" t="s">
        <v>904</v>
      </c>
      <c r="D265" s="8" t="s">
        <v>548</v>
      </c>
      <c r="E265" s="9" t="s">
        <v>2189</v>
      </c>
      <c r="F265" s="9">
        <v>42.799787000000002</v>
      </c>
      <c r="G265" s="9">
        <v>27.282236000000001</v>
      </c>
      <c r="H265" s="10">
        <v>2210</v>
      </c>
      <c r="I265" s="6"/>
      <c r="J265" s="6" t="s">
        <v>999</v>
      </c>
      <c r="K265" s="6">
        <v>0</v>
      </c>
      <c r="L265" s="6"/>
      <c r="M265" s="11">
        <v>42004</v>
      </c>
      <c r="N265" s="12">
        <v>0</v>
      </c>
      <c r="O265" s="6" t="s">
        <v>1000</v>
      </c>
      <c r="P265" s="9">
        <v>0</v>
      </c>
      <c r="Q265" s="6" t="s">
        <v>1000</v>
      </c>
      <c r="R265" s="51">
        <v>100</v>
      </c>
      <c r="S265" s="6" t="s">
        <v>1000</v>
      </c>
      <c r="T265" s="52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13">
        <v>42004</v>
      </c>
      <c r="AM265" s="6"/>
    </row>
    <row r="266" spans="1:39">
      <c r="A266" s="6">
        <v>1</v>
      </c>
      <c r="B266" s="6" t="s">
        <v>221</v>
      </c>
      <c r="C266" s="7" t="s">
        <v>905</v>
      </c>
      <c r="D266" s="8" t="s">
        <v>549</v>
      </c>
      <c r="E266" s="9" t="s">
        <v>2187</v>
      </c>
      <c r="F266" s="9">
        <v>43.844532000000001</v>
      </c>
      <c r="G266" s="9">
        <v>25.953907000000001</v>
      </c>
      <c r="H266" s="10">
        <v>149294</v>
      </c>
      <c r="I266" s="22" t="s">
        <v>2199</v>
      </c>
      <c r="J266" s="6" t="s">
        <v>999</v>
      </c>
      <c r="K266" s="6">
        <v>1</v>
      </c>
      <c r="L266" s="6" t="s">
        <v>1569</v>
      </c>
      <c r="M266" s="11">
        <v>40543</v>
      </c>
      <c r="N266" s="12">
        <v>90</v>
      </c>
      <c r="O266" s="6" t="s">
        <v>1000</v>
      </c>
      <c r="P266" s="9">
        <v>0</v>
      </c>
      <c r="Q266" s="6" t="s">
        <v>1000</v>
      </c>
      <c r="R266" s="51">
        <v>10</v>
      </c>
      <c r="S266" s="6" t="s">
        <v>1000</v>
      </c>
      <c r="T266" s="52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14">
        <v>42004</v>
      </c>
      <c r="AM266" s="6"/>
    </row>
    <row r="267" spans="1:39">
      <c r="A267" s="6">
        <v>1</v>
      </c>
      <c r="B267" s="6" t="s">
        <v>221</v>
      </c>
      <c r="C267" s="7" t="s">
        <v>906</v>
      </c>
      <c r="D267" s="8" t="s">
        <v>550</v>
      </c>
      <c r="E267" s="9" t="s">
        <v>2191</v>
      </c>
      <c r="F267" s="9">
        <v>42.130380000000002</v>
      </c>
      <c r="G267" s="9">
        <v>24.938510000000001</v>
      </c>
      <c r="H267" s="10">
        <v>3129</v>
      </c>
      <c r="I267" s="6"/>
      <c r="J267" s="6" t="s">
        <v>999</v>
      </c>
      <c r="K267" s="6">
        <v>0</v>
      </c>
      <c r="L267" s="6"/>
      <c r="M267" s="11">
        <v>42004</v>
      </c>
      <c r="N267" s="12">
        <v>0</v>
      </c>
      <c r="O267" s="6" t="s">
        <v>1000</v>
      </c>
      <c r="P267" s="9">
        <v>0</v>
      </c>
      <c r="Q267" s="6" t="s">
        <v>1000</v>
      </c>
      <c r="R267" s="51">
        <v>100</v>
      </c>
      <c r="S267" s="6" t="s">
        <v>1000</v>
      </c>
      <c r="T267" s="52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13">
        <v>42004</v>
      </c>
      <c r="AM267" s="6"/>
    </row>
    <row r="268" spans="1:39">
      <c r="A268" s="6">
        <v>1</v>
      </c>
      <c r="B268" s="6" t="s">
        <v>221</v>
      </c>
      <c r="C268" s="7" t="s">
        <v>907</v>
      </c>
      <c r="D268" s="8" t="s">
        <v>551</v>
      </c>
      <c r="E268" s="9" t="s">
        <v>2190</v>
      </c>
      <c r="F268" s="9">
        <v>42.337139000000001</v>
      </c>
      <c r="G268" s="9">
        <v>23.555410999999999</v>
      </c>
      <c r="H268" s="10">
        <v>26591</v>
      </c>
      <c r="I268" s="6"/>
      <c r="J268" s="6" t="s">
        <v>999</v>
      </c>
      <c r="K268" s="6">
        <v>1</v>
      </c>
      <c r="L268" s="6" t="s">
        <v>1569</v>
      </c>
      <c r="M268" s="11">
        <v>40543</v>
      </c>
      <c r="N268" s="12">
        <v>90</v>
      </c>
      <c r="O268" s="6" t="s">
        <v>1000</v>
      </c>
      <c r="P268" s="9">
        <v>0</v>
      </c>
      <c r="Q268" s="6" t="s">
        <v>1000</v>
      </c>
      <c r="R268" s="51">
        <v>10</v>
      </c>
      <c r="S268" s="6" t="s">
        <v>1000</v>
      </c>
      <c r="T268" s="52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13">
        <v>42004</v>
      </c>
      <c r="AM268" s="6"/>
    </row>
    <row r="269" spans="1:39">
      <c r="A269" s="6">
        <v>1</v>
      </c>
      <c r="B269" s="6" t="s">
        <v>221</v>
      </c>
      <c r="C269" s="16" t="s">
        <v>908</v>
      </c>
      <c r="D269" s="17" t="s">
        <v>552</v>
      </c>
      <c r="E269" s="9" t="s">
        <v>2190</v>
      </c>
      <c r="F269" s="9">
        <v>42.270201</v>
      </c>
      <c r="G269" s="9">
        <v>23.605550000000001</v>
      </c>
      <c r="H269" s="10">
        <v>5073</v>
      </c>
      <c r="I269" s="6"/>
      <c r="J269" s="6" t="s">
        <v>999</v>
      </c>
      <c r="K269" s="6">
        <v>0</v>
      </c>
      <c r="L269" s="6"/>
      <c r="M269" s="11">
        <v>42004</v>
      </c>
      <c r="N269" s="12">
        <v>71</v>
      </c>
      <c r="O269" s="6" t="s">
        <v>1000</v>
      </c>
      <c r="P269" s="9">
        <v>29</v>
      </c>
      <c r="Q269" s="6" t="s">
        <v>1000</v>
      </c>
      <c r="R269" s="51">
        <v>0</v>
      </c>
      <c r="S269" s="6" t="s">
        <v>1000</v>
      </c>
      <c r="T269" s="52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13">
        <v>42004</v>
      </c>
      <c r="AM269" s="6"/>
    </row>
    <row r="270" spans="1:39">
      <c r="A270" s="6">
        <v>1</v>
      </c>
      <c r="B270" s="6" t="s">
        <v>221</v>
      </c>
      <c r="C270" s="7" t="s">
        <v>909</v>
      </c>
      <c r="D270" s="8" t="s">
        <v>553</v>
      </c>
      <c r="E270" s="9" t="s">
        <v>2189</v>
      </c>
      <c r="F270" s="9">
        <v>42.591259000000001</v>
      </c>
      <c r="G270" s="9">
        <v>26.324038000000002</v>
      </c>
      <c r="H270" s="10">
        <v>2065</v>
      </c>
      <c r="I270" s="6"/>
      <c r="J270" s="6" t="s">
        <v>999</v>
      </c>
      <c r="K270" s="6">
        <v>1</v>
      </c>
      <c r="L270" s="6" t="s">
        <v>1569</v>
      </c>
      <c r="M270" s="11">
        <v>42004</v>
      </c>
      <c r="N270" s="12">
        <v>0</v>
      </c>
      <c r="O270" s="6" t="s">
        <v>1000</v>
      </c>
      <c r="P270" s="9">
        <v>0</v>
      </c>
      <c r="Q270" s="6" t="s">
        <v>1000</v>
      </c>
      <c r="R270" s="51">
        <v>100</v>
      </c>
      <c r="S270" s="6" t="s">
        <v>1000</v>
      </c>
      <c r="T270" s="52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13">
        <v>42004</v>
      </c>
      <c r="AM270" s="6"/>
    </row>
    <row r="271" spans="1:39">
      <c r="A271" s="6">
        <v>1</v>
      </c>
      <c r="B271" s="6" t="s">
        <v>221</v>
      </c>
      <c r="C271" s="7" t="s">
        <v>910</v>
      </c>
      <c r="D271" s="8" t="s">
        <v>554</v>
      </c>
      <c r="E271" s="9" t="s">
        <v>2190</v>
      </c>
      <c r="F271" s="9">
        <v>41.566754000000003</v>
      </c>
      <c r="G271" s="9">
        <v>23.278897000000001</v>
      </c>
      <c r="H271" s="10">
        <v>27995</v>
      </c>
      <c r="I271" s="6"/>
      <c r="J271" s="6" t="s">
        <v>999</v>
      </c>
      <c r="K271" s="6">
        <v>1</v>
      </c>
      <c r="L271" s="6" t="s">
        <v>1569</v>
      </c>
      <c r="M271" s="11">
        <v>40543</v>
      </c>
      <c r="N271" s="12">
        <v>100</v>
      </c>
      <c r="O271" s="6" t="s">
        <v>1000</v>
      </c>
      <c r="P271" s="9">
        <v>0</v>
      </c>
      <c r="Q271" s="6" t="s">
        <v>1000</v>
      </c>
      <c r="R271" s="51">
        <v>0</v>
      </c>
      <c r="S271" s="6" t="s">
        <v>1000</v>
      </c>
      <c r="T271" s="52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13">
        <v>40543</v>
      </c>
      <c r="AM271" s="6"/>
    </row>
    <row r="272" spans="1:39">
      <c r="A272" s="6">
        <v>1</v>
      </c>
      <c r="B272" s="6" t="s">
        <v>221</v>
      </c>
      <c r="C272" s="7" t="s">
        <v>911</v>
      </c>
      <c r="D272" s="8" t="s">
        <v>555</v>
      </c>
      <c r="E272" s="9" t="s">
        <v>2190</v>
      </c>
      <c r="F272" s="9">
        <v>42.294913000000001</v>
      </c>
      <c r="G272" s="9">
        <v>23.258177</v>
      </c>
      <c r="H272" s="10">
        <v>3817</v>
      </c>
      <c r="I272" s="6"/>
      <c r="J272" s="6" t="s">
        <v>999</v>
      </c>
      <c r="K272" s="6">
        <v>1</v>
      </c>
      <c r="L272" s="6" t="s">
        <v>1569</v>
      </c>
      <c r="M272" s="11">
        <v>42004</v>
      </c>
      <c r="N272" s="12">
        <v>100</v>
      </c>
      <c r="O272" s="6" t="s">
        <v>1000</v>
      </c>
      <c r="P272" s="9">
        <v>0</v>
      </c>
      <c r="Q272" s="6" t="s">
        <v>1000</v>
      </c>
      <c r="R272" s="51">
        <v>0</v>
      </c>
      <c r="S272" s="6" t="s">
        <v>1000</v>
      </c>
      <c r="T272" s="52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13">
        <v>40543</v>
      </c>
      <c r="AM272" s="6"/>
    </row>
    <row r="273" spans="1:39">
      <c r="A273" s="6">
        <v>1</v>
      </c>
      <c r="B273" s="6" t="s">
        <v>221</v>
      </c>
      <c r="C273" s="7" t="s">
        <v>912</v>
      </c>
      <c r="D273" s="8" t="s">
        <v>556</v>
      </c>
      <c r="E273" s="9" t="s">
        <v>2190</v>
      </c>
      <c r="F273" s="9">
        <v>42.781889</v>
      </c>
      <c r="G273" s="9">
        <v>23.383789</v>
      </c>
      <c r="H273" s="10">
        <v>2218</v>
      </c>
      <c r="I273" s="6"/>
      <c r="J273" s="6" t="s">
        <v>999</v>
      </c>
      <c r="K273" s="6">
        <v>0</v>
      </c>
      <c r="L273" s="6"/>
      <c r="M273" s="11">
        <v>42004</v>
      </c>
      <c r="N273" s="12">
        <v>0</v>
      </c>
      <c r="O273" s="6" t="s">
        <v>1000</v>
      </c>
      <c r="P273" s="9">
        <v>0</v>
      </c>
      <c r="Q273" s="6" t="s">
        <v>1000</v>
      </c>
      <c r="R273" s="51">
        <v>100</v>
      </c>
      <c r="S273" s="6" t="s">
        <v>1000</v>
      </c>
      <c r="T273" s="52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13">
        <v>42004</v>
      </c>
      <c r="AM273" s="6"/>
    </row>
    <row r="274" spans="1:39">
      <c r="A274" s="6">
        <v>1</v>
      </c>
      <c r="B274" s="6" t="s">
        <v>221</v>
      </c>
      <c r="C274" s="7" t="s">
        <v>913</v>
      </c>
      <c r="D274" s="8" t="s">
        <v>557</v>
      </c>
      <c r="E274" s="9" t="s">
        <v>2191</v>
      </c>
      <c r="F274" s="9">
        <v>41.765242999999998</v>
      </c>
      <c r="G274" s="9">
        <v>26.202976</v>
      </c>
      <c r="H274" s="10">
        <v>19442.400000000001</v>
      </c>
      <c r="I274" s="6"/>
      <c r="J274" s="6" t="s">
        <v>999</v>
      </c>
      <c r="K274" s="6">
        <v>0</v>
      </c>
      <c r="L274" s="6"/>
      <c r="M274" s="11">
        <v>40543</v>
      </c>
      <c r="N274" s="12">
        <v>77</v>
      </c>
      <c r="O274" s="6" t="s">
        <v>1000</v>
      </c>
      <c r="P274" s="9">
        <v>0</v>
      </c>
      <c r="Q274" s="6" t="s">
        <v>1000</v>
      </c>
      <c r="R274" s="51">
        <v>23</v>
      </c>
      <c r="S274" s="6" t="s">
        <v>1000</v>
      </c>
      <c r="T274" s="52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14">
        <v>42004</v>
      </c>
      <c r="AM274" s="6"/>
    </row>
    <row r="275" spans="1:39">
      <c r="A275" s="6">
        <v>1</v>
      </c>
      <c r="B275" s="6" t="s">
        <v>221</v>
      </c>
      <c r="C275" s="7" t="s">
        <v>914</v>
      </c>
      <c r="D275" s="8" t="s">
        <v>558</v>
      </c>
      <c r="E275" s="9" t="s">
        <v>2187</v>
      </c>
      <c r="F275" s="9">
        <v>43.611300999999997</v>
      </c>
      <c r="G275" s="9">
        <v>25.356901000000001</v>
      </c>
      <c r="H275" s="10">
        <v>34556</v>
      </c>
      <c r="I275" s="6"/>
      <c r="J275" s="6" t="s">
        <v>999</v>
      </c>
      <c r="K275" s="6">
        <v>1</v>
      </c>
      <c r="L275" s="6" t="s">
        <v>1569</v>
      </c>
      <c r="M275" s="11">
        <v>40543</v>
      </c>
      <c r="N275" s="12">
        <v>92</v>
      </c>
      <c r="O275" s="6" t="s">
        <v>1000</v>
      </c>
      <c r="P275" s="9">
        <v>0</v>
      </c>
      <c r="Q275" s="6" t="s">
        <v>1000</v>
      </c>
      <c r="R275" s="51">
        <v>8</v>
      </c>
      <c r="S275" s="6" t="s">
        <v>1000</v>
      </c>
      <c r="T275" s="52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14">
        <v>42004</v>
      </c>
      <c r="AM275" s="6"/>
    </row>
    <row r="276" spans="1:39">
      <c r="A276" s="6">
        <v>1</v>
      </c>
      <c r="B276" s="6" t="s">
        <v>221</v>
      </c>
      <c r="C276" s="7" t="s">
        <v>915</v>
      </c>
      <c r="D276" s="8" t="s">
        <v>559</v>
      </c>
      <c r="E276" s="9" t="s">
        <v>2190</v>
      </c>
      <c r="F276" s="9">
        <v>42.959840999999997</v>
      </c>
      <c r="G276" s="9">
        <v>23.352677</v>
      </c>
      <c r="H276" s="10">
        <v>8609</v>
      </c>
      <c r="I276" s="6"/>
      <c r="J276" s="6" t="s">
        <v>999</v>
      </c>
      <c r="K276" s="6">
        <v>1</v>
      </c>
      <c r="L276" s="6" t="s">
        <v>1569</v>
      </c>
      <c r="M276" s="11">
        <v>42004</v>
      </c>
      <c r="N276" s="12">
        <v>60</v>
      </c>
      <c r="O276" s="6" t="s">
        <v>1000</v>
      </c>
      <c r="P276" s="9">
        <v>0</v>
      </c>
      <c r="Q276" s="6" t="s">
        <v>1000</v>
      </c>
      <c r="R276" s="51">
        <v>40</v>
      </c>
      <c r="S276" s="6" t="s">
        <v>1000</v>
      </c>
      <c r="T276" s="52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13">
        <v>42004</v>
      </c>
      <c r="AM276" s="6"/>
    </row>
    <row r="277" spans="1:39">
      <c r="A277" s="6">
        <v>1</v>
      </c>
      <c r="B277" s="6" t="s">
        <v>221</v>
      </c>
      <c r="C277" s="7" t="s">
        <v>916</v>
      </c>
      <c r="D277" s="8" t="s">
        <v>560</v>
      </c>
      <c r="E277" s="9" t="s">
        <v>2187</v>
      </c>
      <c r="F277" s="9">
        <v>43.020738999999999</v>
      </c>
      <c r="G277" s="9">
        <v>25.094470000000001</v>
      </c>
      <c r="H277" s="10">
        <v>23390</v>
      </c>
      <c r="I277" s="6"/>
      <c r="J277" s="6" t="s">
        <v>999</v>
      </c>
      <c r="K277" s="6">
        <v>1</v>
      </c>
      <c r="L277" s="6" t="s">
        <v>1569</v>
      </c>
      <c r="M277" s="11">
        <v>40543</v>
      </c>
      <c r="N277" s="12">
        <v>95</v>
      </c>
      <c r="O277" s="6" t="s">
        <v>1000</v>
      </c>
      <c r="P277" s="9">
        <v>0</v>
      </c>
      <c r="Q277" s="6" t="s">
        <v>1000</v>
      </c>
      <c r="R277" s="51">
        <v>5</v>
      </c>
      <c r="S277" s="6" t="s">
        <v>1000</v>
      </c>
      <c r="T277" s="52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14">
        <v>42004</v>
      </c>
      <c r="AM277" s="6"/>
    </row>
    <row r="278" spans="1:39">
      <c r="A278" s="6">
        <v>1</v>
      </c>
      <c r="B278" s="6" t="s">
        <v>221</v>
      </c>
      <c r="C278" s="7" t="s">
        <v>917</v>
      </c>
      <c r="D278" s="8" t="s">
        <v>561</v>
      </c>
      <c r="E278" s="9" t="s">
        <v>2191</v>
      </c>
      <c r="F278" s="9">
        <v>42.216436999999999</v>
      </c>
      <c r="G278" s="9">
        <v>24.125011000000001</v>
      </c>
      <c r="H278" s="10">
        <v>7780</v>
      </c>
      <c r="I278" s="6"/>
      <c r="J278" s="6" t="s">
        <v>999</v>
      </c>
      <c r="K278" s="6">
        <v>1</v>
      </c>
      <c r="L278" s="6" t="s">
        <v>1569</v>
      </c>
      <c r="M278" s="11">
        <v>42004</v>
      </c>
      <c r="N278" s="12">
        <v>85</v>
      </c>
      <c r="O278" s="6" t="s">
        <v>1000</v>
      </c>
      <c r="P278" s="9">
        <v>0</v>
      </c>
      <c r="Q278" s="6" t="s">
        <v>1000</v>
      </c>
      <c r="R278" s="51">
        <v>15</v>
      </c>
      <c r="S278" s="6" t="s">
        <v>1000</v>
      </c>
      <c r="T278" s="52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13">
        <v>42004</v>
      </c>
      <c r="AM278" s="6"/>
    </row>
    <row r="279" spans="1:39">
      <c r="A279" s="6">
        <v>1</v>
      </c>
      <c r="B279" s="6" t="s">
        <v>221</v>
      </c>
      <c r="C279" s="7" t="s">
        <v>918</v>
      </c>
      <c r="D279" s="8" t="s">
        <v>562</v>
      </c>
      <c r="E279" s="9" t="s">
        <v>2187</v>
      </c>
      <c r="F279" s="9">
        <v>44.109237999999998</v>
      </c>
      <c r="G279" s="9">
        <v>27.265381000000001</v>
      </c>
      <c r="H279" s="10">
        <v>34988</v>
      </c>
      <c r="I279" s="6"/>
      <c r="J279" s="6" t="s">
        <v>999</v>
      </c>
      <c r="K279" s="6">
        <v>1</v>
      </c>
      <c r="L279" s="6" t="s">
        <v>1569</v>
      </c>
      <c r="M279" s="11">
        <v>40543</v>
      </c>
      <c r="N279" s="12">
        <v>98</v>
      </c>
      <c r="O279" s="6" t="s">
        <v>1000</v>
      </c>
      <c r="P279" s="9">
        <v>0</v>
      </c>
      <c r="Q279" s="6" t="s">
        <v>1000</v>
      </c>
      <c r="R279" s="51">
        <v>2</v>
      </c>
      <c r="S279" s="6" t="s">
        <v>1000</v>
      </c>
      <c r="T279" s="52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13">
        <v>42004</v>
      </c>
      <c r="AM279" s="6"/>
    </row>
    <row r="280" spans="1:39">
      <c r="A280" s="6">
        <v>1</v>
      </c>
      <c r="B280" s="6" t="s">
        <v>221</v>
      </c>
      <c r="C280" s="7" t="s">
        <v>919</v>
      </c>
      <c r="D280" s="8" t="s">
        <v>563</v>
      </c>
      <c r="E280" s="9" t="s">
        <v>2190</v>
      </c>
      <c r="F280" s="9">
        <v>41.892353999999997</v>
      </c>
      <c r="G280" s="9">
        <v>23.116097</v>
      </c>
      <c r="H280" s="10">
        <v>6552</v>
      </c>
      <c r="I280" s="6"/>
      <c r="J280" s="6" t="s">
        <v>999</v>
      </c>
      <c r="K280" s="6">
        <v>0</v>
      </c>
      <c r="L280" s="6"/>
      <c r="M280" s="11">
        <v>42004</v>
      </c>
      <c r="N280" s="12">
        <v>100</v>
      </c>
      <c r="O280" s="6" t="s">
        <v>1000</v>
      </c>
      <c r="P280" s="9">
        <v>0</v>
      </c>
      <c r="Q280" s="6" t="s">
        <v>1000</v>
      </c>
      <c r="R280" s="51">
        <v>0</v>
      </c>
      <c r="S280" s="6" t="s">
        <v>1000</v>
      </c>
      <c r="T280" s="52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13">
        <v>40543</v>
      </c>
      <c r="AM280" s="6"/>
    </row>
    <row r="281" spans="1:39">
      <c r="A281" s="6">
        <v>1</v>
      </c>
      <c r="B281" s="6" t="s">
        <v>221</v>
      </c>
      <c r="C281" s="7" t="s">
        <v>920</v>
      </c>
      <c r="D281" s="8" t="s">
        <v>564</v>
      </c>
      <c r="E281" s="9" t="s">
        <v>2189</v>
      </c>
      <c r="F281" s="9">
        <v>42.059811000000003</v>
      </c>
      <c r="G281" s="9">
        <v>27.973807000000001</v>
      </c>
      <c r="H281" s="10">
        <v>2238</v>
      </c>
      <c r="I281" s="6"/>
      <c r="J281" s="6" t="s">
        <v>999</v>
      </c>
      <c r="K281" s="6">
        <v>1</v>
      </c>
      <c r="L281" s="6" t="s">
        <v>1569</v>
      </c>
      <c r="M281" s="11">
        <v>42004</v>
      </c>
      <c r="N281" s="12">
        <v>89</v>
      </c>
      <c r="O281" s="6" t="s">
        <v>1000</v>
      </c>
      <c r="P281" s="9">
        <v>0</v>
      </c>
      <c r="Q281" s="6" t="s">
        <v>1000</v>
      </c>
      <c r="R281" s="51">
        <v>11</v>
      </c>
      <c r="S281" s="6" t="s">
        <v>1000</v>
      </c>
      <c r="T281" s="52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13">
        <v>42004</v>
      </c>
      <c r="AM281" s="6"/>
    </row>
    <row r="282" spans="1:39">
      <c r="A282" s="6">
        <v>1</v>
      </c>
      <c r="B282" s="6" t="s">
        <v>221</v>
      </c>
      <c r="C282" s="7" t="s">
        <v>921</v>
      </c>
      <c r="D282" s="8" t="s">
        <v>565</v>
      </c>
      <c r="E282" s="9" t="s">
        <v>2191</v>
      </c>
      <c r="F282" s="9">
        <v>42.178240000000002</v>
      </c>
      <c r="G282" s="9">
        <v>24.841719999999999</v>
      </c>
      <c r="H282" s="10">
        <v>2425</v>
      </c>
      <c r="I282" s="6"/>
      <c r="J282" s="6" t="s">
        <v>999</v>
      </c>
      <c r="K282" s="6">
        <v>1</v>
      </c>
      <c r="L282" s="6" t="s">
        <v>1569</v>
      </c>
      <c r="M282" s="11">
        <v>42004</v>
      </c>
      <c r="N282" s="12">
        <v>0</v>
      </c>
      <c r="O282" s="6" t="s">
        <v>1000</v>
      </c>
      <c r="P282" s="9">
        <v>0</v>
      </c>
      <c r="Q282" s="6" t="s">
        <v>1000</v>
      </c>
      <c r="R282" s="51">
        <v>100</v>
      </c>
      <c r="S282" s="6" t="s">
        <v>1000</v>
      </c>
      <c r="T282" s="52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13">
        <v>42004</v>
      </c>
      <c r="AM282" s="6"/>
    </row>
    <row r="283" spans="1:39">
      <c r="A283" s="6">
        <v>1</v>
      </c>
      <c r="B283" s="6" t="s">
        <v>221</v>
      </c>
      <c r="C283" s="7" t="s">
        <v>922</v>
      </c>
      <c r="D283" s="8" t="s">
        <v>566</v>
      </c>
      <c r="E283" s="9" t="s">
        <v>2186</v>
      </c>
      <c r="F283" s="9">
        <v>43.465193999999997</v>
      </c>
      <c r="G283" s="9">
        <v>24.872198000000001</v>
      </c>
      <c r="H283" s="10">
        <v>3774</v>
      </c>
      <c r="I283" s="6"/>
      <c r="J283" s="6" t="s">
        <v>999</v>
      </c>
      <c r="K283" s="6">
        <v>1</v>
      </c>
      <c r="L283" s="6" t="s">
        <v>1569</v>
      </c>
      <c r="M283" s="11">
        <v>42004</v>
      </c>
      <c r="N283" s="12">
        <v>0</v>
      </c>
      <c r="O283" s="6" t="s">
        <v>1000</v>
      </c>
      <c r="P283" s="9">
        <v>0</v>
      </c>
      <c r="Q283" s="6" t="s">
        <v>1000</v>
      </c>
      <c r="R283" s="51">
        <v>100</v>
      </c>
      <c r="S283" s="6" t="s">
        <v>1000</v>
      </c>
      <c r="T283" s="52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13">
        <v>42004</v>
      </c>
      <c r="AM283" s="6"/>
    </row>
    <row r="284" spans="1:39">
      <c r="A284" s="6">
        <v>1</v>
      </c>
      <c r="B284" s="6" t="s">
        <v>221</v>
      </c>
      <c r="C284" s="7" t="s">
        <v>923</v>
      </c>
      <c r="D284" s="8" t="s">
        <v>567</v>
      </c>
      <c r="E284" s="9" t="s">
        <v>2189</v>
      </c>
      <c r="F284" s="9">
        <v>42.678145999999998</v>
      </c>
      <c r="G284" s="9">
        <v>26.325963000000002</v>
      </c>
      <c r="H284" s="10">
        <v>92530</v>
      </c>
      <c r="I284" s="22" t="s">
        <v>2200</v>
      </c>
      <c r="J284" s="6" t="s">
        <v>999</v>
      </c>
      <c r="K284" s="6">
        <v>1</v>
      </c>
      <c r="L284" s="6" t="s">
        <v>1569</v>
      </c>
      <c r="M284" s="11">
        <v>40543</v>
      </c>
      <c r="N284" s="12">
        <v>99</v>
      </c>
      <c r="O284" s="6" t="s">
        <v>1000</v>
      </c>
      <c r="P284" s="9">
        <v>1</v>
      </c>
      <c r="Q284" s="6" t="s">
        <v>1000</v>
      </c>
      <c r="R284" s="51">
        <v>0</v>
      </c>
      <c r="S284" s="6" t="s">
        <v>1000</v>
      </c>
      <c r="T284" s="52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14">
        <v>40693</v>
      </c>
      <c r="AM284" s="6"/>
    </row>
    <row r="285" spans="1:39">
      <c r="A285" s="6">
        <v>1</v>
      </c>
      <c r="B285" s="6" t="s">
        <v>221</v>
      </c>
      <c r="C285" s="16" t="s">
        <v>924</v>
      </c>
      <c r="D285" s="8" t="s">
        <v>568</v>
      </c>
      <c r="E285" s="9" t="s">
        <v>2189</v>
      </c>
      <c r="F285" s="9">
        <v>42.628262999999997</v>
      </c>
      <c r="G285" s="9">
        <v>26.277712999999999</v>
      </c>
      <c r="H285" s="10">
        <v>3829</v>
      </c>
      <c r="I285" s="6"/>
      <c r="J285" s="6" t="s">
        <v>999</v>
      </c>
      <c r="K285" s="6">
        <v>1</v>
      </c>
      <c r="L285" s="6" t="s">
        <v>1571</v>
      </c>
      <c r="M285" s="11">
        <v>42004</v>
      </c>
      <c r="N285" s="12">
        <v>0</v>
      </c>
      <c r="O285" s="6" t="s">
        <v>1000</v>
      </c>
      <c r="P285" s="9">
        <v>0</v>
      </c>
      <c r="Q285" s="6" t="s">
        <v>1000</v>
      </c>
      <c r="R285" s="51">
        <v>100</v>
      </c>
      <c r="S285" s="6" t="s">
        <v>1000</v>
      </c>
      <c r="T285" s="52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13">
        <v>42004</v>
      </c>
      <c r="AM285" s="6"/>
    </row>
    <row r="286" spans="1:39">
      <c r="A286" s="6">
        <v>1</v>
      </c>
      <c r="B286" s="6" t="s">
        <v>221</v>
      </c>
      <c r="C286" s="7" t="s">
        <v>925</v>
      </c>
      <c r="D286" s="8" t="s">
        <v>569</v>
      </c>
      <c r="E286" s="9" t="s">
        <v>2190</v>
      </c>
      <c r="F286" s="9">
        <v>42.851542000000002</v>
      </c>
      <c r="G286" s="9">
        <v>23.038311</v>
      </c>
      <c r="H286" s="10">
        <v>7728</v>
      </c>
      <c r="I286" s="6"/>
      <c r="J286" s="6" t="s">
        <v>999</v>
      </c>
      <c r="K286" s="6">
        <v>1</v>
      </c>
      <c r="L286" s="6" t="s">
        <v>1569</v>
      </c>
      <c r="M286" s="11">
        <v>42004</v>
      </c>
      <c r="N286" s="12">
        <v>100</v>
      </c>
      <c r="O286" s="6" t="s">
        <v>1000</v>
      </c>
      <c r="P286" s="9">
        <v>0</v>
      </c>
      <c r="Q286" s="6" t="s">
        <v>1000</v>
      </c>
      <c r="R286" s="51">
        <v>0</v>
      </c>
      <c r="S286" s="6" t="s">
        <v>1000</v>
      </c>
      <c r="T286" s="52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13">
        <v>40543</v>
      </c>
      <c r="AM286" s="6"/>
    </row>
    <row r="287" spans="1:39">
      <c r="A287" s="6">
        <v>1</v>
      </c>
      <c r="B287" s="6" t="s">
        <v>221</v>
      </c>
      <c r="C287" s="7" t="s">
        <v>926</v>
      </c>
      <c r="D287" s="8" t="s">
        <v>570</v>
      </c>
      <c r="E287" s="9" t="s">
        <v>2187</v>
      </c>
      <c r="F287" s="9">
        <v>43.942165000000003</v>
      </c>
      <c r="G287" s="9">
        <v>26.204865999999999</v>
      </c>
      <c r="H287" s="10">
        <v>2932</v>
      </c>
      <c r="I287" s="6"/>
      <c r="J287" s="6" t="s">
        <v>999</v>
      </c>
      <c r="K287" s="6">
        <v>1</v>
      </c>
      <c r="L287" s="6" t="s">
        <v>1569</v>
      </c>
      <c r="M287" s="11">
        <v>42004</v>
      </c>
      <c r="N287" s="12">
        <v>0</v>
      </c>
      <c r="O287" s="6" t="s">
        <v>1000</v>
      </c>
      <c r="P287" s="9">
        <v>0</v>
      </c>
      <c r="Q287" s="6" t="s">
        <v>1000</v>
      </c>
      <c r="R287" s="51">
        <v>100</v>
      </c>
      <c r="S287" s="6" t="s">
        <v>1000</v>
      </c>
      <c r="T287" s="52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13">
        <v>42004</v>
      </c>
      <c r="AM287" s="6"/>
    </row>
    <row r="288" spans="1:39">
      <c r="A288" s="6">
        <v>1</v>
      </c>
      <c r="B288" s="6" t="s">
        <v>221</v>
      </c>
      <c r="C288" s="7" t="s">
        <v>927</v>
      </c>
      <c r="D288" s="8" t="s">
        <v>571</v>
      </c>
      <c r="E288" s="9" t="s">
        <v>2187</v>
      </c>
      <c r="F288" s="9">
        <v>43.766939999999998</v>
      </c>
      <c r="G288" s="9">
        <v>26.298389</v>
      </c>
      <c r="H288" s="10">
        <v>2114</v>
      </c>
      <c r="I288" s="6"/>
      <c r="J288" s="6" t="s">
        <v>999</v>
      </c>
      <c r="K288" s="6">
        <v>1</v>
      </c>
      <c r="L288" s="6" t="s">
        <v>1569</v>
      </c>
      <c r="M288" s="11">
        <v>42004</v>
      </c>
      <c r="N288" s="12">
        <v>0</v>
      </c>
      <c r="O288" s="6" t="s">
        <v>1000</v>
      </c>
      <c r="P288" s="9">
        <v>0</v>
      </c>
      <c r="Q288" s="6" t="s">
        <v>1000</v>
      </c>
      <c r="R288" s="51">
        <v>100</v>
      </c>
      <c r="S288" s="6" t="s">
        <v>1000</v>
      </c>
      <c r="T288" s="52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13">
        <v>42004</v>
      </c>
      <c r="AM288" s="6"/>
    </row>
    <row r="289" spans="1:39">
      <c r="A289" s="6">
        <v>1</v>
      </c>
      <c r="B289" s="6" t="s">
        <v>221</v>
      </c>
      <c r="C289" s="7" t="s">
        <v>928</v>
      </c>
      <c r="D289" s="8" t="s">
        <v>572</v>
      </c>
      <c r="E289" s="9" t="s">
        <v>2191</v>
      </c>
      <c r="F289" s="9">
        <v>41.577699000000003</v>
      </c>
      <c r="G289" s="9">
        <v>24.699249999999999</v>
      </c>
      <c r="H289" s="10">
        <v>27728</v>
      </c>
      <c r="I289" s="6"/>
      <c r="J289" s="6" t="s">
        <v>999</v>
      </c>
      <c r="K289" s="6">
        <v>1</v>
      </c>
      <c r="L289" s="6" t="s">
        <v>1569</v>
      </c>
      <c r="M289" s="11">
        <v>40543</v>
      </c>
      <c r="N289" s="12">
        <v>65</v>
      </c>
      <c r="O289" s="6" t="s">
        <v>1000</v>
      </c>
      <c r="P289" s="9">
        <v>0</v>
      </c>
      <c r="Q289" s="6" t="s">
        <v>1000</v>
      </c>
      <c r="R289" s="51">
        <v>35</v>
      </c>
      <c r="S289" s="6" t="s">
        <v>1000</v>
      </c>
      <c r="T289" s="52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14">
        <v>42139</v>
      </c>
      <c r="AM289" s="6"/>
    </row>
    <row r="290" spans="1:39">
      <c r="A290" s="6">
        <v>1</v>
      </c>
      <c r="B290" s="6" t="s">
        <v>221</v>
      </c>
      <c r="C290" s="16" t="s">
        <v>929</v>
      </c>
      <c r="D290" s="17" t="s">
        <v>573</v>
      </c>
      <c r="E290" s="9" t="s">
        <v>2191</v>
      </c>
      <c r="F290" s="9">
        <v>41.655005000000003</v>
      </c>
      <c r="G290" s="9">
        <v>24.697035</v>
      </c>
      <c r="H290" s="10">
        <v>8400</v>
      </c>
      <c r="I290" s="6"/>
      <c r="J290" s="6" t="s">
        <v>999</v>
      </c>
      <c r="K290" s="6">
        <v>0</v>
      </c>
      <c r="L290" s="6"/>
      <c r="M290" s="11">
        <v>42004</v>
      </c>
      <c r="N290" s="12">
        <v>70</v>
      </c>
      <c r="O290" s="6" t="s">
        <v>1000</v>
      </c>
      <c r="P290" s="9">
        <v>0</v>
      </c>
      <c r="Q290" s="6" t="s">
        <v>1000</v>
      </c>
      <c r="R290" s="51">
        <v>30</v>
      </c>
      <c r="S290" s="6" t="s">
        <v>1000</v>
      </c>
      <c r="T290" s="52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13">
        <v>42004</v>
      </c>
      <c r="AM290" s="6"/>
    </row>
    <row r="291" spans="1:39">
      <c r="A291" s="6">
        <v>1</v>
      </c>
      <c r="B291" s="6" t="s">
        <v>221</v>
      </c>
      <c r="C291" s="7" t="s">
        <v>930</v>
      </c>
      <c r="D291" s="8" t="s">
        <v>574</v>
      </c>
      <c r="E291" s="9" t="s">
        <v>2188</v>
      </c>
      <c r="F291" s="9">
        <v>43.064222999999998</v>
      </c>
      <c r="G291" s="9">
        <v>27.017596000000001</v>
      </c>
      <c r="H291" s="10">
        <v>3762</v>
      </c>
      <c r="I291" s="6"/>
      <c r="J291" s="6" t="s">
        <v>999</v>
      </c>
      <c r="K291" s="6">
        <v>1</v>
      </c>
      <c r="L291" s="6" t="s">
        <v>1569</v>
      </c>
      <c r="M291" s="11">
        <v>42004</v>
      </c>
      <c r="N291" s="12">
        <v>35</v>
      </c>
      <c r="O291" s="6" t="s">
        <v>1000</v>
      </c>
      <c r="P291" s="9">
        <v>0</v>
      </c>
      <c r="Q291" s="6" t="s">
        <v>1000</v>
      </c>
      <c r="R291" s="51">
        <v>65</v>
      </c>
      <c r="S291" s="6" t="s">
        <v>1000</v>
      </c>
      <c r="T291" s="52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13">
        <v>42004</v>
      </c>
      <c r="AM291" s="6"/>
    </row>
    <row r="292" spans="1:39">
      <c r="A292" s="6">
        <v>1</v>
      </c>
      <c r="B292" s="6" t="s">
        <v>221</v>
      </c>
      <c r="C292" s="7" t="s">
        <v>931</v>
      </c>
      <c r="D292" s="8" t="s">
        <v>575</v>
      </c>
      <c r="E292" s="9" t="s">
        <v>2189</v>
      </c>
      <c r="F292" s="9">
        <v>42.418717000000001</v>
      </c>
      <c r="G292" s="9">
        <v>27.694322</v>
      </c>
      <c r="H292" s="10">
        <v>84279</v>
      </c>
      <c r="I292" s="7"/>
      <c r="J292" s="6" t="s">
        <v>999</v>
      </c>
      <c r="K292" s="6">
        <v>1</v>
      </c>
      <c r="L292" s="6" t="s">
        <v>1569</v>
      </c>
      <c r="M292" s="11">
        <v>40543</v>
      </c>
      <c r="N292" s="12">
        <v>19</v>
      </c>
      <c r="O292" s="6" t="s">
        <v>1000</v>
      </c>
      <c r="P292" s="9">
        <v>0</v>
      </c>
      <c r="Q292" s="6" t="s">
        <v>1000</v>
      </c>
      <c r="R292" s="51">
        <v>81</v>
      </c>
      <c r="S292" s="6" t="s">
        <v>1000</v>
      </c>
      <c r="T292" s="52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14">
        <v>42004</v>
      </c>
      <c r="AM292" s="6"/>
    </row>
    <row r="293" spans="1:39">
      <c r="A293" s="6">
        <v>1</v>
      </c>
      <c r="B293" s="6" t="s">
        <v>221</v>
      </c>
      <c r="C293" s="16" t="s">
        <v>932</v>
      </c>
      <c r="D293" s="27" t="s">
        <v>576</v>
      </c>
      <c r="E293" s="9" t="s">
        <v>2189</v>
      </c>
      <c r="F293" s="9">
        <v>42.406306000000001</v>
      </c>
      <c r="G293" s="9">
        <v>27.723454</v>
      </c>
      <c r="H293" s="10">
        <v>4009</v>
      </c>
      <c r="I293" s="6"/>
      <c r="J293" s="6" t="s">
        <v>999</v>
      </c>
      <c r="K293" s="6">
        <v>1</v>
      </c>
      <c r="L293" s="6" t="s">
        <v>1569</v>
      </c>
      <c r="M293" s="11">
        <v>42004</v>
      </c>
      <c r="N293" s="12">
        <v>82</v>
      </c>
      <c r="O293" s="6" t="s">
        <v>1000</v>
      </c>
      <c r="P293" s="9">
        <v>0</v>
      </c>
      <c r="Q293" s="6" t="s">
        <v>1000</v>
      </c>
      <c r="R293" s="51">
        <v>18</v>
      </c>
      <c r="S293" s="6" t="s">
        <v>1000</v>
      </c>
      <c r="T293" s="52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13">
        <v>42004</v>
      </c>
      <c r="AM293" s="6"/>
    </row>
    <row r="294" spans="1:39">
      <c r="A294" s="6">
        <v>1</v>
      </c>
      <c r="B294" s="6" t="s">
        <v>221</v>
      </c>
      <c r="C294" s="7" t="s">
        <v>933</v>
      </c>
      <c r="D294" s="8" t="s">
        <v>577</v>
      </c>
      <c r="E294" s="9" t="s">
        <v>2191</v>
      </c>
      <c r="F294" s="9">
        <v>42.653911000000001</v>
      </c>
      <c r="G294" s="9">
        <v>24.755016000000001</v>
      </c>
      <c r="H294" s="10">
        <v>8606</v>
      </c>
      <c r="I294" s="6"/>
      <c r="J294" s="6" t="s">
        <v>999</v>
      </c>
      <c r="K294" s="6">
        <v>1</v>
      </c>
      <c r="L294" s="6" t="s">
        <v>1569</v>
      </c>
      <c r="M294" s="11">
        <v>42004</v>
      </c>
      <c r="N294" s="12">
        <v>100</v>
      </c>
      <c r="O294" s="6" t="s">
        <v>1000</v>
      </c>
      <c r="P294" s="9">
        <v>0</v>
      </c>
      <c r="Q294" s="6" t="s">
        <v>1000</v>
      </c>
      <c r="R294" s="51">
        <v>0</v>
      </c>
      <c r="S294" s="6" t="s">
        <v>1000</v>
      </c>
      <c r="T294" s="52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13">
        <v>40543</v>
      </c>
      <c r="AM294" s="6"/>
    </row>
    <row r="295" spans="1:39">
      <c r="A295" s="6">
        <v>1</v>
      </c>
      <c r="B295" s="6" t="s">
        <v>221</v>
      </c>
      <c r="C295" s="7" t="s">
        <v>934</v>
      </c>
      <c r="D295" s="8" t="s">
        <v>578</v>
      </c>
      <c r="E295" s="9" t="s">
        <v>2189</v>
      </c>
      <c r="F295" s="9">
        <v>42.690913999999999</v>
      </c>
      <c r="G295" s="9">
        <v>26.403504999999999</v>
      </c>
      <c r="H295" s="10">
        <v>2039</v>
      </c>
      <c r="I295" s="6"/>
      <c r="J295" s="6" t="s">
        <v>999</v>
      </c>
      <c r="K295" s="6">
        <v>0</v>
      </c>
      <c r="L295" s="6"/>
      <c r="M295" s="11">
        <v>42004</v>
      </c>
      <c r="N295" s="12">
        <v>0</v>
      </c>
      <c r="O295" s="6" t="s">
        <v>1000</v>
      </c>
      <c r="P295" s="9">
        <v>0</v>
      </c>
      <c r="Q295" s="6" t="s">
        <v>1000</v>
      </c>
      <c r="R295" s="51">
        <v>100</v>
      </c>
      <c r="S295" s="6" t="s">
        <v>1000</v>
      </c>
      <c r="T295" s="52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13">
        <v>42004</v>
      </c>
      <c r="AM295" s="6"/>
    </row>
    <row r="296" spans="1:39">
      <c r="A296" s="6">
        <v>1</v>
      </c>
      <c r="B296" s="6" t="s">
        <v>221</v>
      </c>
      <c r="C296" s="7" t="s">
        <v>935</v>
      </c>
      <c r="D296" s="8" t="s">
        <v>225</v>
      </c>
      <c r="E296" s="9" t="s">
        <v>2190</v>
      </c>
      <c r="F296" s="9">
        <v>42.697885999999997</v>
      </c>
      <c r="G296" s="9">
        <v>23.321726000000002</v>
      </c>
      <c r="H296" s="10">
        <v>1291054</v>
      </c>
      <c r="I296" s="22" t="s">
        <v>2201</v>
      </c>
      <c r="J296" s="6" t="s">
        <v>999</v>
      </c>
      <c r="K296" s="6">
        <v>1</v>
      </c>
      <c r="L296" s="6" t="s">
        <v>1569</v>
      </c>
      <c r="M296" s="11">
        <v>40543</v>
      </c>
      <c r="N296" s="12">
        <v>80</v>
      </c>
      <c r="O296" s="6" t="s">
        <v>1000</v>
      </c>
      <c r="P296" s="9">
        <v>0.44</v>
      </c>
      <c r="Q296" s="6" t="s">
        <v>1000</v>
      </c>
      <c r="R296" s="51">
        <v>19.560000000000002</v>
      </c>
      <c r="S296" s="6" t="s">
        <v>1000</v>
      </c>
      <c r="T296" s="52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14">
        <v>42004</v>
      </c>
      <c r="AM296" s="6"/>
    </row>
    <row r="297" spans="1:39" ht="25.5">
      <c r="A297" s="6">
        <v>1</v>
      </c>
      <c r="B297" s="6" t="s">
        <v>221</v>
      </c>
      <c r="C297" s="15" t="s">
        <v>936</v>
      </c>
      <c r="D297" s="20" t="s">
        <v>579</v>
      </c>
      <c r="E297" s="9" t="s">
        <v>2189</v>
      </c>
      <c r="F297" s="9">
        <v>42.732332999999997</v>
      </c>
      <c r="G297" s="9">
        <v>23.472916999999999</v>
      </c>
      <c r="H297" s="10">
        <v>4329</v>
      </c>
      <c r="I297" s="6"/>
      <c r="J297" s="6" t="s">
        <v>999</v>
      </c>
      <c r="K297" s="6">
        <v>1</v>
      </c>
      <c r="L297" s="6" t="s">
        <v>1569</v>
      </c>
      <c r="M297" s="11">
        <v>42004</v>
      </c>
      <c r="N297" s="12">
        <v>27</v>
      </c>
      <c r="O297" s="6" t="s">
        <v>1000</v>
      </c>
      <c r="P297" s="9">
        <v>0</v>
      </c>
      <c r="Q297" s="6" t="s">
        <v>1000</v>
      </c>
      <c r="R297" s="51">
        <v>73</v>
      </c>
      <c r="S297" s="6" t="s">
        <v>1000</v>
      </c>
      <c r="T297" s="52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13">
        <v>42004</v>
      </c>
      <c r="AM297" s="6"/>
    </row>
    <row r="298" spans="1:39">
      <c r="A298" s="6">
        <v>1</v>
      </c>
      <c r="B298" s="6" t="s">
        <v>221</v>
      </c>
      <c r="C298" s="7" t="s">
        <v>937</v>
      </c>
      <c r="D298" s="8" t="s">
        <v>580</v>
      </c>
      <c r="E298" s="9" t="s">
        <v>2190</v>
      </c>
      <c r="F298" s="9">
        <v>42.268273999999998</v>
      </c>
      <c r="G298" s="9">
        <v>23.119057000000002</v>
      </c>
      <c r="H298" s="10">
        <v>36683</v>
      </c>
      <c r="I298" s="6"/>
      <c r="J298" s="6" t="s">
        <v>999</v>
      </c>
      <c r="K298" s="6">
        <v>1</v>
      </c>
      <c r="L298" s="6" t="s">
        <v>1569</v>
      </c>
      <c r="M298" s="11">
        <v>40543</v>
      </c>
      <c r="N298" s="12">
        <v>100</v>
      </c>
      <c r="O298" s="6" t="s">
        <v>1000</v>
      </c>
      <c r="P298" s="9">
        <v>0</v>
      </c>
      <c r="Q298" s="6" t="s">
        <v>1000</v>
      </c>
      <c r="R298" s="51">
        <v>0</v>
      </c>
      <c r="S298" s="6" t="s">
        <v>1000</v>
      </c>
      <c r="T298" s="52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13">
        <v>40543</v>
      </c>
      <c r="AM298" s="6"/>
    </row>
    <row r="299" spans="1:39">
      <c r="A299" s="6">
        <v>1</v>
      </c>
      <c r="B299" s="6" t="s">
        <v>221</v>
      </c>
      <c r="C299" s="7" t="s">
        <v>938</v>
      </c>
      <c r="D299" s="8" t="s">
        <v>581</v>
      </c>
      <c r="E299" s="9" t="s">
        <v>2189</v>
      </c>
      <c r="F299" s="9">
        <v>42.425668000000002</v>
      </c>
      <c r="G299" s="9">
        <v>25.634595000000001</v>
      </c>
      <c r="H299" s="10">
        <v>172492</v>
      </c>
      <c r="I299" s="22" t="s">
        <v>2202</v>
      </c>
      <c r="J299" s="6" t="s">
        <v>999</v>
      </c>
      <c r="K299" s="6">
        <v>1</v>
      </c>
      <c r="L299" s="6" t="s">
        <v>1569</v>
      </c>
      <c r="M299" s="11">
        <v>40543</v>
      </c>
      <c r="N299" s="12">
        <v>95</v>
      </c>
      <c r="O299" s="6" t="s">
        <v>1000</v>
      </c>
      <c r="P299" s="9">
        <v>0</v>
      </c>
      <c r="Q299" s="6" t="s">
        <v>1000</v>
      </c>
      <c r="R299" s="51">
        <v>5</v>
      </c>
      <c r="S299" s="6" t="s">
        <v>1000</v>
      </c>
      <c r="T299" s="52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14">
        <v>42004</v>
      </c>
      <c r="AM299" s="6"/>
    </row>
    <row r="300" spans="1:39">
      <c r="A300" s="6">
        <v>1</v>
      </c>
      <c r="B300" s="6" t="s">
        <v>221</v>
      </c>
      <c r="C300" s="7" t="s">
        <v>939</v>
      </c>
      <c r="D300" s="8" t="s">
        <v>582</v>
      </c>
      <c r="E300" s="9" t="s">
        <v>2188</v>
      </c>
      <c r="F300" s="9">
        <v>42.989615000000001</v>
      </c>
      <c r="G300" s="9">
        <v>27.799772999999998</v>
      </c>
      <c r="H300" s="10">
        <v>2559</v>
      </c>
      <c r="I300" s="6"/>
      <c r="J300" s="6" t="s">
        <v>999</v>
      </c>
      <c r="K300" s="6">
        <v>1</v>
      </c>
      <c r="L300" s="6" t="s">
        <v>1569</v>
      </c>
      <c r="M300" s="11">
        <v>42004</v>
      </c>
      <c r="N300" s="12">
        <v>0</v>
      </c>
      <c r="O300" s="6" t="s">
        <v>1000</v>
      </c>
      <c r="P300" s="9">
        <v>0</v>
      </c>
      <c r="Q300" s="6" t="s">
        <v>1000</v>
      </c>
      <c r="R300" s="51">
        <v>100</v>
      </c>
      <c r="S300" s="6" t="s">
        <v>1000</v>
      </c>
      <c r="T300" s="52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13">
        <v>42004</v>
      </c>
      <c r="AM300" s="6"/>
    </row>
    <row r="301" spans="1:39">
      <c r="A301" s="6">
        <v>1</v>
      </c>
      <c r="B301" s="6" t="s">
        <v>221</v>
      </c>
      <c r="C301" s="7" t="s">
        <v>940</v>
      </c>
      <c r="D301" s="8" t="s">
        <v>583</v>
      </c>
      <c r="E301" s="9" t="s">
        <v>2191</v>
      </c>
      <c r="F301" s="9">
        <v>41.426884999999999</v>
      </c>
      <c r="G301" s="9">
        <v>25.056849</v>
      </c>
      <c r="H301" s="10">
        <v>2276</v>
      </c>
      <c r="I301" s="6"/>
      <c r="J301" s="6" t="s">
        <v>999</v>
      </c>
      <c r="K301" s="6">
        <v>1</v>
      </c>
      <c r="L301" s="6" t="s">
        <v>1569</v>
      </c>
      <c r="M301" s="11">
        <v>42004</v>
      </c>
      <c r="N301" s="12">
        <v>67</v>
      </c>
      <c r="O301" s="6" t="s">
        <v>1000</v>
      </c>
      <c r="P301" s="9">
        <v>0</v>
      </c>
      <c r="Q301" s="6" t="s">
        <v>1000</v>
      </c>
      <c r="R301" s="51">
        <v>33</v>
      </c>
      <c r="S301" s="6" t="s">
        <v>1000</v>
      </c>
      <c r="T301" s="52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13">
        <v>42004</v>
      </c>
      <c r="AM301" s="6"/>
    </row>
    <row r="302" spans="1:39">
      <c r="A302" s="6">
        <v>1</v>
      </c>
      <c r="B302" s="6" t="s">
        <v>221</v>
      </c>
      <c r="C302" s="7" t="s">
        <v>941</v>
      </c>
      <c r="D302" s="8" t="s">
        <v>584</v>
      </c>
      <c r="E302" s="9" t="s">
        <v>2187</v>
      </c>
      <c r="F302" s="9">
        <v>43.225347999999997</v>
      </c>
      <c r="G302" s="9">
        <v>25.951936</v>
      </c>
      <c r="H302" s="10">
        <v>6488</v>
      </c>
      <c r="I302" s="6"/>
      <c r="J302" s="6" t="s">
        <v>999</v>
      </c>
      <c r="K302" s="6">
        <v>1</v>
      </c>
      <c r="L302" s="6" t="s">
        <v>1569</v>
      </c>
      <c r="M302" s="11">
        <v>42004</v>
      </c>
      <c r="N302" s="12">
        <v>99</v>
      </c>
      <c r="O302" s="6" t="s">
        <v>1000</v>
      </c>
      <c r="P302" s="9">
        <v>0</v>
      </c>
      <c r="Q302" s="6" t="s">
        <v>1000</v>
      </c>
      <c r="R302" s="51">
        <v>1</v>
      </c>
      <c r="S302" s="6" t="s">
        <v>1000</v>
      </c>
      <c r="T302" s="52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13">
        <v>42004</v>
      </c>
      <c r="AM302" s="6"/>
    </row>
    <row r="303" spans="1:39">
      <c r="A303" s="6">
        <v>1</v>
      </c>
      <c r="B303" s="6" t="s">
        <v>221</v>
      </c>
      <c r="C303" s="7" t="s">
        <v>942</v>
      </c>
      <c r="D303" s="8" t="s">
        <v>585</v>
      </c>
      <c r="E303" s="9" t="s">
        <v>2189</v>
      </c>
      <c r="F303" s="9">
        <v>42.597402000000002</v>
      </c>
      <c r="G303" s="9">
        <v>26.691376000000002</v>
      </c>
      <c r="H303" s="10">
        <v>5588</v>
      </c>
      <c r="I303" s="6"/>
      <c r="J303" s="6" t="s">
        <v>999</v>
      </c>
      <c r="K303" s="6">
        <v>1</v>
      </c>
      <c r="L303" s="6" t="s">
        <v>1569</v>
      </c>
      <c r="M303" s="11">
        <v>42004</v>
      </c>
      <c r="N303" s="12">
        <v>0</v>
      </c>
      <c r="O303" s="6" t="s">
        <v>1000</v>
      </c>
      <c r="P303" s="9">
        <v>0</v>
      </c>
      <c r="Q303" s="6" t="s">
        <v>1000</v>
      </c>
      <c r="R303" s="51">
        <v>100</v>
      </c>
      <c r="S303" s="6" t="s">
        <v>1000</v>
      </c>
      <c r="T303" s="52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13">
        <v>42004</v>
      </c>
      <c r="AM303" s="6"/>
    </row>
    <row r="304" spans="1:39">
      <c r="A304" s="6">
        <v>1</v>
      </c>
      <c r="B304" s="6" t="s">
        <v>221</v>
      </c>
      <c r="C304" s="7" t="s">
        <v>943</v>
      </c>
      <c r="D304" s="8" t="s">
        <v>586</v>
      </c>
      <c r="E304" s="9" t="s">
        <v>2191</v>
      </c>
      <c r="F304" s="9">
        <v>42.503366999999997</v>
      </c>
      <c r="G304" s="9">
        <v>24.321545</v>
      </c>
      <c r="H304" s="10">
        <v>4063</v>
      </c>
      <c r="I304" s="6"/>
      <c r="J304" s="6" t="s">
        <v>999</v>
      </c>
      <c r="K304" s="6">
        <v>1</v>
      </c>
      <c r="L304" s="6" t="s">
        <v>1569</v>
      </c>
      <c r="M304" s="11">
        <v>42004</v>
      </c>
      <c r="N304" s="12">
        <v>85</v>
      </c>
      <c r="O304" s="6" t="s">
        <v>1000</v>
      </c>
      <c r="P304" s="9">
        <v>0</v>
      </c>
      <c r="Q304" s="6" t="s">
        <v>1000</v>
      </c>
      <c r="R304" s="51">
        <v>15</v>
      </c>
      <c r="S304" s="6" t="s">
        <v>1000</v>
      </c>
      <c r="T304" s="52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13">
        <v>42004</v>
      </c>
      <c r="AM304" s="6"/>
    </row>
    <row r="305" spans="1:39">
      <c r="A305" s="6">
        <v>1</v>
      </c>
      <c r="B305" s="6" t="s">
        <v>221</v>
      </c>
      <c r="C305" s="7" t="s">
        <v>944</v>
      </c>
      <c r="D305" s="8" t="s">
        <v>587</v>
      </c>
      <c r="E305" s="9" t="s">
        <v>2191</v>
      </c>
      <c r="F305" s="9">
        <v>42.260739999999998</v>
      </c>
      <c r="G305" s="9">
        <v>24.881910999999999</v>
      </c>
      <c r="H305" s="10">
        <v>3031</v>
      </c>
      <c r="I305" s="6"/>
      <c r="J305" s="6" t="s">
        <v>999</v>
      </c>
      <c r="K305" s="6">
        <v>1</v>
      </c>
      <c r="L305" s="6" t="s">
        <v>1569</v>
      </c>
      <c r="M305" s="11">
        <v>42004</v>
      </c>
      <c r="N305" s="12">
        <v>15</v>
      </c>
      <c r="O305" s="6" t="s">
        <v>1000</v>
      </c>
      <c r="P305" s="9">
        <v>0</v>
      </c>
      <c r="Q305" s="6" t="s">
        <v>1000</v>
      </c>
      <c r="R305" s="51">
        <v>85</v>
      </c>
      <c r="S305" s="6" t="s">
        <v>1000</v>
      </c>
      <c r="T305" s="52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13">
        <v>42004</v>
      </c>
      <c r="AM305" s="6"/>
    </row>
    <row r="306" spans="1:39">
      <c r="A306" s="6">
        <v>1</v>
      </c>
      <c r="B306" s="6" t="s">
        <v>221</v>
      </c>
      <c r="C306" s="7" t="s">
        <v>945</v>
      </c>
      <c r="D306" s="8" t="s">
        <v>588</v>
      </c>
      <c r="E306" s="9" t="s">
        <v>2188</v>
      </c>
      <c r="F306" s="9">
        <v>43.328319999999998</v>
      </c>
      <c r="G306" s="9">
        <v>27.592431000000001</v>
      </c>
      <c r="H306" s="10">
        <v>4475</v>
      </c>
      <c r="I306" s="6"/>
      <c r="J306" s="6" t="s">
        <v>999</v>
      </c>
      <c r="K306" s="6">
        <v>1</v>
      </c>
      <c r="L306" s="6" t="s">
        <v>1569</v>
      </c>
      <c r="M306" s="11">
        <v>42004</v>
      </c>
      <c r="N306" s="12">
        <v>11</v>
      </c>
      <c r="O306" s="6" t="s">
        <v>1000</v>
      </c>
      <c r="P306" s="9">
        <v>0</v>
      </c>
      <c r="Q306" s="6" t="s">
        <v>1000</v>
      </c>
      <c r="R306" s="51">
        <v>89</v>
      </c>
      <c r="S306" s="6" t="s">
        <v>1000</v>
      </c>
      <c r="T306" s="52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13">
        <v>42004</v>
      </c>
      <c r="AM306" s="6"/>
    </row>
    <row r="307" spans="1:39">
      <c r="A307" s="6">
        <v>1</v>
      </c>
      <c r="B307" s="6" t="s">
        <v>221</v>
      </c>
      <c r="C307" s="7" t="s">
        <v>946</v>
      </c>
      <c r="D307" s="8" t="s">
        <v>589</v>
      </c>
      <c r="E307" s="9" t="s">
        <v>2189</v>
      </c>
      <c r="F307" s="9">
        <v>42.762811999999997</v>
      </c>
      <c r="G307" s="9">
        <v>26.773465999999999</v>
      </c>
      <c r="H307" s="10">
        <v>3143</v>
      </c>
      <c r="I307" s="6"/>
      <c r="J307" s="6" t="s">
        <v>999</v>
      </c>
      <c r="K307" s="6">
        <v>1</v>
      </c>
      <c r="L307" s="6" t="s">
        <v>1569</v>
      </c>
      <c r="M307" s="11">
        <v>42004</v>
      </c>
      <c r="N307" s="12">
        <v>25</v>
      </c>
      <c r="O307" s="6" t="s">
        <v>1000</v>
      </c>
      <c r="P307" s="9">
        <v>0</v>
      </c>
      <c r="Q307" s="6" t="s">
        <v>1000</v>
      </c>
      <c r="R307" s="51">
        <v>75</v>
      </c>
      <c r="S307" s="6" t="s">
        <v>1000</v>
      </c>
      <c r="T307" s="52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13">
        <v>42004</v>
      </c>
      <c r="AM307" s="6"/>
    </row>
    <row r="308" spans="1:39">
      <c r="A308" s="6">
        <v>1</v>
      </c>
      <c r="B308" s="6" t="s">
        <v>221</v>
      </c>
      <c r="C308" s="7" t="s">
        <v>947</v>
      </c>
      <c r="D308" s="8" t="s">
        <v>590</v>
      </c>
      <c r="E308" s="9" t="s">
        <v>2191</v>
      </c>
      <c r="F308" s="9">
        <v>42.274582000000002</v>
      </c>
      <c r="G308" s="9">
        <v>24.546507999999999</v>
      </c>
      <c r="H308" s="10">
        <v>5590</v>
      </c>
      <c r="I308" s="6"/>
      <c r="J308" s="6" t="s">
        <v>999</v>
      </c>
      <c r="K308" s="6">
        <v>1</v>
      </c>
      <c r="L308" s="6" t="s">
        <v>1569</v>
      </c>
      <c r="M308" s="11">
        <v>42004</v>
      </c>
      <c r="N308" s="12">
        <v>0</v>
      </c>
      <c r="O308" s="6" t="s">
        <v>1000</v>
      </c>
      <c r="P308" s="9">
        <v>0</v>
      </c>
      <c r="Q308" s="6" t="s">
        <v>1000</v>
      </c>
      <c r="R308" s="51">
        <v>100</v>
      </c>
      <c r="S308" s="6" t="s">
        <v>1000</v>
      </c>
      <c r="T308" s="52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13">
        <v>42004</v>
      </c>
      <c r="AM308" s="6"/>
    </row>
    <row r="309" spans="1:39">
      <c r="A309" s="6">
        <v>1</v>
      </c>
      <c r="B309" s="6" t="s">
        <v>221</v>
      </c>
      <c r="C309" s="7" t="s">
        <v>948</v>
      </c>
      <c r="D309" s="8" t="s">
        <v>591</v>
      </c>
      <c r="E309" s="9" t="s">
        <v>2190</v>
      </c>
      <c r="F309" s="9">
        <v>41.735474000000004</v>
      </c>
      <c r="G309" s="9">
        <v>24.021856</v>
      </c>
      <c r="H309" s="10">
        <v>3571</v>
      </c>
      <c r="I309" s="6"/>
      <c r="J309" s="6" t="s">
        <v>999</v>
      </c>
      <c r="K309" s="6">
        <v>0</v>
      </c>
      <c r="L309" s="6"/>
      <c r="M309" s="11">
        <v>42004</v>
      </c>
      <c r="N309" s="12">
        <v>100</v>
      </c>
      <c r="O309" s="6" t="s">
        <v>1000</v>
      </c>
      <c r="P309" s="9">
        <v>0</v>
      </c>
      <c r="Q309" s="6" t="s">
        <v>1000</v>
      </c>
      <c r="R309" s="51">
        <v>0</v>
      </c>
      <c r="S309" s="6" t="s">
        <v>1000</v>
      </c>
      <c r="T309" s="52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13">
        <v>40543</v>
      </c>
      <c r="AM309" s="6"/>
    </row>
    <row r="310" spans="1:39">
      <c r="A310" s="6">
        <v>1</v>
      </c>
      <c r="B310" s="6" t="s">
        <v>221</v>
      </c>
      <c r="C310" s="7" t="s">
        <v>949</v>
      </c>
      <c r="D310" s="8" t="s">
        <v>592</v>
      </c>
      <c r="E310" s="9" t="s">
        <v>2186</v>
      </c>
      <c r="F310" s="9">
        <v>43.672213999999997</v>
      </c>
      <c r="G310" s="9">
        <v>23.991177</v>
      </c>
      <c r="H310" s="10">
        <v>3492</v>
      </c>
      <c r="I310" s="6"/>
      <c r="J310" s="6" t="s">
        <v>999</v>
      </c>
      <c r="K310" s="6">
        <v>1</v>
      </c>
      <c r="L310" s="6" t="s">
        <v>1569</v>
      </c>
      <c r="M310" s="11">
        <v>42004</v>
      </c>
      <c r="N310" s="12">
        <v>0</v>
      </c>
      <c r="O310" s="6" t="s">
        <v>1000</v>
      </c>
      <c r="P310" s="9">
        <v>0</v>
      </c>
      <c r="Q310" s="6" t="s">
        <v>1000</v>
      </c>
      <c r="R310" s="51">
        <v>100</v>
      </c>
      <c r="S310" s="6" t="s">
        <v>1000</v>
      </c>
      <c r="T310" s="52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13">
        <v>42004</v>
      </c>
      <c r="AM310" s="6"/>
    </row>
    <row r="311" spans="1:39">
      <c r="A311" s="6">
        <v>1</v>
      </c>
      <c r="B311" s="6" t="s">
        <v>221</v>
      </c>
      <c r="C311" s="7" t="s">
        <v>950</v>
      </c>
      <c r="D311" s="8" t="s">
        <v>593</v>
      </c>
      <c r="E311" s="9" t="s">
        <v>2189</v>
      </c>
      <c r="F311" s="9">
        <v>42.701833999999998</v>
      </c>
      <c r="G311" s="9">
        <v>25.896999999999998</v>
      </c>
      <c r="H311" s="10">
        <v>5573</v>
      </c>
      <c r="I311" s="6"/>
      <c r="J311" s="6" t="s">
        <v>999</v>
      </c>
      <c r="K311" s="6">
        <v>1</v>
      </c>
      <c r="L311" s="6" t="s">
        <v>1569</v>
      </c>
      <c r="M311" s="11">
        <v>42004</v>
      </c>
      <c r="N311" s="12">
        <v>20</v>
      </c>
      <c r="O311" s="6" t="s">
        <v>1000</v>
      </c>
      <c r="P311" s="9">
        <v>0</v>
      </c>
      <c r="Q311" s="6" t="s">
        <v>1000</v>
      </c>
      <c r="R311" s="51">
        <v>80</v>
      </c>
      <c r="S311" s="6" t="s">
        <v>1000</v>
      </c>
      <c r="T311" s="52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13">
        <v>42004</v>
      </c>
      <c r="AM311" s="6"/>
    </row>
    <row r="312" spans="1:39">
      <c r="A312" s="6">
        <v>1</v>
      </c>
      <c r="B312" s="6" t="s">
        <v>221</v>
      </c>
      <c r="C312" s="7" t="s">
        <v>951</v>
      </c>
      <c r="D312" s="8" t="s">
        <v>594</v>
      </c>
      <c r="E312" s="9" t="s">
        <v>2190</v>
      </c>
      <c r="F312" s="9">
        <v>42.600634999999997</v>
      </c>
      <c r="G312" s="9">
        <v>22.955252999999999</v>
      </c>
      <c r="H312" s="10">
        <v>2367</v>
      </c>
      <c r="I312" s="6"/>
      <c r="J312" s="6" t="s">
        <v>999</v>
      </c>
      <c r="K312" s="6">
        <v>1</v>
      </c>
      <c r="L312" s="6" t="s">
        <v>1569</v>
      </c>
      <c r="M312" s="11">
        <v>42004</v>
      </c>
      <c r="N312" s="12">
        <v>100</v>
      </c>
      <c r="O312" s="6" t="s">
        <v>1000</v>
      </c>
      <c r="P312" s="9">
        <v>0</v>
      </c>
      <c r="Q312" s="6" t="s">
        <v>1000</v>
      </c>
      <c r="R312" s="51">
        <v>0</v>
      </c>
      <c r="S312" s="6" t="s">
        <v>1000</v>
      </c>
      <c r="T312" s="52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13">
        <v>40543</v>
      </c>
      <c r="AM312" s="6"/>
    </row>
    <row r="313" spans="1:39">
      <c r="A313" s="6">
        <v>1</v>
      </c>
      <c r="B313" s="6" t="s">
        <v>221</v>
      </c>
      <c r="C313" s="7" t="s">
        <v>952</v>
      </c>
      <c r="D313" s="8" t="s">
        <v>595</v>
      </c>
      <c r="E313" s="9" t="s">
        <v>2188</v>
      </c>
      <c r="F313" s="9">
        <v>43.748578999999999</v>
      </c>
      <c r="G313" s="9">
        <v>27.406475</v>
      </c>
      <c r="H313" s="10">
        <v>5913</v>
      </c>
      <c r="I313" s="6"/>
      <c r="J313" s="6" t="s">
        <v>999</v>
      </c>
      <c r="K313" s="6">
        <v>1</v>
      </c>
      <c r="L313" s="6" t="s">
        <v>1569</v>
      </c>
      <c r="M313" s="11">
        <v>42004</v>
      </c>
      <c r="N313" s="12">
        <v>67</v>
      </c>
      <c r="O313" s="6" t="s">
        <v>1000</v>
      </c>
      <c r="P313" s="9">
        <v>0</v>
      </c>
      <c r="Q313" s="6" t="s">
        <v>1000</v>
      </c>
      <c r="R313" s="51">
        <v>33</v>
      </c>
      <c r="S313" s="6" t="s">
        <v>1000</v>
      </c>
      <c r="T313" s="52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13">
        <v>42004</v>
      </c>
      <c r="AM313" s="6"/>
    </row>
    <row r="314" spans="1:39">
      <c r="A314" s="6">
        <v>1</v>
      </c>
      <c r="B314" s="6" t="s">
        <v>221</v>
      </c>
      <c r="C314" s="7" t="s">
        <v>953</v>
      </c>
      <c r="D314" s="8" t="s">
        <v>596</v>
      </c>
      <c r="E314" s="9" t="s">
        <v>2186</v>
      </c>
      <c r="F314" s="9">
        <v>42.917729999999999</v>
      </c>
      <c r="G314" s="9">
        <v>24.257417</v>
      </c>
      <c r="H314" s="10">
        <v>9762</v>
      </c>
      <c r="I314" s="6"/>
      <c r="J314" s="6" t="s">
        <v>999</v>
      </c>
      <c r="K314" s="6">
        <v>1</v>
      </c>
      <c r="L314" s="6" t="s">
        <v>1569</v>
      </c>
      <c r="M314" s="11">
        <v>42004</v>
      </c>
      <c r="N314" s="12">
        <v>11</v>
      </c>
      <c r="O314" s="6" t="s">
        <v>1000</v>
      </c>
      <c r="P314" s="9">
        <v>0</v>
      </c>
      <c r="Q314" s="6" t="s">
        <v>1000</v>
      </c>
      <c r="R314" s="51">
        <v>89</v>
      </c>
      <c r="S314" s="6" t="s">
        <v>1000</v>
      </c>
      <c r="T314" s="52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13">
        <v>42004</v>
      </c>
      <c r="AM314" s="6"/>
    </row>
    <row r="315" spans="1:39">
      <c r="A315" s="6">
        <v>1</v>
      </c>
      <c r="B315" s="6" t="s">
        <v>221</v>
      </c>
      <c r="C315" s="7" t="s">
        <v>954</v>
      </c>
      <c r="D315" s="8" t="s">
        <v>597</v>
      </c>
      <c r="E315" s="9" t="s">
        <v>2188</v>
      </c>
      <c r="F315" s="9">
        <v>43.637224000000003</v>
      </c>
      <c r="G315" s="9">
        <v>27.156822999999999</v>
      </c>
      <c r="H315" s="10">
        <v>2111</v>
      </c>
      <c r="I315" s="6"/>
      <c r="J315" s="6" t="s">
        <v>999</v>
      </c>
      <c r="K315" s="6">
        <v>1</v>
      </c>
      <c r="L315" s="6" t="s">
        <v>1569</v>
      </c>
      <c r="M315" s="11">
        <v>42004</v>
      </c>
      <c r="N315" s="12">
        <v>0</v>
      </c>
      <c r="O315" s="6" t="s">
        <v>1000</v>
      </c>
      <c r="P315" s="9">
        <v>0</v>
      </c>
      <c r="Q315" s="6" t="s">
        <v>1000</v>
      </c>
      <c r="R315" s="51">
        <v>100</v>
      </c>
      <c r="S315" s="6" t="s">
        <v>1000</v>
      </c>
      <c r="T315" s="52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13">
        <v>42004</v>
      </c>
      <c r="AM315" s="6"/>
    </row>
    <row r="316" spans="1:39">
      <c r="A316" s="6">
        <v>1</v>
      </c>
      <c r="B316" s="6" t="s">
        <v>221</v>
      </c>
      <c r="C316" s="7" t="s">
        <v>955</v>
      </c>
      <c r="D316" s="8" t="s">
        <v>598</v>
      </c>
      <c r="E316" s="9" t="s">
        <v>2188</v>
      </c>
      <c r="F316" s="9">
        <v>43.562212000000002</v>
      </c>
      <c r="G316" s="9">
        <v>27.831890000000001</v>
      </c>
      <c r="H316" s="10">
        <v>100993</v>
      </c>
      <c r="I316" s="22" t="s">
        <v>2203</v>
      </c>
      <c r="J316" s="6" t="s">
        <v>999</v>
      </c>
      <c r="K316" s="6">
        <v>1</v>
      </c>
      <c r="L316" s="6" t="s">
        <v>1569</v>
      </c>
      <c r="M316" s="11">
        <v>40543</v>
      </c>
      <c r="N316" s="12">
        <v>89</v>
      </c>
      <c r="O316" s="6" t="s">
        <v>1000</v>
      </c>
      <c r="P316" s="9">
        <v>0</v>
      </c>
      <c r="Q316" s="6" t="s">
        <v>1000</v>
      </c>
      <c r="R316" s="51">
        <v>11</v>
      </c>
      <c r="S316" s="6" t="s">
        <v>1000</v>
      </c>
      <c r="T316" s="52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14">
        <v>42004</v>
      </c>
      <c r="AM316" s="6"/>
    </row>
    <row r="317" spans="1:39">
      <c r="A317" s="6">
        <v>1</v>
      </c>
      <c r="B317" s="6" t="s">
        <v>221</v>
      </c>
      <c r="C317" s="7" t="s">
        <v>956</v>
      </c>
      <c r="D317" s="8" t="s">
        <v>599</v>
      </c>
      <c r="E317" s="9" t="s">
        <v>2191</v>
      </c>
      <c r="F317" s="9">
        <v>42.084501000000003</v>
      </c>
      <c r="G317" s="9">
        <v>26.34085</v>
      </c>
      <c r="H317" s="10">
        <v>5546</v>
      </c>
      <c r="I317" s="6"/>
      <c r="J317" s="6" t="s">
        <v>999</v>
      </c>
      <c r="K317" s="6">
        <v>0</v>
      </c>
      <c r="L317" s="6"/>
      <c r="M317" s="11">
        <v>42004</v>
      </c>
      <c r="N317" s="12">
        <v>70</v>
      </c>
      <c r="O317" s="6" t="s">
        <v>1000</v>
      </c>
      <c r="P317" s="9">
        <v>0</v>
      </c>
      <c r="Q317" s="6" t="s">
        <v>1000</v>
      </c>
      <c r="R317" s="51">
        <v>30</v>
      </c>
      <c r="S317" s="6" t="s">
        <v>1000</v>
      </c>
      <c r="T317" s="52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13">
        <v>42004</v>
      </c>
      <c r="AM317" s="6"/>
    </row>
    <row r="318" spans="1:39">
      <c r="A318" s="6">
        <v>1</v>
      </c>
      <c r="B318" s="6" t="s">
        <v>221</v>
      </c>
      <c r="C318" s="7" t="s">
        <v>957</v>
      </c>
      <c r="D318" s="8" t="s">
        <v>600</v>
      </c>
      <c r="E318" s="9" t="s">
        <v>2191</v>
      </c>
      <c r="F318" s="9">
        <v>41.902329999999999</v>
      </c>
      <c r="G318" s="9">
        <v>25.005299000000001</v>
      </c>
      <c r="H318" s="10">
        <v>2740</v>
      </c>
      <c r="I318" s="6"/>
      <c r="J318" s="6" t="s">
        <v>999</v>
      </c>
      <c r="K318" s="6">
        <v>0</v>
      </c>
      <c r="L318" s="6"/>
      <c r="M318" s="11">
        <v>42004</v>
      </c>
      <c r="N318" s="12">
        <v>0</v>
      </c>
      <c r="O318" s="6" t="s">
        <v>1000</v>
      </c>
      <c r="P318" s="9">
        <v>0</v>
      </c>
      <c r="Q318" s="6" t="s">
        <v>1000</v>
      </c>
      <c r="R318" s="51">
        <v>100</v>
      </c>
      <c r="S318" s="6" t="s">
        <v>1000</v>
      </c>
      <c r="T318" s="52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13">
        <v>42004</v>
      </c>
      <c r="AM318" s="6"/>
    </row>
    <row r="319" spans="1:39">
      <c r="A319" s="6">
        <v>1</v>
      </c>
      <c r="B319" s="6" t="s">
        <v>221</v>
      </c>
      <c r="C319" s="7" t="s">
        <v>958</v>
      </c>
      <c r="D319" s="8" t="s">
        <v>601</v>
      </c>
      <c r="E319" s="9" t="s">
        <v>2189</v>
      </c>
      <c r="F319" s="9">
        <v>42.651324000000002</v>
      </c>
      <c r="G319" s="9">
        <v>26.427795</v>
      </c>
      <c r="H319" s="10">
        <v>2934</v>
      </c>
      <c r="I319" s="6"/>
      <c r="J319" s="6" t="s">
        <v>999</v>
      </c>
      <c r="K319" s="6">
        <v>1</v>
      </c>
      <c r="L319" s="6" t="s">
        <v>1569</v>
      </c>
      <c r="M319" s="11">
        <v>42004</v>
      </c>
      <c r="N319" s="12">
        <v>0</v>
      </c>
      <c r="O319" s="6" t="s">
        <v>1000</v>
      </c>
      <c r="P319" s="9">
        <v>0</v>
      </c>
      <c r="Q319" s="6" t="s">
        <v>1000</v>
      </c>
      <c r="R319" s="51">
        <v>100</v>
      </c>
      <c r="S319" s="6" t="s">
        <v>1000</v>
      </c>
      <c r="T319" s="52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13">
        <v>42004</v>
      </c>
      <c r="AM319" s="6"/>
    </row>
    <row r="320" spans="1:39">
      <c r="A320" s="6">
        <v>1</v>
      </c>
      <c r="B320" s="6" t="s">
        <v>221</v>
      </c>
      <c r="C320" s="7" t="s">
        <v>959</v>
      </c>
      <c r="D320" s="8" t="s">
        <v>602</v>
      </c>
      <c r="E320" s="9" t="s">
        <v>2186</v>
      </c>
      <c r="F320" s="9">
        <v>42.891494000000002</v>
      </c>
      <c r="G320" s="9">
        <v>24.710508000000001</v>
      </c>
      <c r="H320" s="10">
        <v>22225</v>
      </c>
      <c r="I320" s="6"/>
      <c r="J320" s="6" t="s">
        <v>999</v>
      </c>
      <c r="K320" s="6">
        <v>1</v>
      </c>
      <c r="L320" s="6" t="s">
        <v>1569</v>
      </c>
      <c r="M320" s="11">
        <v>40543</v>
      </c>
      <c r="N320" s="12">
        <v>82</v>
      </c>
      <c r="O320" s="6" t="s">
        <v>1000</v>
      </c>
      <c r="P320" s="9">
        <v>0</v>
      </c>
      <c r="Q320" s="6" t="s">
        <v>1000</v>
      </c>
      <c r="R320" s="51">
        <v>18</v>
      </c>
      <c r="S320" s="6" t="s">
        <v>1000</v>
      </c>
      <c r="T320" s="52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14">
        <v>42004</v>
      </c>
      <c r="AM320" s="6"/>
    </row>
    <row r="321" spans="1:39">
      <c r="A321" s="6">
        <v>1</v>
      </c>
      <c r="B321" s="6" t="s">
        <v>221</v>
      </c>
      <c r="C321" s="7" t="s">
        <v>960</v>
      </c>
      <c r="D321" s="8" t="s">
        <v>603</v>
      </c>
      <c r="E321" s="9" t="s">
        <v>2191</v>
      </c>
      <c r="F321" s="9">
        <v>42.232092000000002</v>
      </c>
      <c r="G321" s="9">
        <v>24.724563</v>
      </c>
      <c r="H321" s="10">
        <v>3982</v>
      </c>
      <c r="I321" s="6"/>
      <c r="J321" s="6" t="s">
        <v>999</v>
      </c>
      <c r="K321" s="6">
        <v>1</v>
      </c>
      <c r="L321" s="6" t="s">
        <v>1569</v>
      </c>
      <c r="M321" s="11">
        <v>42004</v>
      </c>
      <c r="N321" s="12">
        <v>0</v>
      </c>
      <c r="O321" s="6" t="s">
        <v>1000</v>
      </c>
      <c r="P321" s="9">
        <v>0</v>
      </c>
      <c r="Q321" s="6" t="s">
        <v>1000</v>
      </c>
      <c r="R321" s="51">
        <v>100</v>
      </c>
      <c r="S321" s="6" t="s">
        <v>1000</v>
      </c>
      <c r="T321" s="52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13">
        <v>42004</v>
      </c>
      <c r="AM321" s="6"/>
    </row>
    <row r="322" spans="1:39">
      <c r="A322" s="6">
        <v>1</v>
      </c>
      <c r="B322" s="6" t="s">
        <v>221</v>
      </c>
      <c r="C322" s="7" t="s">
        <v>961</v>
      </c>
      <c r="D322" s="8" t="s">
        <v>604</v>
      </c>
      <c r="E322" s="9" t="s">
        <v>2190</v>
      </c>
      <c r="F322" s="9">
        <v>42.914532000000001</v>
      </c>
      <c r="G322" s="9">
        <v>23.837367</v>
      </c>
      <c r="H322" s="10">
        <v>3231</v>
      </c>
      <c r="I322" s="6"/>
      <c r="J322" s="6" t="s">
        <v>999</v>
      </c>
      <c r="K322" s="6">
        <v>1</v>
      </c>
      <c r="L322" s="6" t="s">
        <v>1569</v>
      </c>
      <c r="M322" s="11">
        <v>42004</v>
      </c>
      <c r="N322" s="12">
        <v>100</v>
      </c>
      <c r="O322" s="6" t="s">
        <v>1000</v>
      </c>
      <c r="P322" s="9">
        <v>0</v>
      </c>
      <c r="Q322" s="6" t="s">
        <v>1000</v>
      </c>
      <c r="R322" s="51">
        <v>0</v>
      </c>
      <c r="S322" s="6" t="s">
        <v>1000</v>
      </c>
      <c r="T322" s="52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13">
        <v>40543</v>
      </c>
      <c r="AM322" s="6"/>
    </row>
    <row r="323" spans="1:39">
      <c r="A323" s="6">
        <v>1</v>
      </c>
      <c r="B323" s="6" t="s">
        <v>221</v>
      </c>
      <c r="C323" s="7" t="s">
        <v>962</v>
      </c>
      <c r="D323" s="8" t="s">
        <v>605</v>
      </c>
      <c r="E323" s="9" t="s">
        <v>2190</v>
      </c>
      <c r="F323" s="9">
        <v>42.836483999999999</v>
      </c>
      <c r="G323" s="9">
        <v>22.650987000000001</v>
      </c>
      <c r="H323" s="10">
        <v>2417</v>
      </c>
      <c r="I323" s="6"/>
      <c r="J323" s="6" t="s">
        <v>999</v>
      </c>
      <c r="K323" s="6">
        <v>1</v>
      </c>
      <c r="L323" s="6" t="s">
        <v>1569</v>
      </c>
      <c r="M323" s="11">
        <v>42004</v>
      </c>
      <c r="N323" s="12">
        <v>90</v>
      </c>
      <c r="O323" s="6" t="s">
        <v>1000</v>
      </c>
      <c r="P323" s="9">
        <v>0</v>
      </c>
      <c r="Q323" s="6" t="s">
        <v>1000</v>
      </c>
      <c r="R323" s="51">
        <v>10</v>
      </c>
      <c r="S323" s="6" t="s">
        <v>1000</v>
      </c>
      <c r="T323" s="52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13">
        <v>42004</v>
      </c>
      <c r="AM323" s="6"/>
    </row>
    <row r="324" spans="1:39">
      <c r="A324" s="6">
        <v>1</v>
      </c>
      <c r="B324" s="6" t="s">
        <v>221</v>
      </c>
      <c r="C324" s="7" t="s">
        <v>963</v>
      </c>
      <c r="D324" s="8" t="s">
        <v>606</v>
      </c>
      <c r="E324" s="9" t="s">
        <v>2186</v>
      </c>
      <c r="F324" s="9">
        <v>43.520651000000001</v>
      </c>
      <c r="G324" s="9">
        <v>24.471606000000001</v>
      </c>
      <c r="H324" s="10">
        <v>4318</v>
      </c>
      <c r="I324" s="6"/>
      <c r="J324" s="6" t="s">
        <v>999</v>
      </c>
      <c r="K324" s="6">
        <v>1</v>
      </c>
      <c r="L324" s="6" t="s">
        <v>1569</v>
      </c>
      <c r="M324" s="11">
        <v>42004</v>
      </c>
      <c r="N324" s="12">
        <v>0</v>
      </c>
      <c r="O324" s="6" t="s">
        <v>1000</v>
      </c>
      <c r="P324" s="9">
        <v>0</v>
      </c>
      <c r="Q324" s="6" t="s">
        <v>1000</v>
      </c>
      <c r="R324" s="51">
        <v>100</v>
      </c>
      <c r="S324" s="6" t="s">
        <v>1000</v>
      </c>
      <c r="T324" s="52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13">
        <v>42004</v>
      </c>
      <c r="AM324" s="6"/>
    </row>
    <row r="325" spans="1:39">
      <c r="A325" s="6">
        <v>1</v>
      </c>
      <c r="B325" s="6" t="s">
        <v>221</v>
      </c>
      <c r="C325" s="7" t="s">
        <v>964</v>
      </c>
      <c r="D325" s="8" t="s">
        <v>607</v>
      </c>
      <c r="E325" s="9" t="s">
        <v>2187</v>
      </c>
      <c r="F325" s="9">
        <v>42.866101</v>
      </c>
      <c r="G325" s="9">
        <v>25.491911999999999</v>
      </c>
      <c r="H325" s="10">
        <v>8504</v>
      </c>
      <c r="I325" s="6"/>
      <c r="J325" s="6" t="s">
        <v>999</v>
      </c>
      <c r="K325" s="6">
        <v>1</v>
      </c>
      <c r="L325" s="6" t="s">
        <v>1569</v>
      </c>
      <c r="M325" s="11">
        <v>42004</v>
      </c>
      <c r="N325" s="12">
        <v>85</v>
      </c>
      <c r="O325" s="6" t="s">
        <v>1000</v>
      </c>
      <c r="P325" s="9">
        <v>0</v>
      </c>
      <c r="Q325" s="6" t="s">
        <v>1000</v>
      </c>
      <c r="R325" s="51">
        <v>15</v>
      </c>
      <c r="S325" s="6" t="s">
        <v>1000</v>
      </c>
      <c r="T325" s="52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13">
        <v>42004</v>
      </c>
      <c r="AM325" s="6"/>
    </row>
    <row r="326" spans="1:39">
      <c r="A326" s="6">
        <v>1</v>
      </c>
      <c r="B326" s="6" t="s">
        <v>221</v>
      </c>
      <c r="C326" s="7" t="s">
        <v>965</v>
      </c>
      <c r="D326" s="8" t="s">
        <v>608</v>
      </c>
      <c r="E326" s="9" t="s">
        <v>2187</v>
      </c>
      <c r="F326" s="9">
        <v>44.039000000000001</v>
      </c>
      <c r="G326" s="9">
        <v>26.619388000000001</v>
      </c>
      <c r="H326" s="10">
        <v>8486</v>
      </c>
      <c r="I326" s="6"/>
      <c r="J326" s="6" t="s">
        <v>999</v>
      </c>
      <c r="K326" s="6">
        <v>1</v>
      </c>
      <c r="L326" s="6" t="s">
        <v>1569</v>
      </c>
      <c r="M326" s="11">
        <v>42004</v>
      </c>
      <c r="N326" s="12">
        <v>86</v>
      </c>
      <c r="O326" s="6" t="s">
        <v>1000</v>
      </c>
      <c r="P326" s="9">
        <v>0</v>
      </c>
      <c r="Q326" s="6" t="s">
        <v>1000</v>
      </c>
      <c r="R326" s="51">
        <v>14</v>
      </c>
      <c r="S326" s="6" t="s">
        <v>1000</v>
      </c>
      <c r="T326" s="52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13">
        <v>42004</v>
      </c>
      <c r="AM326" s="6"/>
    </row>
    <row r="327" spans="1:39">
      <c r="A327" s="6">
        <v>1</v>
      </c>
      <c r="B327" s="6" t="s">
        <v>221</v>
      </c>
      <c r="C327" s="7" t="s">
        <v>966</v>
      </c>
      <c r="D327" s="8" t="s">
        <v>609</v>
      </c>
      <c r="E327" s="9" t="s">
        <v>2188</v>
      </c>
      <c r="F327" s="9">
        <v>43.241447000000001</v>
      </c>
      <c r="G327" s="9">
        <v>26.571854999999999</v>
      </c>
      <c r="H327" s="10">
        <v>44320</v>
      </c>
      <c r="I327" s="7"/>
      <c r="J327" s="6" t="s">
        <v>999</v>
      </c>
      <c r="K327" s="6">
        <v>1</v>
      </c>
      <c r="L327" s="6" t="s">
        <v>1569</v>
      </c>
      <c r="M327" s="11">
        <v>40543</v>
      </c>
      <c r="N327" s="12">
        <v>90</v>
      </c>
      <c r="O327" s="6" t="s">
        <v>1000</v>
      </c>
      <c r="P327" s="9">
        <v>0</v>
      </c>
      <c r="Q327" s="6" t="s">
        <v>1000</v>
      </c>
      <c r="R327" s="51">
        <v>10</v>
      </c>
      <c r="S327" s="6" t="s">
        <v>1000</v>
      </c>
      <c r="T327" s="52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14">
        <v>42004</v>
      </c>
      <c r="AM327" s="6"/>
    </row>
    <row r="328" spans="1:39">
      <c r="A328" s="6">
        <v>1</v>
      </c>
      <c r="B328" s="6" t="s">
        <v>221</v>
      </c>
      <c r="C328" s="7" t="s">
        <v>967</v>
      </c>
      <c r="D328" s="8" t="s">
        <v>610</v>
      </c>
      <c r="E328" s="9" t="s">
        <v>2186</v>
      </c>
      <c r="F328" s="9">
        <v>43.502215999999997</v>
      </c>
      <c r="G328" s="9">
        <v>23.883645000000001</v>
      </c>
      <c r="H328" s="10">
        <v>2332</v>
      </c>
      <c r="I328" s="6"/>
      <c r="J328" s="6" t="s">
        <v>999</v>
      </c>
      <c r="K328" s="6">
        <v>1</v>
      </c>
      <c r="L328" s="6" t="s">
        <v>1569</v>
      </c>
      <c r="M328" s="11">
        <v>42004</v>
      </c>
      <c r="N328" s="12">
        <v>5</v>
      </c>
      <c r="O328" s="6" t="s">
        <v>1000</v>
      </c>
      <c r="P328" s="9">
        <v>0</v>
      </c>
      <c r="Q328" s="6" t="s">
        <v>1000</v>
      </c>
      <c r="R328" s="51">
        <v>95</v>
      </c>
      <c r="S328" s="6" t="s">
        <v>1000</v>
      </c>
      <c r="T328" s="52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13">
        <v>42004</v>
      </c>
      <c r="AM328" s="6"/>
    </row>
    <row r="329" spans="1:39">
      <c r="A329" s="6">
        <v>1</v>
      </c>
      <c r="B329" s="6" t="s">
        <v>221</v>
      </c>
      <c r="C329" s="7" t="s">
        <v>968</v>
      </c>
      <c r="D329" s="8" t="s">
        <v>611</v>
      </c>
      <c r="E329" s="9" t="s">
        <v>2186</v>
      </c>
      <c r="F329" s="9">
        <v>43.096688</v>
      </c>
      <c r="G329" s="9">
        <v>24.419675999999999</v>
      </c>
      <c r="H329" s="10">
        <v>2494</v>
      </c>
      <c r="I329" s="6"/>
      <c r="J329" s="6" t="s">
        <v>999</v>
      </c>
      <c r="K329" s="6">
        <v>1</v>
      </c>
      <c r="L329" s="6" t="s">
        <v>1569</v>
      </c>
      <c r="M329" s="11">
        <v>42004</v>
      </c>
      <c r="N329" s="12">
        <v>22</v>
      </c>
      <c r="O329" s="6" t="s">
        <v>1000</v>
      </c>
      <c r="P329" s="9">
        <v>0</v>
      </c>
      <c r="Q329" s="6" t="s">
        <v>1000</v>
      </c>
      <c r="R329" s="51">
        <v>78</v>
      </c>
      <c r="S329" s="6" t="s">
        <v>1000</v>
      </c>
      <c r="T329" s="52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13">
        <v>42004</v>
      </c>
      <c r="AM329" s="6"/>
    </row>
    <row r="330" spans="1:39">
      <c r="A330" s="6">
        <v>1</v>
      </c>
      <c r="B330" s="6" t="s">
        <v>221</v>
      </c>
      <c r="C330" s="7" t="s">
        <v>969</v>
      </c>
      <c r="D330" s="8" t="s">
        <v>612</v>
      </c>
      <c r="E330" s="9" t="s">
        <v>2191</v>
      </c>
      <c r="F330" s="9">
        <v>42.040730000000003</v>
      </c>
      <c r="G330" s="9">
        <v>24.520962000000001</v>
      </c>
      <c r="H330" s="10">
        <v>2206</v>
      </c>
      <c r="I330" s="6"/>
      <c r="J330" s="6" t="s">
        <v>999</v>
      </c>
      <c r="K330" s="6">
        <v>1</v>
      </c>
      <c r="L330" s="6" t="s">
        <v>1569</v>
      </c>
      <c r="M330" s="11">
        <v>42004</v>
      </c>
      <c r="N330" s="12">
        <v>12</v>
      </c>
      <c r="O330" s="6" t="s">
        <v>1000</v>
      </c>
      <c r="P330" s="9">
        <v>0</v>
      </c>
      <c r="Q330" s="6" t="s">
        <v>1000</v>
      </c>
      <c r="R330" s="51">
        <v>88</v>
      </c>
      <c r="S330" s="6" t="s">
        <v>1000</v>
      </c>
      <c r="T330" s="52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13">
        <v>42004</v>
      </c>
      <c r="AM330" s="6"/>
    </row>
    <row r="331" spans="1:39">
      <c r="A331" s="6">
        <v>1</v>
      </c>
      <c r="B331" s="6" t="s">
        <v>221</v>
      </c>
      <c r="C331" s="7" t="s">
        <v>970</v>
      </c>
      <c r="D331" s="8" t="s">
        <v>613</v>
      </c>
      <c r="E331" s="9" t="s">
        <v>2190</v>
      </c>
      <c r="F331" s="9">
        <v>41.510514000000001</v>
      </c>
      <c r="G331" s="9">
        <v>23.850176000000001</v>
      </c>
      <c r="H331" s="10">
        <v>2705</v>
      </c>
      <c r="I331" s="6"/>
      <c r="J331" s="6" t="s">
        <v>999</v>
      </c>
      <c r="K331" s="6">
        <v>0</v>
      </c>
      <c r="L331" s="6"/>
      <c r="M331" s="11">
        <v>42004</v>
      </c>
      <c r="N331" s="12">
        <v>100</v>
      </c>
      <c r="O331" s="6" t="s">
        <v>1000</v>
      </c>
      <c r="P331" s="9">
        <v>0</v>
      </c>
      <c r="Q331" s="6" t="s">
        <v>1000</v>
      </c>
      <c r="R331" s="51">
        <v>0</v>
      </c>
      <c r="S331" s="6" t="s">
        <v>1000</v>
      </c>
      <c r="T331" s="52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13">
        <v>40543</v>
      </c>
      <c r="AM331" s="6"/>
    </row>
    <row r="332" spans="1:39">
      <c r="A332" s="6">
        <v>1</v>
      </c>
      <c r="B332" s="6" t="s">
        <v>221</v>
      </c>
      <c r="C332" s="7" t="s">
        <v>971</v>
      </c>
      <c r="D332" s="8" t="s">
        <v>614</v>
      </c>
      <c r="E332" s="9" t="s">
        <v>2191</v>
      </c>
      <c r="F332" s="9">
        <v>41.923802000000002</v>
      </c>
      <c r="G332" s="9">
        <v>25.918288</v>
      </c>
      <c r="H332" s="10">
        <v>21903.599999999999</v>
      </c>
      <c r="I332" s="6"/>
      <c r="J332" s="6" t="s">
        <v>999</v>
      </c>
      <c r="K332" s="6">
        <v>1</v>
      </c>
      <c r="L332" s="6" t="s">
        <v>1569</v>
      </c>
      <c r="M332" s="11">
        <v>40543</v>
      </c>
      <c r="N332" s="12">
        <v>67</v>
      </c>
      <c r="O332" s="6" t="s">
        <v>1000</v>
      </c>
      <c r="P332" s="9">
        <v>0</v>
      </c>
      <c r="Q332" s="6" t="s">
        <v>1000</v>
      </c>
      <c r="R332" s="51">
        <v>33</v>
      </c>
      <c r="S332" s="6" t="s">
        <v>1000</v>
      </c>
      <c r="T332" s="52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14">
        <v>42004</v>
      </c>
      <c r="AM332" s="6"/>
    </row>
    <row r="333" spans="1:39">
      <c r="A333" s="6">
        <v>1</v>
      </c>
      <c r="B333" s="6" t="s">
        <v>221</v>
      </c>
      <c r="C333" s="7" t="s">
        <v>972</v>
      </c>
      <c r="D333" s="8" t="s">
        <v>615</v>
      </c>
      <c r="E333" s="9" t="s">
        <v>2191</v>
      </c>
      <c r="F333" s="9">
        <v>41.934649999999998</v>
      </c>
      <c r="G333" s="9">
        <v>25.55556</v>
      </c>
      <c r="H333" s="10">
        <v>89811.6</v>
      </c>
      <c r="I333" s="7"/>
      <c r="J333" s="6" t="s">
        <v>999</v>
      </c>
      <c r="K333" s="6">
        <v>0</v>
      </c>
      <c r="L333" s="6"/>
      <c r="M333" s="11">
        <v>40543</v>
      </c>
      <c r="N333" s="12">
        <v>67</v>
      </c>
      <c r="O333" s="6" t="s">
        <v>1000</v>
      </c>
      <c r="P333" s="9">
        <v>0</v>
      </c>
      <c r="Q333" s="6" t="s">
        <v>1000</v>
      </c>
      <c r="R333" s="51">
        <v>33</v>
      </c>
      <c r="S333" s="6" t="s">
        <v>1000</v>
      </c>
      <c r="T333" s="52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14">
        <v>42004</v>
      </c>
      <c r="AM333" s="6"/>
    </row>
    <row r="334" spans="1:39">
      <c r="A334" s="6">
        <v>1</v>
      </c>
      <c r="B334" s="6" t="s">
        <v>221</v>
      </c>
      <c r="C334" s="7" t="s">
        <v>973</v>
      </c>
      <c r="D334" s="8" t="s">
        <v>616</v>
      </c>
      <c r="E334" s="9" t="s">
        <v>2191</v>
      </c>
      <c r="F334" s="9">
        <v>42.502470000000002</v>
      </c>
      <c r="G334" s="9">
        <v>24.703274</v>
      </c>
      <c r="H334" s="10">
        <v>9546</v>
      </c>
      <c r="I334" s="6"/>
      <c r="J334" s="6" t="s">
        <v>999</v>
      </c>
      <c r="K334" s="6">
        <v>1</v>
      </c>
      <c r="L334" s="6" t="s">
        <v>1569</v>
      </c>
      <c r="M334" s="11">
        <v>42004</v>
      </c>
      <c r="N334" s="12">
        <v>54</v>
      </c>
      <c r="O334" s="6" t="s">
        <v>1000</v>
      </c>
      <c r="P334" s="9">
        <v>0</v>
      </c>
      <c r="Q334" s="6" t="s">
        <v>1000</v>
      </c>
      <c r="R334" s="51">
        <v>46</v>
      </c>
      <c r="S334" s="6" t="s">
        <v>1000</v>
      </c>
      <c r="T334" s="52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13">
        <v>42004</v>
      </c>
      <c r="AM334" s="6"/>
    </row>
    <row r="335" spans="1:39">
      <c r="A335" s="6">
        <v>1</v>
      </c>
      <c r="B335" s="6" t="s">
        <v>221</v>
      </c>
      <c r="C335" s="7" t="s">
        <v>974</v>
      </c>
      <c r="D335" s="8" t="s">
        <v>617</v>
      </c>
      <c r="E335" s="9" t="s">
        <v>2187</v>
      </c>
      <c r="F335" s="9">
        <v>43.607078000000001</v>
      </c>
      <c r="G335" s="9">
        <v>26.239015999999999</v>
      </c>
      <c r="H335" s="10">
        <v>3749</v>
      </c>
      <c r="I335" s="6"/>
      <c r="J335" s="6" t="s">
        <v>999</v>
      </c>
      <c r="K335" s="6">
        <v>1</v>
      </c>
      <c r="L335" s="6" t="s">
        <v>1569</v>
      </c>
      <c r="M335" s="11">
        <v>42004</v>
      </c>
      <c r="N335" s="12">
        <v>0</v>
      </c>
      <c r="O335" s="6" t="s">
        <v>1000</v>
      </c>
      <c r="P335" s="9">
        <v>0</v>
      </c>
      <c r="Q335" s="6" t="s">
        <v>1000</v>
      </c>
      <c r="R335" s="51">
        <v>100</v>
      </c>
      <c r="S335" s="6" t="s">
        <v>1000</v>
      </c>
      <c r="T335" s="52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13">
        <v>42004</v>
      </c>
      <c r="AM335" s="6"/>
    </row>
    <row r="336" spans="1:39">
      <c r="A336" s="6">
        <v>1</v>
      </c>
      <c r="B336" s="6" t="s">
        <v>221</v>
      </c>
      <c r="C336" s="7" t="s">
        <v>975</v>
      </c>
      <c r="D336" s="8" t="s">
        <v>618</v>
      </c>
      <c r="E336" s="9" t="s">
        <v>2186</v>
      </c>
      <c r="F336" s="9">
        <v>43.709873000000002</v>
      </c>
      <c r="G336" s="9">
        <v>23.828241999999999</v>
      </c>
      <c r="H336" s="10">
        <v>2049</v>
      </c>
      <c r="I336" s="6"/>
      <c r="J336" s="6" t="s">
        <v>999</v>
      </c>
      <c r="K336" s="6">
        <v>1</v>
      </c>
      <c r="L336" s="6" t="s">
        <v>1569</v>
      </c>
      <c r="M336" s="11">
        <v>42004</v>
      </c>
      <c r="N336" s="12">
        <v>0</v>
      </c>
      <c r="O336" s="6" t="s">
        <v>1000</v>
      </c>
      <c r="P336" s="9">
        <v>0</v>
      </c>
      <c r="Q336" s="6" t="s">
        <v>1000</v>
      </c>
      <c r="R336" s="51">
        <v>100</v>
      </c>
      <c r="S336" s="6" t="s">
        <v>1000</v>
      </c>
      <c r="T336" s="52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13">
        <v>42004</v>
      </c>
      <c r="AM336" s="6"/>
    </row>
    <row r="337" spans="1:39">
      <c r="A337" s="6">
        <v>1</v>
      </c>
      <c r="B337" s="6" t="s">
        <v>221</v>
      </c>
      <c r="C337" s="7" t="s">
        <v>976</v>
      </c>
      <c r="D337" s="8" t="s">
        <v>619</v>
      </c>
      <c r="E337" s="9" t="s">
        <v>2191</v>
      </c>
      <c r="F337" s="9">
        <v>42.18</v>
      </c>
      <c r="G337" s="9">
        <v>24.568325000000002</v>
      </c>
      <c r="H337" s="10">
        <v>4175</v>
      </c>
      <c r="I337" s="6"/>
      <c r="J337" s="6" t="s">
        <v>999</v>
      </c>
      <c r="K337" s="6">
        <v>1</v>
      </c>
      <c r="L337" s="6" t="s">
        <v>1569</v>
      </c>
      <c r="M337" s="11">
        <v>42004</v>
      </c>
      <c r="N337" s="12">
        <v>6</v>
      </c>
      <c r="O337" s="6" t="s">
        <v>1000</v>
      </c>
      <c r="P337" s="9">
        <v>0</v>
      </c>
      <c r="Q337" s="6" t="s">
        <v>1000</v>
      </c>
      <c r="R337" s="51">
        <v>94</v>
      </c>
      <c r="S337" s="6" t="s">
        <v>1000</v>
      </c>
      <c r="T337" s="52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13">
        <v>42004</v>
      </c>
      <c r="AM337" s="6"/>
    </row>
    <row r="338" spans="1:39">
      <c r="A338" s="6">
        <v>1</v>
      </c>
      <c r="B338" s="6" t="s">
        <v>221</v>
      </c>
      <c r="C338" s="7" t="s">
        <v>977</v>
      </c>
      <c r="D338" s="8" t="s">
        <v>620</v>
      </c>
      <c r="E338" s="9" t="s">
        <v>2191</v>
      </c>
      <c r="F338" s="9">
        <v>42.202711000000001</v>
      </c>
      <c r="G338" s="9">
        <v>24.687504000000001</v>
      </c>
      <c r="H338" s="10">
        <v>2258</v>
      </c>
      <c r="I338" s="6"/>
      <c r="J338" s="6" t="s">
        <v>999</v>
      </c>
      <c r="K338" s="6">
        <v>1</v>
      </c>
      <c r="L338" s="6" t="s">
        <v>1569</v>
      </c>
      <c r="M338" s="11">
        <v>42004</v>
      </c>
      <c r="N338" s="12">
        <v>0</v>
      </c>
      <c r="O338" s="6" t="s">
        <v>1000</v>
      </c>
      <c r="P338" s="9">
        <v>0</v>
      </c>
      <c r="Q338" s="6" t="s">
        <v>1000</v>
      </c>
      <c r="R338" s="51">
        <v>100</v>
      </c>
      <c r="S338" s="6" t="s">
        <v>1000</v>
      </c>
      <c r="T338" s="52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13">
        <v>42004</v>
      </c>
      <c r="AM338" s="6"/>
    </row>
    <row r="339" spans="1:39">
      <c r="A339" s="6">
        <v>1</v>
      </c>
      <c r="B339" s="6" t="s">
        <v>221</v>
      </c>
      <c r="C339" s="7" t="s">
        <v>978</v>
      </c>
      <c r="D339" s="8" t="s">
        <v>621</v>
      </c>
      <c r="E339" s="9" t="s">
        <v>2188</v>
      </c>
      <c r="F339" s="9">
        <v>43.034455000000001</v>
      </c>
      <c r="G339" s="9">
        <v>27.436646</v>
      </c>
      <c r="H339" s="10">
        <v>2352</v>
      </c>
      <c r="I339" s="6"/>
      <c r="J339" s="6" t="s">
        <v>999</v>
      </c>
      <c r="K339" s="6">
        <v>0</v>
      </c>
      <c r="L339" s="6"/>
      <c r="M339" s="11">
        <v>42004</v>
      </c>
      <c r="N339" s="12">
        <v>0</v>
      </c>
      <c r="O339" s="6" t="s">
        <v>1000</v>
      </c>
      <c r="P339" s="9">
        <v>0</v>
      </c>
      <c r="Q339" s="6" t="s">
        <v>1000</v>
      </c>
      <c r="R339" s="51">
        <v>100</v>
      </c>
      <c r="S339" s="6" t="s">
        <v>1000</v>
      </c>
      <c r="T339" s="52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13">
        <v>42004</v>
      </c>
      <c r="AM339" s="6"/>
    </row>
    <row r="340" spans="1:39">
      <c r="A340" s="6">
        <v>1</v>
      </c>
      <c r="B340" s="6" t="s">
        <v>221</v>
      </c>
      <c r="C340" s="7" t="s">
        <v>979</v>
      </c>
      <c r="D340" s="8" t="s">
        <v>622</v>
      </c>
      <c r="E340" s="9" t="s">
        <v>2191</v>
      </c>
      <c r="F340" s="9">
        <v>42.161301000000002</v>
      </c>
      <c r="G340" s="9">
        <v>25.011780999999999</v>
      </c>
      <c r="H340" s="10">
        <v>2031</v>
      </c>
      <c r="I340" s="6"/>
      <c r="J340" s="6" t="s">
        <v>999</v>
      </c>
      <c r="K340" s="6">
        <v>1</v>
      </c>
      <c r="L340" s="6" t="s">
        <v>1569</v>
      </c>
      <c r="M340" s="11">
        <v>42004</v>
      </c>
      <c r="N340" s="12">
        <v>90</v>
      </c>
      <c r="O340" s="6" t="s">
        <v>1000</v>
      </c>
      <c r="P340" s="9">
        <v>0</v>
      </c>
      <c r="Q340" s="6" t="s">
        <v>1000</v>
      </c>
      <c r="R340" s="51">
        <v>10</v>
      </c>
      <c r="S340" s="6" t="s">
        <v>1000</v>
      </c>
      <c r="T340" s="52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13">
        <v>42004</v>
      </c>
      <c r="AM340" s="6"/>
    </row>
    <row r="341" spans="1:39">
      <c r="A341" s="6">
        <v>1</v>
      </c>
      <c r="B341" s="6" t="s">
        <v>221</v>
      </c>
      <c r="C341" s="7" t="s">
        <v>980</v>
      </c>
      <c r="D341" s="8" t="s">
        <v>623</v>
      </c>
      <c r="E341" s="9" t="s">
        <v>2191</v>
      </c>
      <c r="F341" s="9">
        <v>41.723197999999996</v>
      </c>
      <c r="G341" s="9">
        <v>24.685319</v>
      </c>
      <c r="H341" s="10">
        <v>5345</v>
      </c>
      <c r="I341" s="6"/>
      <c r="J341" s="6" t="s">
        <v>999</v>
      </c>
      <c r="K341" s="6">
        <v>1</v>
      </c>
      <c r="L341" s="6" t="s">
        <v>1569</v>
      </c>
      <c r="M341" s="11">
        <v>42004</v>
      </c>
      <c r="N341" s="12">
        <v>84</v>
      </c>
      <c r="O341" s="6" t="s">
        <v>1000</v>
      </c>
      <c r="P341" s="9">
        <v>0</v>
      </c>
      <c r="Q341" s="6" t="s">
        <v>1000</v>
      </c>
      <c r="R341" s="51">
        <v>16</v>
      </c>
      <c r="S341" s="6" t="s">
        <v>1000</v>
      </c>
      <c r="T341" s="52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13">
        <v>42004</v>
      </c>
      <c r="AM341" s="6"/>
    </row>
    <row r="342" spans="1:39">
      <c r="A342" s="6">
        <v>1</v>
      </c>
      <c r="B342" s="6" t="s">
        <v>221</v>
      </c>
      <c r="C342" s="7" t="s">
        <v>981</v>
      </c>
      <c r="D342" s="8" t="s">
        <v>624</v>
      </c>
      <c r="E342" s="9" t="s">
        <v>2191</v>
      </c>
      <c r="F342" s="9">
        <v>41.435693000000001</v>
      </c>
      <c r="G342" s="9">
        <v>24.864629000000001</v>
      </c>
      <c r="H342" s="10">
        <v>2079</v>
      </c>
      <c r="I342" s="6"/>
      <c r="J342" s="6" t="s">
        <v>999</v>
      </c>
      <c r="K342" s="6">
        <v>1</v>
      </c>
      <c r="L342" s="6" t="s">
        <v>1569</v>
      </c>
      <c r="M342" s="11">
        <v>42004</v>
      </c>
      <c r="N342" s="12">
        <v>90</v>
      </c>
      <c r="O342" s="6" t="s">
        <v>1000</v>
      </c>
      <c r="P342" s="9">
        <v>0</v>
      </c>
      <c r="Q342" s="6" t="s">
        <v>1000</v>
      </c>
      <c r="R342" s="51">
        <v>10</v>
      </c>
      <c r="S342" s="6" t="s">
        <v>1000</v>
      </c>
      <c r="T342" s="52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13">
        <v>42004</v>
      </c>
      <c r="AM342" s="6"/>
    </row>
    <row r="343" spans="1:39">
      <c r="A343" s="6">
        <v>1</v>
      </c>
      <c r="B343" s="6" t="s">
        <v>221</v>
      </c>
      <c r="C343" s="7" t="s">
        <v>982</v>
      </c>
      <c r="D343" s="8" t="s">
        <v>624</v>
      </c>
      <c r="E343" s="9" t="s">
        <v>2190</v>
      </c>
      <c r="F343" s="9">
        <v>42.757826999999999</v>
      </c>
      <c r="G343" s="9">
        <v>23.425626000000001</v>
      </c>
      <c r="H343" s="10">
        <v>2523</v>
      </c>
      <c r="I343" s="6"/>
      <c r="J343" s="6" t="s">
        <v>999</v>
      </c>
      <c r="K343" s="6">
        <v>0</v>
      </c>
      <c r="L343" s="6"/>
      <c r="M343" s="11">
        <v>42004</v>
      </c>
      <c r="N343" s="12">
        <v>0</v>
      </c>
      <c r="O343" s="6" t="s">
        <v>1000</v>
      </c>
      <c r="P343" s="9">
        <v>0</v>
      </c>
      <c r="Q343" s="6" t="s">
        <v>1000</v>
      </c>
      <c r="R343" s="51">
        <v>100</v>
      </c>
      <c r="S343" s="6" t="s">
        <v>1000</v>
      </c>
      <c r="T343" s="52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13">
        <v>42004</v>
      </c>
      <c r="AM343" s="6"/>
    </row>
    <row r="344" spans="1:39">
      <c r="A344" s="6">
        <v>1</v>
      </c>
      <c r="B344" s="6" t="s">
        <v>221</v>
      </c>
      <c r="C344" s="7" t="s">
        <v>983</v>
      </c>
      <c r="D344" s="8" t="s">
        <v>625</v>
      </c>
      <c r="E344" s="9" t="s">
        <v>2186</v>
      </c>
      <c r="F344" s="9">
        <v>43.280634999999997</v>
      </c>
      <c r="G344" s="9">
        <v>24.083300999999999</v>
      </c>
      <c r="H344" s="10">
        <v>12648</v>
      </c>
      <c r="I344" s="6"/>
      <c r="J344" s="6" t="s">
        <v>999</v>
      </c>
      <c r="K344" s="6">
        <v>1</v>
      </c>
      <c r="L344" s="6" t="s">
        <v>1569</v>
      </c>
      <c r="M344" s="11">
        <v>40543</v>
      </c>
      <c r="N344" s="12">
        <v>90</v>
      </c>
      <c r="O344" s="6" t="s">
        <v>1000</v>
      </c>
      <c r="P344" s="9">
        <v>0</v>
      </c>
      <c r="Q344" s="6" t="s">
        <v>1000</v>
      </c>
      <c r="R344" s="51">
        <v>10</v>
      </c>
      <c r="S344" s="6" t="s">
        <v>1000</v>
      </c>
      <c r="T344" s="52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14">
        <v>42004</v>
      </c>
      <c r="AM344" s="6"/>
    </row>
    <row r="345" spans="1:39">
      <c r="A345" s="6">
        <v>1</v>
      </c>
      <c r="B345" s="6" t="s">
        <v>221</v>
      </c>
      <c r="C345" s="7" t="s">
        <v>984</v>
      </c>
      <c r="D345" s="8" t="s">
        <v>626</v>
      </c>
      <c r="E345" s="9" t="s">
        <v>2191</v>
      </c>
      <c r="F345" s="9">
        <v>42.272001000000003</v>
      </c>
      <c r="G345" s="9">
        <v>24.401102000000002</v>
      </c>
      <c r="H345" s="10">
        <v>2189</v>
      </c>
      <c r="I345" s="6"/>
      <c r="J345" s="6" t="s">
        <v>999</v>
      </c>
      <c r="K345" s="6">
        <v>1</v>
      </c>
      <c r="L345" s="6" t="s">
        <v>1569</v>
      </c>
      <c r="M345" s="11">
        <v>42004</v>
      </c>
      <c r="N345" s="12">
        <v>0</v>
      </c>
      <c r="O345" s="6" t="s">
        <v>1000</v>
      </c>
      <c r="P345" s="9">
        <v>0</v>
      </c>
      <c r="Q345" s="6" t="s">
        <v>1000</v>
      </c>
      <c r="R345" s="51">
        <v>100</v>
      </c>
      <c r="S345" s="6" t="s">
        <v>1000</v>
      </c>
      <c r="T345" s="52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13">
        <v>42004</v>
      </c>
      <c r="AM345" s="6"/>
    </row>
    <row r="346" spans="1:39">
      <c r="A346" s="6">
        <v>1</v>
      </c>
      <c r="B346" s="6" t="s">
        <v>221</v>
      </c>
      <c r="C346" s="7" t="s">
        <v>985</v>
      </c>
      <c r="D346" s="8" t="s">
        <v>627</v>
      </c>
      <c r="E346" s="9" t="s">
        <v>2189</v>
      </c>
      <c r="F346" s="9">
        <v>42.614162999999998</v>
      </c>
      <c r="G346" s="9">
        <v>27.492028999999999</v>
      </c>
      <c r="H346" s="10">
        <v>2312</v>
      </c>
      <c r="I346" s="6"/>
      <c r="J346" s="6" t="s">
        <v>999</v>
      </c>
      <c r="K346" s="6">
        <v>0</v>
      </c>
      <c r="L346" s="6"/>
      <c r="M346" s="11">
        <v>42004</v>
      </c>
      <c r="N346" s="12">
        <v>0</v>
      </c>
      <c r="O346" s="6" t="s">
        <v>1000</v>
      </c>
      <c r="P346" s="9">
        <v>0</v>
      </c>
      <c r="Q346" s="6" t="s">
        <v>1000</v>
      </c>
      <c r="R346" s="51">
        <v>100</v>
      </c>
      <c r="S346" s="6" t="s">
        <v>1000</v>
      </c>
      <c r="T346" s="52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13">
        <v>42004</v>
      </c>
      <c r="AM346" s="6"/>
    </row>
    <row r="347" spans="1:39">
      <c r="A347" s="6">
        <v>1</v>
      </c>
      <c r="B347" s="6" t="s">
        <v>221</v>
      </c>
      <c r="C347" s="7" t="s">
        <v>986</v>
      </c>
      <c r="D347" s="8" t="s">
        <v>628</v>
      </c>
      <c r="E347" s="9" t="s">
        <v>2189</v>
      </c>
      <c r="F347" s="9">
        <v>42.444369999999999</v>
      </c>
      <c r="G347" s="9">
        <v>27.638703</v>
      </c>
      <c r="H347" s="10">
        <v>2396</v>
      </c>
      <c r="I347" s="6"/>
      <c r="J347" s="6" t="s">
        <v>999</v>
      </c>
      <c r="K347" s="6">
        <v>1</v>
      </c>
      <c r="L347" s="6" t="s">
        <v>1569</v>
      </c>
      <c r="M347" s="11">
        <v>42004</v>
      </c>
      <c r="N347" s="12">
        <v>86</v>
      </c>
      <c r="O347" s="6" t="s">
        <v>1000</v>
      </c>
      <c r="P347" s="9">
        <v>9</v>
      </c>
      <c r="Q347" s="6" t="s">
        <v>1000</v>
      </c>
      <c r="R347" s="51">
        <v>5</v>
      </c>
      <c r="S347" s="6" t="s">
        <v>1000</v>
      </c>
      <c r="T347" s="52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13">
        <v>42004</v>
      </c>
      <c r="AM347" s="6"/>
    </row>
    <row r="348" spans="1:39">
      <c r="A348" s="6">
        <v>1</v>
      </c>
      <c r="B348" s="6" t="s">
        <v>221</v>
      </c>
      <c r="C348" s="7" t="s">
        <v>987</v>
      </c>
      <c r="D348" s="8" t="s">
        <v>629</v>
      </c>
      <c r="E348" s="9" t="s">
        <v>2189</v>
      </c>
      <c r="F348" s="9">
        <v>42.198129999999999</v>
      </c>
      <c r="G348" s="9">
        <v>25.33043</v>
      </c>
      <c r="H348" s="10">
        <v>16808</v>
      </c>
      <c r="I348" s="6"/>
      <c r="J348" s="6" t="s">
        <v>999</v>
      </c>
      <c r="K348" s="6">
        <v>1</v>
      </c>
      <c r="L348" s="6" t="s">
        <v>1569</v>
      </c>
      <c r="M348" s="11">
        <v>40543</v>
      </c>
      <c r="N348" s="12">
        <v>97</v>
      </c>
      <c r="O348" s="6" t="s">
        <v>1000</v>
      </c>
      <c r="P348" s="9">
        <v>0</v>
      </c>
      <c r="Q348" s="6" t="s">
        <v>1000</v>
      </c>
      <c r="R348" s="51">
        <v>3</v>
      </c>
      <c r="S348" s="6" t="s">
        <v>1000</v>
      </c>
      <c r="T348" s="52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13">
        <v>42046</v>
      </c>
      <c r="AM348" s="6"/>
    </row>
    <row r="349" spans="1:39">
      <c r="A349" s="6">
        <v>1</v>
      </c>
      <c r="B349" s="6" t="s">
        <v>221</v>
      </c>
      <c r="C349" s="7" t="s">
        <v>988</v>
      </c>
      <c r="D349" s="8" t="s">
        <v>630</v>
      </c>
      <c r="E349" s="9" t="s">
        <v>2188</v>
      </c>
      <c r="F349" s="9">
        <v>43.535504000000003</v>
      </c>
      <c r="G349" s="9">
        <v>28.531120000000001</v>
      </c>
      <c r="H349" s="10">
        <v>3339</v>
      </c>
      <c r="I349" s="6"/>
      <c r="J349" s="6" t="s">
        <v>999</v>
      </c>
      <c r="K349" s="6">
        <v>1</v>
      </c>
      <c r="L349" s="6" t="s">
        <v>1569</v>
      </c>
      <c r="M349" s="11">
        <v>42004</v>
      </c>
      <c r="N349" s="12">
        <v>60</v>
      </c>
      <c r="O349" s="6" t="s">
        <v>1000</v>
      </c>
      <c r="P349" s="9">
        <v>0</v>
      </c>
      <c r="Q349" s="6" t="s">
        <v>1000</v>
      </c>
      <c r="R349" s="51">
        <v>40</v>
      </c>
      <c r="S349" s="6" t="s">
        <v>1000</v>
      </c>
      <c r="T349" s="52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13">
        <v>42004</v>
      </c>
      <c r="AM349" s="6"/>
    </row>
    <row r="350" spans="1:39">
      <c r="A350" s="6">
        <v>1</v>
      </c>
      <c r="B350" s="6" t="s">
        <v>221</v>
      </c>
      <c r="C350" s="7" t="s">
        <v>989</v>
      </c>
      <c r="D350" s="8" t="s">
        <v>631</v>
      </c>
      <c r="E350" s="9" t="s">
        <v>2188</v>
      </c>
      <c r="F350" s="9">
        <v>43.274585000000002</v>
      </c>
      <c r="G350" s="9">
        <v>26.93486</v>
      </c>
      <c r="H350" s="10">
        <v>104722</v>
      </c>
      <c r="I350" s="7"/>
      <c r="J350" s="6" t="s">
        <v>999</v>
      </c>
      <c r="K350" s="6">
        <v>1</v>
      </c>
      <c r="L350" s="6" t="s">
        <v>1569</v>
      </c>
      <c r="M350" s="11">
        <v>40543</v>
      </c>
      <c r="N350" s="12">
        <v>97</v>
      </c>
      <c r="O350" s="6" t="s">
        <v>1000</v>
      </c>
      <c r="P350" s="9">
        <v>0</v>
      </c>
      <c r="Q350" s="6" t="s">
        <v>1000</v>
      </c>
      <c r="R350" s="51">
        <v>3</v>
      </c>
      <c r="S350" s="6" t="s">
        <v>1000</v>
      </c>
      <c r="T350" s="52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14">
        <v>42004</v>
      </c>
      <c r="AM350" s="6"/>
    </row>
    <row r="351" spans="1:39">
      <c r="A351" s="6">
        <v>1</v>
      </c>
      <c r="B351" s="6" t="s">
        <v>221</v>
      </c>
      <c r="C351" s="7" t="s">
        <v>990</v>
      </c>
      <c r="D351" s="8" t="s">
        <v>632</v>
      </c>
      <c r="E351" s="9" t="s">
        <v>2187</v>
      </c>
      <c r="F351" s="9">
        <v>43.718814999999999</v>
      </c>
      <c r="G351" s="9">
        <v>26.042988000000001</v>
      </c>
      <c r="H351" s="10">
        <v>2311</v>
      </c>
      <c r="I351" s="6"/>
      <c r="J351" s="6" t="s">
        <v>999</v>
      </c>
      <c r="K351" s="6">
        <v>1</v>
      </c>
      <c r="L351" s="6" t="s">
        <v>1569</v>
      </c>
      <c r="M351" s="11">
        <v>42004</v>
      </c>
      <c r="N351" s="12">
        <v>0</v>
      </c>
      <c r="O351" s="6" t="s">
        <v>1000</v>
      </c>
      <c r="P351" s="9">
        <v>0</v>
      </c>
      <c r="Q351" s="6" t="s">
        <v>1000</v>
      </c>
      <c r="R351" s="51">
        <v>100</v>
      </c>
      <c r="S351" s="6" t="s">
        <v>1000</v>
      </c>
      <c r="T351" s="52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13">
        <v>42004</v>
      </c>
      <c r="AM351" s="6"/>
    </row>
    <row r="352" spans="1:39">
      <c r="A352" s="6">
        <v>1</v>
      </c>
      <c r="B352" s="6" t="s">
        <v>221</v>
      </c>
      <c r="C352" s="7" t="s">
        <v>991</v>
      </c>
      <c r="D352" s="8" t="s">
        <v>633</v>
      </c>
      <c r="E352" s="9" t="s">
        <v>2186</v>
      </c>
      <c r="F352" s="9">
        <v>43.032181000000001</v>
      </c>
      <c r="G352" s="9">
        <v>24.099146999999999</v>
      </c>
      <c r="H352" s="10">
        <v>2869</v>
      </c>
      <c r="I352" s="6"/>
      <c r="J352" s="6" t="s">
        <v>999</v>
      </c>
      <c r="K352" s="6">
        <v>1</v>
      </c>
      <c r="L352" s="6" t="s">
        <v>1569</v>
      </c>
      <c r="M352" s="11">
        <v>42004</v>
      </c>
      <c r="N352" s="12">
        <v>90</v>
      </c>
      <c r="O352" s="6" t="s">
        <v>1000</v>
      </c>
      <c r="P352" s="9">
        <v>0</v>
      </c>
      <c r="Q352" s="6" t="s">
        <v>1000</v>
      </c>
      <c r="R352" s="51">
        <v>10</v>
      </c>
      <c r="S352" s="6" t="s">
        <v>1000</v>
      </c>
      <c r="T352" s="52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13">
        <v>42004</v>
      </c>
      <c r="AM352" s="6"/>
    </row>
    <row r="353" spans="1:39">
      <c r="A353" s="6">
        <v>1</v>
      </c>
      <c r="B353" s="6" t="s">
        <v>221</v>
      </c>
      <c r="C353" s="7" t="s">
        <v>992</v>
      </c>
      <c r="D353" s="8" t="s">
        <v>634</v>
      </c>
      <c r="E353" s="9" t="s">
        <v>2189</v>
      </c>
      <c r="F353" s="9">
        <v>42.985751</v>
      </c>
      <c r="G353" s="9">
        <v>26.540965</v>
      </c>
      <c r="H353" s="10">
        <v>2987</v>
      </c>
      <c r="I353" s="6"/>
      <c r="J353" s="6" t="s">
        <v>999</v>
      </c>
      <c r="K353" s="6">
        <v>1</v>
      </c>
      <c r="L353" s="6" t="s">
        <v>1569</v>
      </c>
      <c r="M353" s="11">
        <v>42004</v>
      </c>
      <c r="N353" s="12">
        <v>0</v>
      </c>
      <c r="O353" s="6" t="s">
        <v>1000</v>
      </c>
      <c r="P353" s="9">
        <v>0</v>
      </c>
      <c r="Q353" s="6" t="s">
        <v>1000</v>
      </c>
      <c r="R353" s="51">
        <v>100</v>
      </c>
      <c r="S353" s="6" t="s">
        <v>1000</v>
      </c>
      <c r="T353" s="52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13">
        <v>42004</v>
      </c>
      <c r="AM353" s="6"/>
    </row>
    <row r="354" spans="1:39">
      <c r="A354" s="6">
        <v>1</v>
      </c>
      <c r="B354" s="6" t="s">
        <v>221</v>
      </c>
      <c r="C354" s="7" t="s">
        <v>993</v>
      </c>
      <c r="D354" s="8" t="s">
        <v>635</v>
      </c>
      <c r="E354" s="9" t="s">
        <v>2191</v>
      </c>
      <c r="F354" s="9">
        <v>42.110407000000002</v>
      </c>
      <c r="G354" s="9">
        <v>24.850111999999999</v>
      </c>
      <c r="H354" s="10">
        <v>2996</v>
      </c>
      <c r="I354" s="6"/>
      <c r="J354" s="6" t="s">
        <v>999</v>
      </c>
      <c r="K354" s="6">
        <v>1</v>
      </c>
      <c r="L354" s="6" t="s">
        <v>1569</v>
      </c>
      <c r="M354" s="11">
        <v>42004</v>
      </c>
      <c r="N354" s="12">
        <v>3</v>
      </c>
      <c r="O354" s="6" t="s">
        <v>1000</v>
      </c>
      <c r="P354" s="9">
        <v>0</v>
      </c>
      <c r="Q354" s="6" t="s">
        <v>1000</v>
      </c>
      <c r="R354" s="51">
        <v>97</v>
      </c>
      <c r="S354" s="6" t="s">
        <v>1000</v>
      </c>
      <c r="T354" s="52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13">
        <v>42004</v>
      </c>
      <c r="AM354" s="6"/>
    </row>
    <row r="355" spans="1:39">
      <c r="A355" s="6">
        <v>1</v>
      </c>
      <c r="B355" s="6" t="s">
        <v>221</v>
      </c>
      <c r="C355" s="7" t="s">
        <v>994</v>
      </c>
      <c r="D355" s="8" t="s">
        <v>636</v>
      </c>
      <c r="E355" s="9" t="s">
        <v>2190</v>
      </c>
      <c r="F355" s="9">
        <v>42.016674000000002</v>
      </c>
      <c r="G355" s="9">
        <v>23.672575999999999</v>
      </c>
      <c r="H355" s="10">
        <v>5785</v>
      </c>
      <c r="I355" s="6"/>
      <c r="J355" s="6" t="s">
        <v>999</v>
      </c>
      <c r="K355" s="6">
        <v>0</v>
      </c>
      <c r="L355" s="6"/>
      <c r="M355" s="11">
        <v>42004</v>
      </c>
      <c r="N355" s="12">
        <v>100</v>
      </c>
      <c r="O355" s="6" t="s">
        <v>1000</v>
      </c>
      <c r="P355" s="9">
        <v>0</v>
      </c>
      <c r="Q355" s="6" t="s">
        <v>1000</v>
      </c>
      <c r="R355" s="51">
        <v>0</v>
      </c>
      <c r="S355" s="6" t="s">
        <v>1000</v>
      </c>
      <c r="T355" s="52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13">
        <v>40543</v>
      </c>
      <c r="AM355" s="6"/>
    </row>
    <row r="356" spans="1:39">
      <c r="A356" s="6">
        <v>1</v>
      </c>
      <c r="B356" s="6" t="s">
        <v>221</v>
      </c>
      <c r="C356" s="7" t="s">
        <v>995</v>
      </c>
      <c r="D356" s="8" t="s">
        <v>637</v>
      </c>
      <c r="E356" s="9" t="s">
        <v>2189</v>
      </c>
      <c r="F356" s="9">
        <v>42.482419</v>
      </c>
      <c r="G356" s="9">
        <v>26.503753</v>
      </c>
      <c r="H356" s="10">
        <v>84560</v>
      </c>
      <c r="I356" s="7"/>
      <c r="J356" s="6" t="s">
        <v>999</v>
      </c>
      <c r="K356" s="6">
        <v>0</v>
      </c>
      <c r="L356" s="6"/>
      <c r="M356" s="11">
        <v>40543</v>
      </c>
      <c r="N356" s="12">
        <v>90</v>
      </c>
      <c r="O356" s="6" t="s">
        <v>1000</v>
      </c>
      <c r="P356" s="9">
        <v>0</v>
      </c>
      <c r="Q356" s="6" t="s">
        <v>1000</v>
      </c>
      <c r="R356" s="51">
        <v>10</v>
      </c>
      <c r="S356" s="6" t="s">
        <v>1000</v>
      </c>
      <c r="T356" s="52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14">
        <v>42004</v>
      </c>
      <c r="AM356" s="6"/>
    </row>
    <row r="357" spans="1:39">
      <c r="A357" s="6">
        <v>1</v>
      </c>
      <c r="B357" s="6" t="s">
        <v>221</v>
      </c>
      <c r="C357" s="7" t="s">
        <v>996</v>
      </c>
      <c r="D357" s="8" t="s">
        <v>638</v>
      </c>
      <c r="E357" s="9" t="s">
        <v>2186</v>
      </c>
      <c r="F357" s="9">
        <v>43.430695999999998</v>
      </c>
      <c r="G357" s="9">
        <v>24.522811999999998</v>
      </c>
      <c r="H357" s="10">
        <v>2413</v>
      </c>
      <c r="I357" s="6"/>
      <c r="J357" s="6" t="s">
        <v>999</v>
      </c>
      <c r="K357" s="6">
        <v>1</v>
      </c>
      <c r="L357" s="6" t="s">
        <v>1569</v>
      </c>
      <c r="M357" s="11">
        <v>42004</v>
      </c>
      <c r="N357" s="12">
        <v>0</v>
      </c>
      <c r="O357" s="6" t="s">
        <v>1000</v>
      </c>
      <c r="P357" s="9">
        <v>0</v>
      </c>
      <c r="Q357" s="6" t="s">
        <v>1000</v>
      </c>
      <c r="R357" s="51">
        <v>100</v>
      </c>
      <c r="S357" s="6" t="s">
        <v>1000</v>
      </c>
      <c r="T357" s="52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13">
        <v>42004</v>
      </c>
      <c r="AM357" s="6"/>
    </row>
    <row r="358" spans="1:39">
      <c r="A358" s="6">
        <v>1</v>
      </c>
      <c r="B358" s="6" t="s">
        <v>221</v>
      </c>
      <c r="C358" s="7" t="s">
        <v>997</v>
      </c>
      <c r="D358" s="8" t="s">
        <v>639</v>
      </c>
      <c r="E358" s="9" t="s">
        <v>2187</v>
      </c>
      <c r="F358" s="9">
        <v>43.575842999999999</v>
      </c>
      <c r="G358" s="9">
        <v>26.619602</v>
      </c>
      <c r="H358" s="10">
        <v>2281</v>
      </c>
      <c r="I358" s="6"/>
      <c r="J358" s="6" t="s">
        <v>999</v>
      </c>
      <c r="K358" s="6">
        <v>1</v>
      </c>
      <c r="L358" s="6" t="s">
        <v>1569</v>
      </c>
      <c r="M358" s="11">
        <v>42004</v>
      </c>
      <c r="N358" s="12">
        <v>0</v>
      </c>
      <c r="O358" s="6" t="s">
        <v>1000</v>
      </c>
      <c r="P358" s="9">
        <v>0</v>
      </c>
      <c r="Q358" s="6" t="s">
        <v>1000</v>
      </c>
      <c r="R358" s="51">
        <v>100</v>
      </c>
      <c r="S358" s="6" t="s">
        <v>1000</v>
      </c>
      <c r="T358" s="52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13">
        <v>42004</v>
      </c>
      <c r="AM358" s="6"/>
    </row>
    <row r="359" spans="1:39">
      <c r="A359" s="6">
        <v>1</v>
      </c>
      <c r="B359" s="6" t="s">
        <v>221</v>
      </c>
      <c r="C359" s="7" t="s">
        <v>998</v>
      </c>
      <c r="D359" s="8" t="s">
        <v>640</v>
      </c>
      <c r="E359" s="9" t="s">
        <v>2190</v>
      </c>
      <c r="F359" s="9">
        <v>42.288992999999998</v>
      </c>
      <c r="G359" s="9">
        <v>23.142737</v>
      </c>
      <c r="H359" s="10">
        <v>2031</v>
      </c>
      <c r="I359" s="6"/>
      <c r="J359" s="6" t="s">
        <v>999</v>
      </c>
      <c r="K359" s="6">
        <v>1</v>
      </c>
      <c r="L359" s="6" t="s">
        <v>1569</v>
      </c>
      <c r="M359" s="11">
        <v>42004</v>
      </c>
      <c r="N359" s="12">
        <v>100</v>
      </c>
      <c r="O359" s="6" t="s">
        <v>1000</v>
      </c>
      <c r="P359" s="9">
        <v>0</v>
      </c>
      <c r="Q359" s="6" t="s">
        <v>1000</v>
      </c>
      <c r="R359" s="51">
        <v>0</v>
      </c>
      <c r="S359" s="6" t="s">
        <v>1000</v>
      </c>
      <c r="T359" s="52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13">
        <v>40543</v>
      </c>
      <c r="AM359" s="6"/>
    </row>
    <row r="360" spans="1:39" ht="15">
      <c r="A360" s="6">
        <v>0</v>
      </c>
      <c r="B360" s="6" t="s">
        <v>221</v>
      </c>
      <c r="C360" s="6" t="s">
        <v>2205</v>
      </c>
      <c r="D360" s="6" t="s">
        <v>2206</v>
      </c>
      <c r="E360" s="6" t="s">
        <v>2191</v>
      </c>
      <c r="F360" s="6">
        <v>41.345593999999998</v>
      </c>
      <c r="G360" s="6">
        <v>25.709554000000001</v>
      </c>
      <c r="H360" s="6"/>
      <c r="I360" s="6"/>
      <c r="J360" s="6"/>
      <c r="K360" s="6" t="s">
        <v>2207</v>
      </c>
      <c r="L360" s="6" t="s">
        <v>2207</v>
      </c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 t="s">
        <v>3339</v>
      </c>
      <c r="AL360" s="6"/>
      <c r="AM360" s="28"/>
    </row>
    <row r="361" spans="1:39" ht="15">
      <c r="A361" s="6">
        <v>0</v>
      </c>
      <c r="B361" s="6" t="s">
        <v>221</v>
      </c>
      <c r="C361" s="6" t="s">
        <v>2208</v>
      </c>
      <c r="D361" s="6" t="s">
        <v>2209</v>
      </c>
      <c r="E361" s="6" t="s">
        <v>2188</v>
      </c>
      <c r="F361" s="6">
        <v>43.260772000000003</v>
      </c>
      <c r="G361" s="6">
        <v>27.815923999999999</v>
      </c>
      <c r="H361" s="6"/>
      <c r="I361" s="6"/>
      <c r="J361" s="6"/>
      <c r="K361" s="6" t="s">
        <v>2207</v>
      </c>
      <c r="L361" s="6" t="s">
        <v>2207</v>
      </c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 t="s">
        <v>3329</v>
      </c>
      <c r="AL361" s="6"/>
      <c r="AM361" s="28"/>
    </row>
    <row r="362" spans="1:39" ht="15">
      <c r="A362" s="6">
        <v>0</v>
      </c>
      <c r="B362" s="6" t="s">
        <v>221</v>
      </c>
      <c r="C362" s="6" t="s">
        <v>2210</v>
      </c>
      <c r="D362" s="6" t="s">
        <v>2211</v>
      </c>
      <c r="E362" s="6" t="s">
        <v>2190</v>
      </c>
      <c r="F362" s="6">
        <v>42.848421000000002</v>
      </c>
      <c r="G362" s="6">
        <v>22.983692000000001</v>
      </c>
      <c r="H362" s="6"/>
      <c r="I362" s="6"/>
      <c r="J362" s="6"/>
      <c r="K362" s="6" t="s">
        <v>2207</v>
      </c>
      <c r="L362" s="6" t="s">
        <v>2207</v>
      </c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 t="s">
        <v>3339</v>
      </c>
      <c r="AL362" s="6"/>
      <c r="AM362" s="28"/>
    </row>
    <row r="363" spans="1:39" ht="15">
      <c r="A363" s="6">
        <v>0</v>
      </c>
      <c r="B363" s="6" t="s">
        <v>221</v>
      </c>
      <c r="C363" s="6" t="s">
        <v>2212</v>
      </c>
      <c r="D363" s="6" t="s">
        <v>2213</v>
      </c>
      <c r="E363" s="6" t="s">
        <v>2187</v>
      </c>
      <c r="F363" s="6">
        <v>43.263075999999998</v>
      </c>
      <c r="G363" s="6">
        <v>24.940290000000001</v>
      </c>
      <c r="H363" s="6"/>
      <c r="I363" s="6"/>
      <c r="J363" s="6"/>
      <c r="K363" s="6" t="s">
        <v>2207</v>
      </c>
      <c r="L363" s="6" t="s">
        <v>2207</v>
      </c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 t="s">
        <v>3339</v>
      </c>
      <c r="AL363" s="6"/>
      <c r="AM363" s="28"/>
    </row>
    <row r="364" spans="1:39" ht="15">
      <c r="A364" s="6">
        <v>0</v>
      </c>
      <c r="B364" s="6" t="s">
        <v>221</v>
      </c>
      <c r="C364" s="6" t="s">
        <v>2214</v>
      </c>
      <c r="D364" s="6" t="s">
        <v>2213</v>
      </c>
      <c r="E364" s="6" t="s">
        <v>2191</v>
      </c>
      <c r="F364" s="6">
        <v>42.597743000000001</v>
      </c>
      <c r="G364" s="6">
        <v>25.095082000000001</v>
      </c>
      <c r="H364" s="6"/>
      <c r="I364" s="6"/>
      <c r="J364" s="6"/>
      <c r="K364" s="6" t="s">
        <v>2207</v>
      </c>
      <c r="L364" s="6" t="s">
        <v>2207</v>
      </c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 t="s">
        <v>3339</v>
      </c>
      <c r="AL364" s="6"/>
      <c r="AM364" s="28"/>
    </row>
    <row r="365" spans="1:39" ht="15">
      <c r="A365" s="6">
        <v>0</v>
      </c>
      <c r="B365" s="6" t="s">
        <v>221</v>
      </c>
      <c r="C365" s="6" t="s">
        <v>2215</v>
      </c>
      <c r="D365" s="6" t="s">
        <v>2216</v>
      </c>
      <c r="E365" s="6" t="s">
        <v>2188</v>
      </c>
      <c r="F365" s="6">
        <v>43.946655999999997</v>
      </c>
      <c r="G365" s="6">
        <v>27.291112999999999</v>
      </c>
      <c r="H365" s="6"/>
      <c r="I365" s="6"/>
      <c r="J365" s="6"/>
      <c r="K365" s="6" t="s">
        <v>2207</v>
      </c>
      <c r="L365" s="6" t="s">
        <v>2207</v>
      </c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 t="s">
        <v>3339</v>
      </c>
      <c r="AL365" s="6"/>
      <c r="AM365" s="28"/>
    </row>
    <row r="366" spans="1:39" ht="15">
      <c r="A366" s="6">
        <v>0</v>
      </c>
      <c r="B366" s="6" t="s">
        <v>221</v>
      </c>
      <c r="C366" s="6" t="s">
        <v>2217</v>
      </c>
      <c r="D366" s="6" t="s">
        <v>2218</v>
      </c>
      <c r="E366" s="6" t="s">
        <v>2191</v>
      </c>
      <c r="F366" s="6">
        <v>42.656700000000001</v>
      </c>
      <c r="G366" s="6">
        <v>24.722707</v>
      </c>
      <c r="H366" s="6"/>
      <c r="I366" s="6"/>
      <c r="J366" s="6"/>
      <c r="K366" s="6" t="s">
        <v>2207</v>
      </c>
      <c r="L366" s="6" t="s">
        <v>2207</v>
      </c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 t="s">
        <v>3339</v>
      </c>
      <c r="AL366" s="6"/>
      <c r="AM366" s="28"/>
    </row>
    <row r="367" spans="1:39" ht="15">
      <c r="A367" s="6">
        <v>0</v>
      </c>
      <c r="B367" s="6" t="s">
        <v>221</v>
      </c>
      <c r="C367" s="6" t="s">
        <v>2219</v>
      </c>
      <c r="D367" s="6" t="s">
        <v>2220</v>
      </c>
      <c r="E367" s="6" t="s">
        <v>2190</v>
      </c>
      <c r="F367" s="6">
        <v>42.734932999999998</v>
      </c>
      <c r="G367" s="6">
        <v>24.259246999999998</v>
      </c>
      <c r="H367" s="6"/>
      <c r="I367" s="6"/>
      <c r="J367" s="6"/>
      <c r="K367" s="6" t="s">
        <v>2207</v>
      </c>
      <c r="L367" s="6" t="s">
        <v>2207</v>
      </c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 t="s">
        <v>3339</v>
      </c>
      <c r="AL367" s="6"/>
      <c r="AM367" s="28"/>
    </row>
    <row r="368" spans="1:39" ht="15">
      <c r="A368" s="6">
        <v>0</v>
      </c>
      <c r="B368" s="6" t="s">
        <v>221</v>
      </c>
      <c r="C368" s="6" t="s">
        <v>2221</v>
      </c>
      <c r="D368" s="6" t="s">
        <v>2222</v>
      </c>
      <c r="E368" s="6" t="s">
        <v>2188</v>
      </c>
      <c r="F368" s="6">
        <v>43.150044000000001</v>
      </c>
      <c r="G368" s="6">
        <v>26.159818999999999</v>
      </c>
      <c r="H368" s="6"/>
      <c r="I368" s="6"/>
      <c r="J368" s="6"/>
      <c r="K368" s="6" t="s">
        <v>2207</v>
      </c>
      <c r="L368" s="6" t="s">
        <v>2207</v>
      </c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 t="s">
        <v>3339</v>
      </c>
      <c r="AL368" s="6"/>
      <c r="AM368" s="28"/>
    </row>
    <row r="369" spans="1:39" ht="15">
      <c r="A369" s="6">
        <v>0</v>
      </c>
      <c r="B369" s="6" t="s">
        <v>221</v>
      </c>
      <c r="C369" s="6" t="s">
        <v>2223</v>
      </c>
      <c r="D369" s="6" t="s">
        <v>2224</v>
      </c>
      <c r="E369" s="6" t="s">
        <v>2190</v>
      </c>
      <c r="F369" s="6">
        <v>41.533526000000002</v>
      </c>
      <c r="G369" s="6">
        <v>23.931645</v>
      </c>
      <c r="H369" s="6"/>
      <c r="I369" s="6"/>
      <c r="J369" s="6"/>
      <c r="K369" s="6" t="s">
        <v>2207</v>
      </c>
      <c r="L369" s="6" t="s">
        <v>2207</v>
      </c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 t="s">
        <v>3339</v>
      </c>
      <c r="AL369" s="6"/>
      <c r="AM369" s="28"/>
    </row>
    <row r="370" spans="1:39" ht="15">
      <c r="A370" s="6">
        <v>0</v>
      </c>
      <c r="B370" s="6" t="s">
        <v>221</v>
      </c>
      <c r="C370" s="6" t="s">
        <v>2225</v>
      </c>
      <c r="D370" s="6" t="s">
        <v>2226</v>
      </c>
      <c r="E370" s="6" t="s">
        <v>2190</v>
      </c>
      <c r="F370" s="6">
        <v>41.533526000000002</v>
      </c>
      <c r="G370" s="6">
        <v>23.931645</v>
      </c>
      <c r="H370" s="6"/>
      <c r="I370" s="6"/>
      <c r="J370" s="6"/>
      <c r="K370" s="6" t="s">
        <v>2207</v>
      </c>
      <c r="L370" s="6" t="s">
        <v>2207</v>
      </c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 t="s">
        <v>3339</v>
      </c>
      <c r="AL370" s="6"/>
      <c r="AM370" s="28"/>
    </row>
    <row r="371" spans="1:39" ht="15">
      <c r="A371" s="6">
        <v>0</v>
      </c>
      <c r="B371" s="6" t="s">
        <v>221</v>
      </c>
      <c r="C371" s="6" t="s">
        <v>2227</v>
      </c>
      <c r="D371" s="6" t="s">
        <v>2228</v>
      </c>
      <c r="E371" s="6" t="s">
        <v>2190</v>
      </c>
      <c r="F371" s="6">
        <v>41.533526000000002</v>
      </c>
      <c r="G371" s="6">
        <v>23.931645</v>
      </c>
      <c r="H371" s="6"/>
      <c r="I371" s="6"/>
      <c r="J371" s="6"/>
      <c r="K371" s="6" t="s">
        <v>2207</v>
      </c>
      <c r="L371" s="6" t="s">
        <v>2207</v>
      </c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 t="s">
        <v>3339</v>
      </c>
      <c r="AL371" s="6"/>
      <c r="AM371" s="28"/>
    </row>
    <row r="372" spans="1:39" ht="15">
      <c r="A372" s="6">
        <v>0</v>
      </c>
      <c r="B372" s="6" t="s">
        <v>221</v>
      </c>
      <c r="C372" s="6" t="s">
        <v>2229</v>
      </c>
      <c r="D372" s="6" t="s">
        <v>2230</v>
      </c>
      <c r="E372" s="6" t="s">
        <v>2190</v>
      </c>
      <c r="F372" s="6">
        <v>41.533526000000002</v>
      </c>
      <c r="G372" s="6">
        <v>23.931645</v>
      </c>
      <c r="H372" s="6"/>
      <c r="I372" s="6"/>
      <c r="J372" s="6"/>
      <c r="K372" s="6" t="s">
        <v>2207</v>
      </c>
      <c r="L372" s="6" t="s">
        <v>2207</v>
      </c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 t="s">
        <v>3339</v>
      </c>
      <c r="AL372" s="6"/>
      <c r="AM372" s="28"/>
    </row>
    <row r="373" spans="1:39" ht="15">
      <c r="A373" s="6">
        <v>0</v>
      </c>
      <c r="B373" s="6" t="s">
        <v>221</v>
      </c>
      <c r="C373" s="6" t="s">
        <v>2231</v>
      </c>
      <c r="D373" s="6" t="s">
        <v>2232</v>
      </c>
      <c r="E373" s="6" t="s">
        <v>2190</v>
      </c>
      <c r="F373" s="6">
        <v>41.533526000000002</v>
      </c>
      <c r="G373" s="6">
        <v>23.931645</v>
      </c>
      <c r="H373" s="6"/>
      <c r="I373" s="6"/>
      <c r="J373" s="6"/>
      <c r="K373" s="6" t="s">
        <v>2207</v>
      </c>
      <c r="L373" s="6" t="s">
        <v>2207</v>
      </c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 t="s">
        <v>3339</v>
      </c>
      <c r="AL373" s="6"/>
      <c r="AM373" s="28"/>
    </row>
    <row r="374" spans="1:39" ht="15">
      <c r="A374" s="6">
        <v>0</v>
      </c>
      <c r="B374" s="6" t="s">
        <v>221</v>
      </c>
      <c r="C374" s="6" t="s">
        <v>2233</v>
      </c>
      <c r="D374" s="6" t="s">
        <v>2234</v>
      </c>
      <c r="E374" s="6" t="s">
        <v>2189</v>
      </c>
      <c r="F374" s="6">
        <v>42.625163999999998</v>
      </c>
      <c r="G374" s="6">
        <v>27.395620999999998</v>
      </c>
      <c r="H374" s="6"/>
      <c r="I374" s="6"/>
      <c r="J374" s="6"/>
      <c r="K374" s="6" t="s">
        <v>2207</v>
      </c>
      <c r="L374" s="6" t="s">
        <v>2207</v>
      </c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 t="s">
        <v>3332</v>
      </c>
      <c r="AL374" s="6"/>
      <c r="AM374" s="28"/>
    </row>
    <row r="375" spans="1:39" ht="15">
      <c r="A375" s="6">
        <v>0</v>
      </c>
      <c r="B375" s="6" t="s">
        <v>221</v>
      </c>
      <c r="C375" s="6" t="s">
        <v>2235</v>
      </c>
      <c r="D375" s="6" t="s">
        <v>2236</v>
      </c>
      <c r="E375" s="6" t="s">
        <v>2190</v>
      </c>
      <c r="F375" s="6">
        <v>41.533526000000002</v>
      </c>
      <c r="G375" s="6">
        <v>23.931645</v>
      </c>
      <c r="H375" s="6"/>
      <c r="I375" s="6"/>
      <c r="J375" s="6"/>
      <c r="K375" s="6" t="s">
        <v>2207</v>
      </c>
      <c r="L375" s="6" t="s">
        <v>2207</v>
      </c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 t="s">
        <v>3339</v>
      </c>
      <c r="AL375" s="6"/>
      <c r="AM375" s="28"/>
    </row>
    <row r="376" spans="1:39" ht="15">
      <c r="A376" s="6">
        <v>0</v>
      </c>
      <c r="B376" s="6" t="s">
        <v>221</v>
      </c>
      <c r="C376" s="6" t="s">
        <v>2237</v>
      </c>
      <c r="D376" s="6" t="s">
        <v>2238</v>
      </c>
      <c r="E376" s="6" t="s">
        <v>2190</v>
      </c>
      <c r="F376" s="6">
        <v>42.706944999999997</v>
      </c>
      <c r="G376" s="6">
        <v>23.147238999999999</v>
      </c>
      <c r="H376" s="6"/>
      <c r="I376" s="6"/>
      <c r="J376" s="6"/>
      <c r="K376" s="6" t="s">
        <v>2207</v>
      </c>
      <c r="L376" s="6" t="s">
        <v>2207</v>
      </c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 t="s">
        <v>3331</v>
      </c>
      <c r="AL376" s="6"/>
      <c r="AM376" s="28"/>
    </row>
    <row r="377" spans="1:39" ht="15">
      <c r="A377" s="6">
        <v>0</v>
      </c>
      <c r="B377" s="6" t="s">
        <v>221</v>
      </c>
      <c r="C377" s="6" t="s">
        <v>2239</v>
      </c>
      <c r="D377" s="6" t="s">
        <v>2240</v>
      </c>
      <c r="E377" s="6" t="s">
        <v>2191</v>
      </c>
      <c r="F377" s="6">
        <v>42.463306000000003</v>
      </c>
      <c r="G377" s="6">
        <v>24.139990000000001</v>
      </c>
      <c r="H377" s="6"/>
      <c r="I377" s="6"/>
      <c r="J377" s="6"/>
      <c r="K377" s="6" t="s">
        <v>2207</v>
      </c>
      <c r="L377" s="6" t="s">
        <v>2207</v>
      </c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 t="s">
        <v>3339</v>
      </c>
      <c r="AL377" s="6"/>
      <c r="AM377" s="28"/>
    </row>
    <row r="378" spans="1:39" ht="15">
      <c r="A378" s="6">
        <v>0</v>
      </c>
      <c r="B378" s="6" t="s">
        <v>221</v>
      </c>
      <c r="C378" s="6" t="s">
        <v>2241</v>
      </c>
      <c r="D378" s="6" t="s">
        <v>2242</v>
      </c>
      <c r="E378" s="6" t="s">
        <v>2190</v>
      </c>
      <c r="F378" s="6">
        <v>41.533526000000002</v>
      </c>
      <c r="G378" s="6">
        <v>23.931645</v>
      </c>
      <c r="H378" s="6"/>
      <c r="I378" s="6"/>
      <c r="J378" s="6"/>
      <c r="K378" s="6" t="s">
        <v>2207</v>
      </c>
      <c r="L378" s="6" t="s">
        <v>2207</v>
      </c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 t="s">
        <v>3339</v>
      </c>
      <c r="AL378" s="6"/>
      <c r="AM378" s="28"/>
    </row>
    <row r="379" spans="1:39" ht="15">
      <c r="A379" s="6">
        <v>0</v>
      </c>
      <c r="B379" s="6" t="s">
        <v>221</v>
      </c>
      <c r="C379" s="6" t="s">
        <v>2243</v>
      </c>
      <c r="D379" s="6" t="s">
        <v>2244</v>
      </c>
      <c r="E379" s="6" t="s">
        <v>2191</v>
      </c>
      <c r="F379" s="6">
        <v>41.533526000000002</v>
      </c>
      <c r="G379" s="6">
        <v>23.931645</v>
      </c>
      <c r="H379" s="6"/>
      <c r="I379" s="6"/>
      <c r="J379" s="6"/>
      <c r="K379" s="6" t="s">
        <v>2207</v>
      </c>
      <c r="L379" s="6" t="s">
        <v>2207</v>
      </c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 t="s">
        <v>3339</v>
      </c>
      <c r="AL379" s="6"/>
      <c r="AM379" s="28"/>
    </row>
    <row r="380" spans="1:39" ht="15">
      <c r="A380" s="6">
        <v>0</v>
      </c>
      <c r="B380" s="6" t="s">
        <v>221</v>
      </c>
      <c r="C380" s="6" t="s">
        <v>2245</v>
      </c>
      <c r="D380" s="6" t="s">
        <v>2246</v>
      </c>
      <c r="E380" s="6" t="s">
        <v>2190</v>
      </c>
      <c r="F380" s="6">
        <v>41.533526000000002</v>
      </c>
      <c r="G380" s="6">
        <v>23.931645</v>
      </c>
      <c r="H380" s="6"/>
      <c r="I380" s="6"/>
      <c r="J380" s="6"/>
      <c r="K380" s="6" t="s">
        <v>2207</v>
      </c>
      <c r="L380" s="6" t="s">
        <v>2207</v>
      </c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 t="s">
        <v>3339</v>
      </c>
      <c r="AL380" s="6"/>
      <c r="AM380" s="28"/>
    </row>
    <row r="381" spans="1:39" ht="15">
      <c r="A381" s="6">
        <v>0</v>
      </c>
      <c r="B381" s="6" t="s">
        <v>221</v>
      </c>
      <c r="C381" s="6" t="s">
        <v>2247</v>
      </c>
      <c r="D381" s="6" t="s">
        <v>2248</v>
      </c>
      <c r="E381" s="6" t="s">
        <v>2191</v>
      </c>
      <c r="F381" s="6">
        <v>41.714945</v>
      </c>
      <c r="G381" s="6">
        <v>24.470068999999999</v>
      </c>
      <c r="H381" s="6"/>
      <c r="I381" s="6"/>
      <c r="J381" s="6"/>
      <c r="K381" s="6" t="s">
        <v>2207</v>
      </c>
      <c r="L381" s="6" t="s">
        <v>2207</v>
      </c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 t="s">
        <v>3339</v>
      </c>
      <c r="AL381" s="6"/>
      <c r="AM381" s="28"/>
    </row>
    <row r="382" spans="1:39" ht="15">
      <c r="A382" s="6">
        <v>0</v>
      </c>
      <c r="B382" s="6" t="s">
        <v>221</v>
      </c>
      <c r="C382" s="6" t="s">
        <v>2249</v>
      </c>
      <c r="D382" s="6" t="s">
        <v>2250</v>
      </c>
      <c r="E382" s="6" t="s">
        <v>2188</v>
      </c>
      <c r="F382" s="6">
        <v>43.798110000000001</v>
      </c>
      <c r="G382" s="6">
        <v>27.414603</v>
      </c>
      <c r="H382" s="6"/>
      <c r="I382" s="6"/>
      <c r="J382" s="6"/>
      <c r="K382" s="6" t="s">
        <v>2207</v>
      </c>
      <c r="L382" s="6" t="s">
        <v>2207</v>
      </c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 t="s">
        <v>3339</v>
      </c>
      <c r="AL382" s="6"/>
      <c r="AM382" s="28"/>
    </row>
    <row r="383" spans="1:39" ht="15">
      <c r="A383" s="6">
        <v>0</v>
      </c>
      <c r="B383" s="6" t="s">
        <v>221</v>
      </c>
      <c r="C383" s="6" t="s">
        <v>2251</v>
      </c>
      <c r="D383" s="6" t="s">
        <v>2252</v>
      </c>
      <c r="E383" s="6" t="s">
        <v>2190</v>
      </c>
      <c r="F383" s="6">
        <v>41.533526000000002</v>
      </c>
      <c r="G383" s="6">
        <v>23.931645</v>
      </c>
      <c r="H383" s="6"/>
      <c r="I383" s="6"/>
      <c r="J383" s="6"/>
      <c r="K383" s="6" t="s">
        <v>2207</v>
      </c>
      <c r="L383" s="6" t="s">
        <v>2207</v>
      </c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 t="s">
        <v>3339</v>
      </c>
      <c r="AL383" s="6"/>
      <c r="AM383" s="28"/>
    </row>
    <row r="384" spans="1:39" ht="15">
      <c r="A384" s="6">
        <v>0</v>
      </c>
      <c r="B384" s="6" t="s">
        <v>221</v>
      </c>
      <c r="C384" s="6" t="s">
        <v>2253</v>
      </c>
      <c r="D384" s="6" t="s">
        <v>2254</v>
      </c>
      <c r="E384" s="6" t="s">
        <v>2191</v>
      </c>
      <c r="F384" s="6">
        <v>42.069459999999999</v>
      </c>
      <c r="G384" s="6">
        <v>24.748215999999999</v>
      </c>
      <c r="H384" s="6"/>
      <c r="I384" s="6"/>
      <c r="J384" s="6"/>
      <c r="K384" s="6" t="s">
        <v>2207</v>
      </c>
      <c r="L384" s="6" t="s">
        <v>2207</v>
      </c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 t="s">
        <v>3339</v>
      </c>
      <c r="AL384" s="6"/>
      <c r="AM384" s="28"/>
    </row>
    <row r="385" spans="1:39" ht="15">
      <c r="A385" s="6">
        <v>0</v>
      </c>
      <c r="B385" s="6" t="s">
        <v>221</v>
      </c>
      <c r="C385" s="6" t="s">
        <v>2255</v>
      </c>
      <c r="D385" s="6" t="s">
        <v>2256</v>
      </c>
      <c r="E385" s="6" t="s">
        <v>2190</v>
      </c>
      <c r="F385" s="6">
        <v>42.271630000000002</v>
      </c>
      <c r="G385" s="6">
        <v>23.538409999999999</v>
      </c>
      <c r="H385" s="6"/>
      <c r="I385" s="6"/>
      <c r="J385" s="6"/>
      <c r="K385" s="6" t="s">
        <v>2207</v>
      </c>
      <c r="L385" s="6" t="s">
        <v>2207</v>
      </c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 t="s">
        <v>3339</v>
      </c>
      <c r="AL385" s="6"/>
      <c r="AM385" s="28"/>
    </row>
    <row r="386" spans="1:39" ht="15">
      <c r="A386" s="6">
        <v>0</v>
      </c>
      <c r="B386" s="6" t="s">
        <v>221</v>
      </c>
      <c r="C386" s="6" t="s">
        <v>2257</v>
      </c>
      <c r="D386" s="6" t="s">
        <v>2258</v>
      </c>
      <c r="E386" s="6" t="s">
        <v>2186</v>
      </c>
      <c r="F386" s="6">
        <v>43.433509000000001</v>
      </c>
      <c r="G386" s="6">
        <v>22.974029000000002</v>
      </c>
      <c r="H386" s="6"/>
      <c r="I386" s="6"/>
      <c r="J386" s="6"/>
      <c r="K386" s="6" t="s">
        <v>2207</v>
      </c>
      <c r="L386" s="6" t="s">
        <v>2207</v>
      </c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 t="s">
        <v>3339</v>
      </c>
      <c r="AL386" s="6"/>
      <c r="AM386" s="28"/>
    </row>
    <row r="387" spans="1:39" ht="15">
      <c r="A387" s="6">
        <v>0</v>
      </c>
      <c r="B387" s="6" t="s">
        <v>221</v>
      </c>
      <c r="C387" s="6" t="s">
        <v>2259</v>
      </c>
      <c r="D387" s="6" t="s">
        <v>2260</v>
      </c>
      <c r="E387" s="6" t="s">
        <v>2187</v>
      </c>
      <c r="F387" s="6">
        <v>42.849885</v>
      </c>
      <c r="G387" s="6">
        <v>24.632093000000001</v>
      </c>
      <c r="H387" s="6"/>
      <c r="I387" s="6"/>
      <c r="J387" s="6"/>
      <c r="K387" s="6" t="s">
        <v>2207</v>
      </c>
      <c r="L387" s="6" t="s">
        <v>2207</v>
      </c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 t="s">
        <v>3339</v>
      </c>
      <c r="AL387" s="6"/>
      <c r="AM387" s="28"/>
    </row>
    <row r="388" spans="1:39" ht="15">
      <c r="A388" s="6">
        <v>0</v>
      </c>
      <c r="B388" s="6" t="s">
        <v>221</v>
      </c>
      <c r="C388" s="6" t="s">
        <v>2261</v>
      </c>
      <c r="D388" s="6" t="s">
        <v>2262</v>
      </c>
      <c r="E388" s="6" t="s">
        <v>2191</v>
      </c>
      <c r="F388" s="6">
        <v>41.825845999999999</v>
      </c>
      <c r="G388" s="6">
        <v>24.898378999999998</v>
      </c>
      <c r="H388" s="6"/>
      <c r="I388" s="6"/>
      <c r="J388" s="6"/>
      <c r="K388" s="6" t="s">
        <v>2207</v>
      </c>
      <c r="L388" s="6" t="s">
        <v>2207</v>
      </c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 t="s">
        <v>3339</v>
      </c>
      <c r="AL388" s="6"/>
      <c r="AM388" s="28"/>
    </row>
    <row r="389" spans="1:39" ht="15">
      <c r="A389" s="6">
        <v>0</v>
      </c>
      <c r="B389" s="6" t="s">
        <v>221</v>
      </c>
      <c r="C389" s="6" t="s">
        <v>2263</v>
      </c>
      <c r="D389" s="6" t="s">
        <v>2264</v>
      </c>
      <c r="E389" s="6" t="s">
        <v>2190</v>
      </c>
      <c r="F389" s="6">
        <v>41.533526000000002</v>
      </c>
      <c r="G389" s="6">
        <v>23.931645</v>
      </c>
      <c r="H389" s="6"/>
      <c r="I389" s="6"/>
      <c r="J389" s="6"/>
      <c r="K389" s="6" t="s">
        <v>2207</v>
      </c>
      <c r="L389" s="6" t="s">
        <v>2207</v>
      </c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 t="s">
        <v>3339</v>
      </c>
      <c r="AL389" s="6"/>
      <c r="AM389" s="28"/>
    </row>
    <row r="390" spans="1:39" ht="15">
      <c r="A390" s="6">
        <v>0</v>
      </c>
      <c r="B390" s="6" t="s">
        <v>221</v>
      </c>
      <c r="C390" s="6" t="s">
        <v>2265</v>
      </c>
      <c r="D390" s="6" t="s">
        <v>2266</v>
      </c>
      <c r="E390" s="6" t="s">
        <v>2188</v>
      </c>
      <c r="F390" s="6">
        <v>43.81465</v>
      </c>
      <c r="G390" s="6">
        <v>26.380825000000002</v>
      </c>
      <c r="H390" s="6"/>
      <c r="I390" s="6"/>
      <c r="J390" s="6"/>
      <c r="K390" s="6" t="s">
        <v>2207</v>
      </c>
      <c r="L390" s="6" t="s">
        <v>2207</v>
      </c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 t="s">
        <v>3339</v>
      </c>
      <c r="AL390" s="6"/>
      <c r="AM390" s="28"/>
    </row>
    <row r="391" spans="1:39" ht="15">
      <c r="A391" s="6">
        <v>0</v>
      </c>
      <c r="B391" s="6" t="s">
        <v>221</v>
      </c>
      <c r="C391" s="6" t="s">
        <v>2267</v>
      </c>
      <c r="D391" s="6" t="s">
        <v>2268</v>
      </c>
      <c r="E391" s="6" t="s">
        <v>2188</v>
      </c>
      <c r="F391" s="6">
        <v>43.352080000000001</v>
      </c>
      <c r="G391" s="6">
        <v>27.331220999999999</v>
      </c>
      <c r="H391" s="6"/>
      <c r="I391" s="6"/>
      <c r="J391" s="6"/>
      <c r="K391" s="6" t="s">
        <v>2207</v>
      </c>
      <c r="L391" s="6" t="s">
        <v>2207</v>
      </c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 t="s">
        <v>3339</v>
      </c>
      <c r="AL391" s="6"/>
      <c r="AM391" s="28"/>
    </row>
    <row r="392" spans="1:39" ht="15">
      <c r="A392" s="6">
        <v>0</v>
      </c>
      <c r="B392" s="6" t="s">
        <v>221</v>
      </c>
      <c r="C392" s="6" t="s">
        <v>2269</v>
      </c>
      <c r="D392" s="6" t="s">
        <v>2270</v>
      </c>
      <c r="E392" s="6" t="s">
        <v>2190</v>
      </c>
      <c r="F392" s="6">
        <v>41.533526000000002</v>
      </c>
      <c r="G392" s="6">
        <v>23.931645</v>
      </c>
      <c r="H392" s="6"/>
      <c r="I392" s="6"/>
      <c r="J392" s="6"/>
      <c r="K392" s="6" t="s">
        <v>2207</v>
      </c>
      <c r="L392" s="6" t="s">
        <v>2207</v>
      </c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 t="s">
        <v>3339</v>
      </c>
      <c r="AL392" s="6"/>
      <c r="AM392" s="28"/>
    </row>
    <row r="393" spans="1:39" ht="15">
      <c r="A393" s="6">
        <v>0</v>
      </c>
      <c r="B393" s="6" t="s">
        <v>221</v>
      </c>
      <c r="C393" s="6" t="s">
        <v>2271</v>
      </c>
      <c r="D393" s="6" t="s">
        <v>311</v>
      </c>
      <c r="E393" s="6" t="s">
        <v>2191</v>
      </c>
      <c r="F393" s="6">
        <v>42.208191999999997</v>
      </c>
      <c r="G393" s="6">
        <v>24.649913999999999</v>
      </c>
      <c r="H393" s="6"/>
      <c r="I393" s="6"/>
      <c r="J393" s="6"/>
      <c r="K393" s="6" t="s">
        <v>2207</v>
      </c>
      <c r="L393" s="6" t="s">
        <v>2207</v>
      </c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 t="s">
        <v>3339</v>
      </c>
      <c r="AL393" s="6"/>
      <c r="AM393" s="28"/>
    </row>
    <row r="394" spans="1:39" ht="15">
      <c r="A394" s="6">
        <v>0</v>
      </c>
      <c r="B394" s="6" t="s">
        <v>221</v>
      </c>
      <c r="C394" s="6" t="s">
        <v>2272</v>
      </c>
      <c r="D394" s="6" t="s">
        <v>311</v>
      </c>
      <c r="E394" s="6" t="s">
        <v>2188</v>
      </c>
      <c r="F394" s="6">
        <v>43.600848999999997</v>
      </c>
      <c r="G394" s="6">
        <v>27.475635</v>
      </c>
      <c r="H394" s="6"/>
      <c r="I394" s="6"/>
      <c r="J394" s="6"/>
      <c r="K394" s="6" t="s">
        <v>2207</v>
      </c>
      <c r="L394" s="6" t="s">
        <v>2207</v>
      </c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 t="s">
        <v>3339</v>
      </c>
      <c r="AL394" s="6"/>
      <c r="AM394" s="28"/>
    </row>
    <row r="395" spans="1:39" ht="15">
      <c r="A395" s="6">
        <v>0</v>
      </c>
      <c r="B395" s="6" t="s">
        <v>221</v>
      </c>
      <c r="C395" s="6" t="s">
        <v>2273</v>
      </c>
      <c r="D395" s="6" t="s">
        <v>2274</v>
      </c>
      <c r="E395" s="6" t="s">
        <v>2190</v>
      </c>
      <c r="F395" s="6">
        <v>41.533526000000002</v>
      </c>
      <c r="G395" s="6">
        <v>23.931645</v>
      </c>
      <c r="H395" s="6"/>
      <c r="I395" s="6"/>
      <c r="J395" s="6"/>
      <c r="K395" s="6" t="s">
        <v>2207</v>
      </c>
      <c r="L395" s="6" t="s">
        <v>2207</v>
      </c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 t="s">
        <v>3339</v>
      </c>
      <c r="AL395" s="6"/>
      <c r="AM395" s="28"/>
    </row>
    <row r="396" spans="1:39" ht="15">
      <c r="A396" s="6">
        <v>0</v>
      </c>
      <c r="B396" s="6" t="s">
        <v>221</v>
      </c>
      <c r="C396" s="6" t="s">
        <v>2275</v>
      </c>
      <c r="D396" s="6" t="s">
        <v>2276</v>
      </c>
      <c r="E396" s="6" t="s">
        <v>2188</v>
      </c>
      <c r="F396" s="6">
        <v>43.885314999999999</v>
      </c>
      <c r="G396" s="6">
        <v>26.505279000000002</v>
      </c>
      <c r="H396" s="6"/>
      <c r="I396" s="6"/>
      <c r="J396" s="6"/>
      <c r="K396" s="6" t="s">
        <v>2207</v>
      </c>
      <c r="L396" s="6" t="s">
        <v>2207</v>
      </c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 t="s">
        <v>3339</v>
      </c>
      <c r="AL396" s="6"/>
      <c r="AM396" s="28"/>
    </row>
    <row r="397" spans="1:39" ht="15">
      <c r="A397" s="6">
        <v>0</v>
      </c>
      <c r="B397" s="6" t="s">
        <v>221</v>
      </c>
      <c r="C397" s="6" t="s">
        <v>2277</v>
      </c>
      <c r="D397" s="6" t="s">
        <v>2278</v>
      </c>
      <c r="E397" s="6" t="s">
        <v>2190</v>
      </c>
      <c r="F397" s="6">
        <v>41.533526000000002</v>
      </c>
      <c r="G397" s="6">
        <v>23.931645</v>
      </c>
      <c r="H397" s="6"/>
      <c r="I397" s="6"/>
      <c r="J397" s="6"/>
      <c r="K397" s="6" t="s">
        <v>2207</v>
      </c>
      <c r="L397" s="6" t="s">
        <v>2207</v>
      </c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 t="s">
        <v>3337</v>
      </c>
      <c r="AL397" s="6"/>
      <c r="AM397" s="28"/>
    </row>
    <row r="398" spans="1:39" ht="15">
      <c r="A398" s="6">
        <v>0</v>
      </c>
      <c r="B398" s="6" t="s">
        <v>221</v>
      </c>
      <c r="C398" s="6" t="s">
        <v>2279</v>
      </c>
      <c r="D398" s="6" t="s">
        <v>2280</v>
      </c>
      <c r="E398" s="6" t="s">
        <v>2190</v>
      </c>
      <c r="F398" s="6">
        <v>41.533526000000002</v>
      </c>
      <c r="G398" s="6">
        <v>23.931645</v>
      </c>
      <c r="H398" s="6"/>
      <c r="I398" s="6"/>
      <c r="J398" s="6"/>
      <c r="K398" s="6" t="s">
        <v>2207</v>
      </c>
      <c r="L398" s="6" t="s">
        <v>2207</v>
      </c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 t="s">
        <v>3339</v>
      </c>
      <c r="AL398" s="6"/>
      <c r="AM398" s="28"/>
    </row>
    <row r="399" spans="1:39" ht="15">
      <c r="A399" s="6">
        <v>0</v>
      </c>
      <c r="B399" s="6" t="s">
        <v>221</v>
      </c>
      <c r="C399" s="6" t="s">
        <v>2281</v>
      </c>
      <c r="D399" s="6" t="s">
        <v>2282</v>
      </c>
      <c r="E399" s="6" t="s">
        <v>2190</v>
      </c>
      <c r="F399" s="6">
        <v>41.533526000000002</v>
      </c>
      <c r="G399" s="6">
        <v>23.931645</v>
      </c>
      <c r="H399" s="6"/>
      <c r="I399" s="6"/>
      <c r="J399" s="6"/>
      <c r="K399" s="6" t="s">
        <v>2207</v>
      </c>
      <c r="L399" s="6" t="s">
        <v>2207</v>
      </c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 t="s">
        <v>3339</v>
      </c>
      <c r="AL399" s="6"/>
      <c r="AM399" s="28"/>
    </row>
    <row r="400" spans="1:39" ht="15">
      <c r="A400" s="6">
        <v>0</v>
      </c>
      <c r="B400" s="6" t="s">
        <v>221</v>
      </c>
      <c r="C400" s="6" t="s">
        <v>2283</v>
      </c>
      <c r="D400" s="6" t="s">
        <v>2284</v>
      </c>
      <c r="E400" s="6" t="s">
        <v>2190</v>
      </c>
      <c r="F400" s="6">
        <v>41.533526000000002</v>
      </c>
      <c r="G400" s="6">
        <v>23.931645</v>
      </c>
      <c r="H400" s="6"/>
      <c r="I400" s="6"/>
      <c r="J400" s="6"/>
      <c r="K400" s="6" t="s">
        <v>2207</v>
      </c>
      <c r="L400" s="6" t="s">
        <v>2207</v>
      </c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 t="s">
        <v>3339</v>
      </c>
      <c r="AL400" s="6"/>
      <c r="AM400" s="28"/>
    </row>
    <row r="401" spans="1:39" ht="15">
      <c r="A401" s="6">
        <v>0</v>
      </c>
      <c r="B401" s="6" t="s">
        <v>221</v>
      </c>
      <c r="C401" s="6" t="s">
        <v>2285</v>
      </c>
      <c r="D401" s="6" t="s">
        <v>2286</v>
      </c>
      <c r="E401" s="6" t="s">
        <v>2190</v>
      </c>
      <c r="F401" s="6">
        <v>41.533526000000002</v>
      </c>
      <c r="G401" s="6">
        <v>23.931645</v>
      </c>
      <c r="H401" s="6"/>
      <c r="I401" s="6"/>
      <c r="J401" s="6"/>
      <c r="K401" s="6" t="s">
        <v>2207</v>
      </c>
      <c r="L401" s="6" t="s">
        <v>2207</v>
      </c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 t="s">
        <v>3339</v>
      </c>
      <c r="AL401" s="6"/>
      <c r="AM401" s="28"/>
    </row>
    <row r="402" spans="1:39" ht="15">
      <c r="A402" s="6">
        <v>0</v>
      </c>
      <c r="B402" s="6" t="s">
        <v>221</v>
      </c>
      <c r="C402" s="6" t="s">
        <v>2287</v>
      </c>
      <c r="D402" s="6" t="s">
        <v>2288</v>
      </c>
      <c r="E402" s="6" t="s">
        <v>2191</v>
      </c>
      <c r="F402" s="6">
        <v>42.387678000000001</v>
      </c>
      <c r="G402" s="6">
        <v>25.560151000000001</v>
      </c>
      <c r="H402" s="6"/>
      <c r="I402" s="6"/>
      <c r="J402" s="6"/>
      <c r="K402" s="6" t="s">
        <v>2207</v>
      </c>
      <c r="L402" s="6" t="s">
        <v>2207</v>
      </c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 t="s">
        <v>3339</v>
      </c>
      <c r="AL402" s="6"/>
      <c r="AM402" s="28"/>
    </row>
    <row r="403" spans="1:39" ht="15">
      <c r="A403" s="6">
        <v>0</v>
      </c>
      <c r="B403" s="6" t="s">
        <v>221</v>
      </c>
      <c r="C403" s="6" t="s">
        <v>2289</v>
      </c>
      <c r="D403" s="6" t="s">
        <v>2290</v>
      </c>
      <c r="E403" s="6" t="s">
        <v>2190</v>
      </c>
      <c r="F403" s="6">
        <v>42.399602999999999</v>
      </c>
      <c r="G403" s="6">
        <v>23.81175</v>
      </c>
      <c r="H403" s="6"/>
      <c r="I403" s="6"/>
      <c r="J403" s="6"/>
      <c r="K403" s="6" t="s">
        <v>2207</v>
      </c>
      <c r="L403" s="6" t="s">
        <v>2207</v>
      </c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 t="s">
        <v>3339</v>
      </c>
      <c r="AL403" s="6"/>
      <c r="AM403" s="28"/>
    </row>
    <row r="404" spans="1:39" ht="15">
      <c r="A404" s="6">
        <v>0</v>
      </c>
      <c r="B404" s="6" t="s">
        <v>221</v>
      </c>
      <c r="C404" s="6" t="s">
        <v>2291</v>
      </c>
      <c r="D404" s="6" t="s">
        <v>2292</v>
      </c>
      <c r="E404" s="6" t="s">
        <v>2190</v>
      </c>
      <c r="F404" s="6">
        <v>42.762715</v>
      </c>
      <c r="G404" s="6">
        <v>23.198846</v>
      </c>
      <c r="H404" s="6"/>
      <c r="I404" s="6"/>
      <c r="J404" s="6"/>
      <c r="K404" s="6" t="s">
        <v>2207</v>
      </c>
      <c r="L404" s="6" t="s">
        <v>2207</v>
      </c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 t="s">
        <v>3339</v>
      </c>
      <c r="AL404" s="6"/>
      <c r="AM404" s="28"/>
    </row>
    <row r="405" spans="1:39" ht="15">
      <c r="A405" s="6">
        <v>0</v>
      </c>
      <c r="B405" s="6" t="s">
        <v>221</v>
      </c>
      <c r="C405" s="6" t="s">
        <v>2293</v>
      </c>
      <c r="D405" s="6" t="s">
        <v>2294</v>
      </c>
      <c r="E405" s="6" t="s">
        <v>2186</v>
      </c>
      <c r="F405" s="6">
        <v>43.474124000000003</v>
      </c>
      <c r="G405" s="6">
        <v>23.336272999999998</v>
      </c>
      <c r="H405" s="6"/>
      <c r="I405" s="6"/>
      <c r="J405" s="6"/>
      <c r="K405" s="6" t="s">
        <v>2207</v>
      </c>
      <c r="L405" s="6" t="s">
        <v>2207</v>
      </c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 t="s">
        <v>3339</v>
      </c>
      <c r="AL405" s="6"/>
      <c r="AM405" s="28"/>
    </row>
    <row r="406" spans="1:39" ht="15">
      <c r="A406" s="6">
        <v>0</v>
      </c>
      <c r="B406" s="6" t="s">
        <v>221</v>
      </c>
      <c r="C406" s="6" t="s">
        <v>2295</v>
      </c>
      <c r="D406" s="6" t="s">
        <v>2296</v>
      </c>
      <c r="E406" s="6" t="s">
        <v>2189</v>
      </c>
      <c r="F406" s="6">
        <v>42.150435999999999</v>
      </c>
      <c r="G406" s="6">
        <v>26.811520000000002</v>
      </c>
      <c r="H406" s="6"/>
      <c r="I406" s="6"/>
      <c r="J406" s="6"/>
      <c r="K406" s="6" t="s">
        <v>2207</v>
      </c>
      <c r="L406" s="6" t="s">
        <v>2207</v>
      </c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 t="s">
        <v>3339</v>
      </c>
      <c r="AL406" s="6"/>
      <c r="AM406" s="28"/>
    </row>
    <row r="407" spans="1:39" ht="15">
      <c r="A407" s="6">
        <v>0</v>
      </c>
      <c r="B407" s="6" t="s">
        <v>221</v>
      </c>
      <c r="C407" s="6" t="s">
        <v>2297</v>
      </c>
      <c r="D407" s="6" t="s">
        <v>2298</v>
      </c>
      <c r="E407" s="6" t="s">
        <v>2187</v>
      </c>
      <c r="F407" s="6">
        <v>42.974158000000003</v>
      </c>
      <c r="G407" s="6">
        <v>24.579435</v>
      </c>
      <c r="H407" s="6"/>
      <c r="I407" s="6"/>
      <c r="J407" s="6"/>
      <c r="K407" s="6" t="s">
        <v>2207</v>
      </c>
      <c r="L407" s="6" t="s">
        <v>2207</v>
      </c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 t="s">
        <v>3339</v>
      </c>
      <c r="AL407" s="6"/>
      <c r="AM407" s="28"/>
    </row>
    <row r="408" spans="1:39" ht="15">
      <c r="A408" s="6">
        <v>0</v>
      </c>
      <c r="B408" s="6" t="s">
        <v>221</v>
      </c>
      <c r="C408" s="6" t="s">
        <v>2299</v>
      </c>
      <c r="D408" s="6" t="s">
        <v>2300</v>
      </c>
      <c r="E408" s="6" t="s">
        <v>2191</v>
      </c>
      <c r="F408" s="6">
        <v>41.485377</v>
      </c>
      <c r="G408" s="6">
        <v>24.946742</v>
      </c>
      <c r="H408" s="6"/>
      <c r="I408" s="6"/>
      <c r="J408" s="6"/>
      <c r="K408" s="6" t="s">
        <v>2207</v>
      </c>
      <c r="L408" s="6" t="s">
        <v>2207</v>
      </c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 t="s">
        <v>3339</v>
      </c>
      <c r="AL408" s="6"/>
      <c r="AM408" s="28"/>
    </row>
    <row r="409" spans="1:39" ht="15">
      <c r="A409" s="6">
        <v>0</v>
      </c>
      <c r="B409" s="6" t="s">
        <v>221</v>
      </c>
      <c r="C409" s="6" t="s">
        <v>2301</v>
      </c>
      <c r="D409" s="6" t="s">
        <v>2302</v>
      </c>
      <c r="E409" s="6" t="s">
        <v>2189</v>
      </c>
      <c r="F409" s="6">
        <v>42.735312999999998</v>
      </c>
      <c r="G409" s="6">
        <v>26.079232999999999</v>
      </c>
      <c r="H409" s="6"/>
      <c r="I409" s="6"/>
      <c r="J409" s="6"/>
      <c r="K409" s="6" t="s">
        <v>2207</v>
      </c>
      <c r="L409" s="6" t="s">
        <v>2207</v>
      </c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 t="s">
        <v>3339</v>
      </c>
      <c r="AL409" s="6"/>
      <c r="AM409" s="28"/>
    </row>
    <row r="410" spans="1:39" ht="15">
      <c r="A410" s="6">
        <v>0</v>
      </c>
      <c r="B410" s="6" t="s">
        <v>221</v>
      </c>
      <c r="C410" s="6" t="s">
        <v>2303</v>
      </c>
      <c r="D410" s="6" t="s">
        <v>320</v>
      </c>
      <c r="E410" s="6" t="s">
        <v>2190</v>
      </c>
      <c r="F410" s="6">
        <v>41.533526000000002</v>
      </c>
      <c r="G410" s="6">
        <v>23.931645</v>
      </c>
      <c r="H410" s="6"/>
      <c r="I410" s="6"/>
      <c r="J410" s="6"/>
      <c r="K410" s="6" t="s">
        <v>2207</v>
      </c>
      <c r="L410" s="6" t="s">
        <v>2207</v>
      </c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 t="s">
        <v>3339</v>
      </c>
      <c r="AL410" s="6"/>
      <c r="AM410" s="28"/>
    </row>
    <row r="411" spans="1:39" ht="15">
      <c r="A411" s="6">
        <v>0</v>
      </c>
      <c r="B411" s="6" t="s">
        <v>221</v>
      </c>
      <c r="C411" s="6" t="s">
        <v>2304</v>
      </c>
      <c r="D411" s="6" t="s">
        <v>2305</v>
      </c>
      <c r="E411" s="6" t="s">
        <v>2189</v>
      </c>
      <c r="F411" s="6">
        <v>42.255212999999998</v>
      </c>
      <c r="G411" s="6">
        <v>26.632154</v>
      </c>
      <c r="H411" s="6"/>
      <c r="I411" s="6"/>
      <c r="J411" s="6"/>
      <c r="K411" s="6" t="s">
        <v>2207</v>
      </c>
      <c r="L411" s="6" t="s">
        <v>2207</v>
      </c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 t="s">
        <v>3339</v>
      </c>
      <c r="AL411" s="6"/>
      <c r="AM411" s="28"/>
    </row>
    <row r="412" spans="1:39" ht="15">
      <c r="A412" s="6">
        <v>0</v>
      </c>
      <c r="B412" s="6" t="s">
        <v>221</v>
      </c>
      <c r="C412" s="6" t="s">
        <v>2306</v>
      </c>
      <c r="D412" s="6" t="s">
        <v>2307</v>
      </c>
      <c r="E412" s="6" t="s">
        <v>2188</v>
      </c>
      <c r="F412" s="6">
        <v>43.683244999999999</v>
      </c>
      <c r="G412" s="6">
        <v>27.090866999999999</v>
      </c>
      <c r="H412" s="6"/>
      <c r="I412" s="6"/>
      <c r="J412" s="6"/>
      <c r="K412" s="6" t="s">
        <v>2207</v>
      </c>
      <c r="L412" s="6" t="s">
        <v>2207</v>
      </c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 t="s">
        <v>3339</v>
      </c>
      <c r="AL412" s="6"/>
      <c r="AM412" s="28"/>
    </row>
    <row r="413" spans="1:39" ht="15">
      <c r="A413" s="6">
        <v>0</v>
      </c>
      <c r="B413" s="6" t="s">
        <v>221</v>
      </c>
      <c r="C413" s="6" t="s">
        <v>2308</v>
      </c>
      <c r="D413" s="6" t="s">
        <v>2309</v>
      </c>
      <c r="E413" s="6" t="s">
        <v>2190</v>
      </c>
      <c r="F413" s="6">
        <v>41.533526000000002</v>
      </c>
      <c r="G413" s="6">
        <v>23.931645</v>
      </c>
      <c r="H413" s="6"/>
      <c r="I413" s="6"/>
      <c r="J413" s="6"/>
      <c r="K413" s="6" t="s">
        <v>2207</v>
      </c>
      <c r="L413" s="6" t="s">
        <v>2207</v>
      </c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 t="s">
        <v>3339</v>
      </c>
      <c r="AL413" s="6"/>
      <c r="AM413" s="28"/>
    </row>
    <row r="414" spans="1:39" ht="15">
      <c r="A414" s="6">
        <v>0</v>
      </c>
      <c r="B414" s="6" t="s">
        <v>221</v>
      </c>
      <c r="C414" s="6" t="s">
        <v>2310</v>
      </c>
      <c r="D414" s="6" t="s">
        <v>2311</v>
      </c>
      <c r="E414" s="6" t="s">
        <v>2191</v>
      </c>
      <c r="F414" s="6">
        <v>41.722763</v>
      </c>
      <c r="G414" s="6">
        <v>24.513242999999999</v>
      </c>
      <c r="H414" s="6"/>
      <c r="I414" s="6"/>
      <c r="J414" s="6"/>
      <c r="K414" s="6" t="s">
        <v>2207</v>
      </c>
      <c r="L414" s="6" t="s">
        <v>2207</v>
      </c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 t="s">
        <v>3339</v>
      </c>
      <c r="AL414" s="6"/>
      <c r="AM414" s="28"/>
    </row>
    <row r="415" spans="1:39" ht="15">
      <c r="A415" s="6">
        <v>0</v>
      </c>
      <c r="B415" s="6" t="s">
        <v>221</v>
      </c>
      <c r="C415" s="6" t="s">
        <v>2312</v>
      </c>
      <c r="D415" s="6" t="s">
        <v>2313</v>
      </c>
      <c r="E415" s="6" t="s">
        <v>2191</v>
      </c>
      <c r="F415" s="6">
        <v>42.348770999999999</v>
      </c>
      <c r="G415" s="6">
        <v>25.076771000000001</v>
      </c>
      <c r="H415" s="6"/>
      <c r="I415" s="6"/>
      <c r="J415" s="6"/>
      <c r="K415" s="6" t="s">
        <v>2207</v>
      </c>
      <c r="L415" s="6" t="s">
        <v>2207</v>
      </c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 t="s">
        <v>3339</v>
      </c>
      <c r="AL415" s="6"/>
      <c r="AM415" s="28"/>
    </row>
    <row r="416" spans="1:39" ht="15">
      <c r="A416" s="6">
        <v>0</v>
      </c>
      <c r="B416" s="6" t="s">
        <v>221</v>
      </c>
      <c r="C416" s="6" t="s">
        <v>2314</v>
      </c>
      <c r="D416" s="6" t="s">
        <v>2315</v>
      </c>
      <c r="E416" s="6" t="s">
        <v>2187</v>
      </c>
      <c r="F416" s="6">
        <v>43.431536999999999</v>
      </c>
      <c r="G416" s="6">
        <v>24.132035999999999</v>
      </c>
      <c r="H416" s="6"/>
      <c r="I416" s="6"/>
      <c r="J416" s="6"/>
      <c r="K416" s="6" t="s">
        <v>2207</v>
      </c>
      <c r="L416" s="6" t="s">
        <v>2207</v>
      </c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 t="s">
        <v>3339</v>
      </c>
      <c r="AL416" s="6"/>
      <c r="AM416" s="28"/>
    </row>
    <row r="417" spans="1:39" ht="15">
      <c r="A417" s="6">
        <v>0</v>
      </c>
      <c r="B417" s="6" t="s">
        <v>221</v>
      </c>
      <c r="C417" s="6" t="s">
        <v>2316</v>
      </c>
      <c r="D417" s="6" t="s">
        <v>2317</v>
      </c>
      <c r="E417" s="6" t="s">
        <v>2191</v>
      </c>
      <c r="F417" s="6">
        <v>42.053375000000003</v>
      </c>
      <c r="G417" s="6">
        <v>24.766787999999998</v>
      </c>
      <c r="H417" s="6"/>
      <c r="I417" s="6"/>
      <c r="J417" s="6"/>
      <c r="K417" s="6" t="s">
        <v>2207</v>
      </c>
      <c r="L417" s="6" t="s">
        <v>2207</v>
      </c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 t="s">
        <v>3339</v>
      </c>
      <c r="AL417" s="6"/>
      <c r="AM417" s="28"/>
    </row>
    <row r="418" spans="1:39" ht="15">
      <c r="A418" s="6">
        <v>0</v>
      </c>
      <c r="B418" s="6" t="s">
        <v>221</v>
      </c>
      <c r="C418" s="6" t="s">
        <v>2318</v>
      </c>
      <c r="D418" s="6" t="s">
        <v>2319</v>
      </c>
      <c r="E418" s="6" t="s">
        <v>2191</v>
      </c>
      <c r="F418" s="6">
        <v>42.048141999999999</v>
      </c>
      <c r="G418" s="6">
        <v>25.678339999999999</v>
      </c>
      <c r="H418" s="6"/>
      <c r="I418" s="6"/>
      <c r="J418" s="6"/>
      <c r="K418" s="6" t="s">
        <v>2207</v>
      </c>
      <c r="L418" s="6" t="s">
        <v>2207</v>
      </c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 t="s">
        <v>3339</v>
      </c>
      <c r="AL418" s="6"/>
      <c r="AM418" s="28"/>
    </row>
    <row r="419" spans="1:39" ht="15">
      <c r="A419" s="6">
        <v>0</v>
      </c>
      <c r="B419" s="6" t="s">
        <v>221</v>
      </c>
      <c r="C419" s="6" t="s">
        <v>2320</v>
      </c>
      <c r="D419" s="6" t="s">
        <v>2321</v>
      </c>
      <c r="E419" s="6" t="s">
        <v>2189</v>
      </c>
      <c r="F419" s="6">
        <v>42.046858</v>
      </c>
      <c r="G419" s="6">
        <v>27.428377999999999</v>
      </c>
      <c r="H419" s="6"/>
      <c r="I419" s="6"/>
      <c r="J419" s="6"/>
      <c r="K419" s="6" t="s">
        <v>2207</v>
      </c>
      <c r="L419" s="6" t="s">
        <v>2207</v>
      </c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 t="s">
        <v>3339</v>
      </c>
      <c r="AL419" s="6"/>
      <c r="AM419" s="28"/>
    </row>
    <row r="420" spans="1:39" ht="15">
      <c r="A420" s="6">
        <v>0</v>
      </c>
      <c r="B420" s="6" t="s">
        <v>221</v>
      </c>
      <c r="C420" s="6" t="s">
        <v>2322</v>
      </c>
      <c r="D420" s="6" t="s">
        <v>2323</v>
      </c>
      <c r="E420" s="6" t="s">
        <v>2191</v>
      </c>
      <c r="F420" s="6">
        <v>41.985790000000001</v>
      </c>
      <c r="G420" s="6">
        <v>25.174282000000002</v>
      </c>
      <c r="H420" s="6"/>
      <c r="I420" s="6"/>
      <c r="J420" s="6"/>
      <c r="K420" s="6" t="s">
        <v>2207</v>
      </c>
      <c r="L420" s="6" t="s">
        <v>2207</v>
      </c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 t="s">
        <v>3339</v>
      </c>
      <c r="AL420" s="6"/>
      <c r="AM420" s="28"/>
    </row>
    <row r="421" spans="1:39" ht="15">
      <c r="A421" s="6">
        <v>0</v>
      </c>
      <c r="B421" s="6" t="s">
        <v>221</v>
      </c>
      <c r="C421" s="6" t="s">
        <v>2324</v>
      </c>
      <c r="D421" s="6" t="s">
        <v>2325</v>
      </c>
      <c r="E421" s="6" t="s">
        <v>2191</v>
      </c>
      <c r="F421" s="6">
        <v>42.106344999999997</v>
      </c>
      <c r="G421" s="6">
        <v>25.587028</v>
      </c>
      <c r="H421" s="6"/>
      <c r="I421" s="6"/>
      <c r="J421" s="6"/>
      <c r="K421" s="6" t="s">
        <v>2207</v>
      </c>
      <c r="L421" s="6" t="s">
        <v>2207</v>
      </c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 t="s">
        <v>3339</v>
      </c>
      <c r="AL421" s="6"/>
      <c r="AM421" s="28"/>
    </row>
    <row r="422" spans="1:39" ht="15">
      <c r="A422" s="6">
        <v>0</v>
      </c>
      <c r="B422" s="6" t="s">
        <v>221</v>
      </c>
      <c r="C422" s="6" t="s">
        <v>2326</v>
      </c>
      <c r="D422" s="6" t="s">
        <v>2327</v>
      </c>
      <c r="E422" s="6" t="s">
        <v>2191</v>
      </c>
      <c r="F422" s="6">
        <v>41.561214</v>
      </c>
      <c r="G422" s="6">
        <v>24.315446000000001</v>
      </c>
      <c r="H422" s="6"/>
      <c r="I422" s="6"/>
      <c r="J422" s="6"/>
      <c r="K422" s="6" t="s">
        <v>2207</v>
      </c>
      <c r="L422" s="6" t="s">
        <v>2207</v>
      </c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 t="s">
        <v>3339</v>
      </c>
      <c r="AL422" s="6"/>
      <c r="AM422" s="28"/>
    </row>
    <row r="423" spans="1:39" ht="15">
      <c r="A423" s="6">
        <v>0</v>
      </c>
      <c r="B423" s="6" t="s">
        <v>221</v>
      </c>
      <c r="C423" s="6" t="s">
        <v>2328</v>
      </c>
      <c r="D423" s="6" t="s">
        <v>2329</v>
      </c>
      <c r="E423" s="6" t="s">
        <v>2191</v>
      </c>
      <c r="F423" s="6">
        <v>41.531182000000001</v>
      </c>
      <c r="G423" s="6">
        <v>24.999475</v>
      </c>
      <c r="H423" s="6"/>
      <c r="I423" s="6"/>
      <c r="J423" s="6"/>
      <c r="K423" s="6" t="s">
        <v>2207</v>
      </c>
      <c r="L423" s="6" t="s">
        <v>2207</v>
      </c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 t="s">
        <v>3339</v>
      </c>
      <c r="AL423" s="6"/>
      <c r="AM423" s="28"/>
    </row>
    <row r="424" spans="1:39" ht="15">
      <c r="A424" s="6">
        <v>0</v>
      </c>
      <c r="B424" s="6" t="s">
        <v>221</v>
      </c>
      <c r="C424" s="6" t="s">
        <v>2330</v>
      </c>
      <c r="D424" s="6" t="s">
        <v>2331</v>
      </c>
      <c r="E424" s="6" t="s">
        <v>2190</v>
      </c>
      <c r="F424" s="6">
        <v>41.533526000000002</v>
      </c>
      <c r="G424" s="6">
        <v>23.931645</v>
      </c>
      <c r="H424" s="6"/>
      <c r="I424" s="6"/>
      <c r="J424" s="6"/>
      <c r="K424" s="6" t="s">
        <v>2207</v>
      </c>
      <c r="L424" s="6" t="s">
        <v>2207</v>
      </c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 t="s">
        <v>3339</v>
      </c>
      <c r="AL424" s="6"/>
      <c r="AM424" s="28"/>
    </row>
    <row r="425" spans="1:39" ht="15">
      <c r="A425" s="6">
        <v>0</v>
      </c>
      <c r="B425" s="6" t="s">
        <v>221</v>
      </c>
      <c r="C425" s="6" t="s">
        <v>2332</v>
      </c>
      <c r="D425" s="6" t="s">
        <v>2331</v>
      </c>
      <c r="E425" s="6" t="s">
        <v>2191</v>
      </c>
      <c r="F425" s="6">
        <v>41.507168</v>
      </c>
      <c r="G425" s="6">
        <v>24.996099999999998</v>
      </c>
      <c r="H425" s="6"/>
      <c r="I425" s="6"/>
      <c r="J425" s="6"/>
      <c r="K425" s="6" t="s">
        <v>2207</v>
      </c>
      <c r="L425" s="6" t="s">
        <v>2207</v>
      </c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 t="s">
        <v>3339</v>
      </c>
      <c r="AL425" s="6"/>
      <c r="AM425" s="28"/>
    </row>
    <row r="426" spans="1:39" ht="15">
      <c r="A426" s="6">
        <v>0</v>
      </c>
      <c r="B426" s="6" t="s">
        <v>221</v>
      </c>
      <c r="C426" s="6" t="s">
        <v>2333</v>
      </c>
      <c r="D426" s="6" t="s">
        <v>2334</v>
      </c>
      <c r="E426" s="6" t="s">
        <v>2189</v>
      </c>
      <c r="F426" s="6">
        <v>42.515782999999999</v>
      </c>
      <c r="G426" s="6">
        <v>27.350055999999999</v>
      </c>
      <c r="H426" s="6"/>
      <c r="I426" s="6"/>
      <c r="J426" s="6"/>
      <c r="K426" s="6" t="s">
        <v>2207</v>
      </c>
      <c r="L426" s="6" t="s">
        <v>2207</v>
      </c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 t="s">
        <v>3330</v>
      </c>
      <c r="AL426" s="6"/>
      <c r="AM426" s="28"/>
    </row>
    <row r="427" spans="1:39" ht="15">
      <c r="A427" s="6">
        <v>0</v>
      </c>
      <c r="B427" s="6" t="s">
        <v>221</v>
      </c>
      <c r="C427" s="6" t="s">
        <v>2335</v>
      </c>
      <c r="D427" s="6" t="s">
        <v>2336</v>
      </c>
      <c r="E427" s="6" t="s">
        <v>2190</v>
      </c>
      <c r="F427" s="6">
        <v>42.675673000000003</v>
      </c>
      <c r="G427" s="6">
        <v>23.432762</v>
      </c>
      <c r="H427" s="6"/>
      <c r="I427" s="6"/>
      <c r="J427" s="6"/>
      <c r="K427" s="6" t="s">
        <v>2207</v>
      </c>
      <c r="L427" s="6" t="s">
        <v>2207</v>
      </c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 t="s">
        <v>3339</v>
      </c>
      <c r="AL427" s="6"/>
      <c r="AM427" s="28"/>
    </row>
    <row r="428" spans="1:39" ht="15">
      <c r="A428" s="6">
        <v>0</v>
      </c>
      <c r="B428" s="6" t="s">
        <v>221</v>
      </c>
      <c r="C428" s="6" t="s">
        <v>2337</v>
      </c>
      <c r="D428" s="6" t="s">
        <v>2338</v>
      </c>
      <c r="E428" s="6" t="s">
        <v>2189</v>
      </c>
      <c r="F428" s="6">
        <v>42.620100999999998</v>
      </c>
      <c r="G428" s="6">
        <v>27.305885</v>
      </c>
      <c r="H428" s="6"/>
      <c r="I428" s="6"/>
      <c r="J428" s="6"/>
      <c r="K428" s="6" t="s">
        <v>2207</v>
      </c>
      <c r="L428" s="6" t="s">
        <v>2207</v>
      </c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 t="s">
        <v>3339</v>
      </c>
      <c r="AL428" s="6"/>
      <c r="AM428" s="28"/>
    </row>
    <row r="429" spans="1:39" ht="15">
      <c r="A429" s="6">
        <v>0</v>
      </c>
      <c r="B429" s="6" t="s">
        <v>221</v>
      </c>
      <c r="C429" s="6" t="s">
        <v>2339</v>
      </c>
      <c r="D429" s="6" t="s">
        <v>2340</v>
      </c>
      <c r="E429" s="6" t="s">
        <v>2187</v>
      </c>
      <c r="F429" s="6">
        <v>43.036065000000001</v>
      </c>
      <c r="G429" s="6">
        <v>24.284527000000001</v>
      </c>
      <c r="H429" s="6"/>
      <c r="I429" s="6"/>
      <c r="J429" s="6"/>
      <c r="K429" s="6" t="s">
        <v>2207</v>
      </c>
      <c r="L429" s="6" t="s">
        <v>2207</v>
      </c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 t="s">
        <v>3339</v>
      </c>
      <c r="AL429" s="6"/>
      <c r="AM429" s="28"/>
    </row>
    <row r="430" spans="1:39" ht="15">
      <c r="A430" s="6">
        <v>0</v>
      </c>
      <c r="B430" s="6" t="s">
        <v>221</v>
      </c>
      <c r="C430" s="6" t="s">
        <v>2341</v>
      </c>
      <c r="D430" s="6" t="s">
        <v>2342</v>
      </c>
      <c r="E430" s="6" t="s">
        <v>2191</v>
      </c>
      <c r="F430" s="6">
        <v>42.450932999999999</v>
      </c>
      <c r="G430" s="6">
        <v>24.181591999999998</v>
      </c>
      <c r="H430" s="6"/>
      <c r="I430" s="6"/>
      <c r="J430" s="6"/>
      <c r="K430" s="6" t="s">
        <v>2207</v>
      </c>
      <c r="L430" s="6" t="s">
        <v>2207</v>
      </c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 t="s">
        <v>3339</v>
      </c>
      <c r="AL430" s="6"/>
      <c r="AM430" s="28"/>
    </row>
    <row r="431" spans="1:39" ht="15">
      <c r="A431" s="6">
        <v>0</v>
      </c>
      <c r="B431" s="6" t="s">
        <v>221</v>
      </c>
      <c r="C431" s="6" t="s">
        <v>2343</v>
      </c>
      <c r="D431" s="6" t="s">
        <v>2344</v>
      </c>
      <c r="E431" s="6" t="s">
        <v>2191</v>
      </c>
      <c r="F431" s="6">
        <v>42.066698000000002</v>
      </c>
      <c r="G431" s="6">
        <v>24.378969000000001</v>
      </c>
      <c r="H431" s="6"/>
      <c r="I431" s="6"/>
      <c r="J431" s="6"/>
      <c r="K431" s="6" t="s">
        <v>2207</v>
      </c>
      <c r="L431" s="6" t="s">
        <v>2207</v>
      </c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 t="s">
        <v>3339</v>
      </c>
      <c r="AL431" s="6"/>
      <c r="AM431" s="28"/>
    </row>
    <row r="432" spans="1:39" ht="15">
      <c r="A432" s="6">
        <v>0</v>
      </c>
      <c r="B432" s="6" t="s">
        <v>221</v>
      </c>
      <c r="C432" s="6" t="s">
        <v>2345</v>
      </c>
      <c r="D432" s="6" t="s">
        <v>2346</v>
      </c>
      <c r="E432" s="6" t="s">
        <v>2191</v>
      </c>
      <c r="F432" s="6">
        <v>42.058754</v>
      </c>
      <c r="G432" s="6">
        <v>25.261506000000001</v>
      </c>
      <c r="H432" s="6"/>
      <c r="I432" s="6"/>
      <c r="J432" s="6"/>
      <c r="K432" s="6" t="s">
        <v>2207</v>
      </c>
      <c r="L432" s="6" t="s">
        <v>2207</v>
      </c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 t="s">
        <v>3339</v>
      </c>
      <c r="AL432" s="6"/>
      <c r="AM432" s="28"/>
    </row>
    <row r="433" spans="1:39" ht="15">
      <c r="A433" s="6">
        <v>0</v>
      </c>
      <c r="B433" s="6" t="s">
        <v>221</v>
      </c>
      <c r="C433" s="6" t="s">
        <v>2347</v>
      </c>
      <c r="D433" s="6" t="s">
        <v>2348</v>
      </c>
      <c r="E433" s="6" t="s">
        <v>2188</v>
      </c>
      <c r="F433" s="6">
        <v>42.993903000000003</v>
      </c>
      <c r="G433" s="6">
        <v>26.772404999999999</v>
      </c>
      <c r="H433" s="6"/>
      <c r="I433" s="6"/>
      <c r="J433" s="6"/>
      <c r="K433" s="6" t="s">
        <v>2207</v>
      </c>
      <c r="L433" s="6" t="s">
        <v>2207</v>
      </c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 t="s">
        <v>3339</v>
      </c>
      <c r="AL433" s="6"/>
      <c r="AM433" s="28"/>
    </row>
    <row r="434" spans="1:39" ht="15">
      <c r="A434" s="6">
        <v>0</v>
      </c>
      <c r="B434" s="6" t="s">
        <v>221</v>
      </c>
      <c r="C434" s="6" t="s">
        <v>2349</v>
      </c>
      <c r="D434" s="6" t="s">
        <v>2350</v>
      </c>
      <c r="E434" s="6" t="s">
        <v>2187</v>
      </c>
      <c r="F434" s="6">
        <v>43.205067999999997</v>
      </c>
      <c r="G434" s="6">
        <v>25.310578</v>
      </c>
      <c r="H434" s="6"/>
      <c r="I434" s="6"/>
      <c r="J434" s="6"/>
      <c r="K434" s="6" t="s">
        <v>2207</v>
      </c>
      <c r="L434" s="6" t="s">
        <v>2207</v>
      </c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 t="s">
        <v>3339</v>
      </c>
      <c r="AL434" s="6"/>
      <c r="AM434" s="28"/>
    </row>
    <row r="435" spans="1:39" ht="15">
      <c r="A435" s="6">
        <v>0</v>
      </c>
      <c r="B435" s="6" t="s">
        <v>221</v>
      </c>
      <c r="C435" s="6" t="s">
        <v>2351</v>
      </c>
      <c r="D435" s="6" t="s">
        <v>2352</v>
      </c>
      <c r="E435" s="6" t="s">
        <v>2191</v>
      </c>
      <c r="F435" s="6">
        <v>41.546053000000001</v>
      </c>
      <c r="G435" s="6">
        <v>25.073801</v>
      </c>
      <c r="H435" s="6"/>
      <c r="I435" s="6"/>
      <c r="J435" s="6"/>
      <c r="K435" s="6" t="s">
        <v>2207</v>
      </c>
      <c r="L435" s="6" t="s">
        <v>2207</v>
      </c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 t="s">
        <v>3339</v>
      </c>
      <c r="AL435" s="6"/>
      <c r="AM435" s="28"/>
    </row>
    <row r="436" spans="1:39" ht="15">
      <c r="A436" s="6">
        <v>0</v>
      </c>
      <c r="B436" s="6" t="s">
        <v>221</v>
      </c>
      <c r="C436" s="6" t="s">
        <v>2353</v>
      </c>
      <c r="D436" s="6" t="s">
        <v>2354</v>
      </c>
      <c r="E436" s="6" t="s">
        <v>2190</v>
      </c>
      <c r="F436" s="6">
        <v>41.533526000000002</v>
      </c>
      <c r="G436" s="6">
        <v>23.931645</v>
      </c>
      <c r="H436" s="6"/>
      <c r="I436" s="6"/>
      <c r="J436" s="6"/>
      <c r="K436" s="6" t="s">
        <v>2207</v>
      </c>
      <c r="L436" s="6" t="s">
        <v>2207</v>
      </c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 t="s">
        <v>3339</v>
      </c>
      <c r="AL436" s="6"/>
      <c r="AM436" s="28"/>
    </row>
    <row r="437" spans="1:39" ht="15">
      <c r="A437" s="6">
        <v>0</v>
      </c>
      <c r="B437" s="6" t="s">
        <v>221</v>
      </c>
      <c r="C437" s="6" t="s">
        <v>2355</v>
      </c>
      <c r="D437" s="6" t="s">
        <v>2356</v>
      </c>
      <c r="E437" s="6" t="s">
        <v>2191</v>
      </c>
      <c r="F437" s="6">
        <v>42.558050000000001</v>
      </c>
      <c r="G437" s="6">
        <v>23.710336000000002</v>
      </c>
      <c r="H437" s="6"/>
      <c r="I437" s="6"/>
      <c r="J437" s="6"/>
      <c r="K437" s="6" t="s">
        <v>2207</v>
      </c>
      <c r="L437" s="6" t="s">
        <v>2207</v>
      </c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 t="s">
        <v>3339</v>
      </c>
      <c r="AL437" s="6"/>
      <c r="AM437" s="28"/>
    </row>
    <row r="438" spans="1:39" ht="15">
      <c r="A438" s="6">
        <v>0</v>
      </c>
      <c r="B438" s="6" t="s">
        <v>221</v>
      </c>
      <c r="C438" s="6" t="s">
        <v>2357</v>
      </c>
      <c r="D438" s="6" t="s">
        <v>2358</v>
      </c>
      <c r="E438" s="6" t="s">
        <v>2190</v>
      </c>
      <c r="F438" s="6">
        <v>41.604281</v>
      </c>
      <c r="G438" s="6">
        <v>24.073153000000001</v>
      </c>
      <c r="H438" s="6"/>
      <c r="I438" s="6"/>
      <c r="J438" s="6"/>
      <c r="K438" s="6" t="s">
        <v>2207</v>
      </c>
      <c r="L438" s="6" t="s">
        <v>2207</v>
      </c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 t="s">
        <v>3339</v>
      </c>
      <c r="AL438" s="6"/>
      <c r="AM438" s="28"/>
    </row>
    <row r="439" spans="1:39" ht="15">
      <c r="A439" s="6">
        <v>0</v>
      </c>
      <c r="B439" s="6" t="s">
        <v>221</v>
      </c>
      <c r="C439" s="6" t="s">
        <v>2359</v>
      </c>
      <c r="D439" s="6" t="s">
        <v>2360</v>
      </c>
      <c r="E439" s="6" t="s">
        <v>2190</v>
      </c>
      <c r="F439" s="6">
        <v>41.533526000000002</v>
      </c>
      <c r="G439" s="6">
        <v>23.931645</v>
      </c>
      <c r="H439" s="6"/>
      <c r="I439" s="6"/>
      <c r="J439" s="6"/>
      <c r="K439" s="6" t="s">
        <v>2207</v>
      </c>
      <c r="L439" s="6" t="s">
        <v>2207</v>
      </c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 t="s">
        <v>3339</v>
      </c>
      <c r="AL439" s="6"/>
      <c r="AM439" s="28"/>
    </row>
    <row r="440" spans="1:39" ht="15">
      <c r="A440" s="6">
        <v>0</v>
      </c>
      <c r="B440" s="6" t="s">
        <v>221</v>
      </c>
      <c r="C440" s="6" t="s">
        <v>2361</v>
      </c>
      <c r="D440" s="6" t="s">
        <v>342</v>
      </c>
      <c r="E440" s="6" t="s">
        <v>2189</v>
      </c>
      <c r="F440" s="6">
        <v>42.120159000000001</v>
      </c>
      <c r="G440" s="6">
        <v>27.900734</v>
      </c>
      <c r="H440" s="6"/>
      <c r="I440" s="6"/>
      <c r="J440" s="6"/>
      <c r="K440" s="6" t="s">
        <v>2207</v>
      </c>
      <c r="L440" s="6" t="s">
        <v>2207</v>
      </c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 t="s">
        <v>3339</v>
      </c>
      <c r="AL440" s="6"/>
      <c r="AM440" s="28"/>
    </row>
    <row r="441" spans="1:39" ht="15">
      <c r="A441" s="6">
        <v>0</v>
      </c>
      <c r="B441" s="6" t="s">
        <v>221</v>
      </c>
      <c r="C441" s="6" t="s">
        <v>2362</v>
      </c>
      <c r="D441" s="6" t="s">
        <v>2363</v>
      </c>
      <c r="E441" s="6" t="s">
        <v>2188</v>
      </c>
      <c r="F441" s="6">
        <v>43.217238999999999</v>
      </c>
      <c r="G441" s="6">
        <v>27.940722999999998</v>
      </c>
      <c r="H441" s="6"/>
      <c r="I441" s="6"/>
      <c r="J441" s="6"/>
      <c r="K441" s="6" t="s">
        <v>2207</v>
      </c>
      <c r="L441" s="6" t="s">
        <v>2207</v>
      </c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 t="s">
        <v>3329</v>
      </c>
      <c r="AL441" s="6"/>
      <c r="AM441" s="28"/>
    </row>
    <row r="442" spans="1:39" ht="15">
      <c r="A442" s="6">
        <v>0</v>
      </c>
      <c r="B442" s="6" t="s">
        <v>221</v>
      </c>
      <c r="C442" s="6" t="s">
        <v>2364</v>
      </c>
      <c r="D442" s="6" t="s">
        <v>2365</v>
      </c>
      <c r="E442" s="6" t="s">
        <v>2188</v>
      </c>
      <c r="F442" s="6">
        <v>43.181190000000001</v>
      </c>
      <c r="G442" s="6">
        <v>27.895389999999999</v>
      </c>
      <c r="H442" s="6"/>
      <c r="I442" s="6"/>
      <c r="J442" s="6"/>
      <c r="K442" s="6" t="s">
        <v>2207</v>
      </c>
      <c r="L442" s="6" t="s">
        <v>2207</v>
      </c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 t="s">
        <v>3329</v>
      </c>
      <c r="AL442" s="6"/>
      <c r="AM442" s="28"/>
    </row>
    <row r="443" spans="1:39" ht="15">
      <c r="A443" s="6">
        <v>0</v>
      </c>
      <c r="B443" s="6" t="s">
        <v>221</v>
      </c>
      <c r="C443" s="6" t="s">
        <v>2366</v>
      </c>
      <c r="D443" s="6" t="s">
        <v>2367</v>
      </c>
      <c r="E443" s="6" t="s">
        <v>2188</v>
      </c>
      <c r="F443" s="6">
        <v>43.229841999999998</v>
      </c>
      <c r="G443" s="6">
        <v>28.004289</v>
      </c>
      <c r="H443" s="6"/>
      <c r="I443" s="6"/>
      <c r="J443" s="6"/>
      <c r="K443" s="6" t="s">
        <v>2207</v>
      </c>
      <c r="L443" s="6" t="s">
        <v>2207</v>
      </c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 t="s">
        <v>3329</v>
      </c>
      <c r="AL443" s="6"/>
      <c r="AM443" s="28"/>
    </row>
    <row r="444" spans="1:39" ht="15">
      <c r="A444" s="6">
        <v>0</v>
      </c>
      <c r="B444" s="6" t="s">
        <v>221</v>
      </c>
      <c r="C444" s="6" t="s">
        <v>2368</v>
      </c>
      <c r="D444" s="6" t="s">
        <v>2369</v>
      </c>
      <c r="E444" s="6" t="s">
        <v>2188</v>
      </c>
      <c r="F444" s="6">
        <v>43.251040000000003</v>
      </c>
      <c r="G444" s="6">
        <v>28.01501</v>
      </c>
      <c r="H444" s="6"/>
      <c r="I444" s="6"/>
      <c r="J444" s="6"/>
      <c r="K444" s="6" t="s">
        <v>2207</v>
      </c>
      <c r="L444" s="6" t="s">
        <v>2207</v>
      </c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 t="s">
        <v>3329</v>
      </c>
      <c r="AL444" s="6"/>
      <c r="AM444" s="28"/>
    </row>
    <row r="445" spans="1:39" ht="15">
      <c r="A445" s="6">
        <v>0</v>
      </c>
      <c r="B445" s="6" t="s">
        <v>221</v>
      </c>
      <c r="C445" s="6" t="s">
        <v>2370</v>
      </c>
      <c r="D445" s="6" t="s">
        <v>2371</v>
      </c>
      <c r="E445" s="6" t="s">
        <v>2188</v>
      </c>
      <c r="F445" s="6">
        <v>43.220925000000001</v>
      </c>
      <c r="G445" s="6">
        <v>27.987504000000001</v>
      </c>
      <c r="H445" s="6"/>
      <c r="I445" s="6"/>
      <c r="J445" s="6"/>
      <c r="K445" s="6" t="s">
        <v>2207</v>
      </c>
      <c r="L445" s="6" t="s">
        <v>2207</v>
      </c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 t="s">
        <v>3329</v>
      </c>
      <c r="AL445" s="6"/>
      <c r="AM445" s="28"/>
    </row>
    <row r="446" spans="1:39" ht="15">
      <c r="A446" s="6">
        <v>0</v>
      </c>
      <c r="B446" s="6" t="s">
        <v>221</v>
      </c>
      <c r="C446" s="6" t="s">
        <v>2372</v>
      </c>
      <c r="D446" s="6" t="s">
        <v>2373</v>
      </c>
      <c r="E446" s="6" t="s">
        <v>2188</v>
      </c>
      <c r="F446" s="6">
        <v>43.146307999999998</v>
      </c>
      <c r="G446" s="6">
        <v>27.933399999999999</v>
      </c>
      <c r="H446" s="6"/>
      <c r="I446" s="6"/>
      <c r="J446" s="6"/>
      <c r="K446" s="6" t="s">
        <v>2207</v>
      </c>
      <c r="L446" s="6" t="s">
        <v>2207</v>
      </c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 t="s">
        <v>3339</v>
      </c>
      <c r="AL446" s="6"/>
      <c r="AM446" s="28"/>
    </row>
    <row r="447" spans="1:39" ht="15">
      <c r="A447" s="6">
        <v>0</v>
      </c>
      <c r="B447" s="6" t="s">
        <v>221</v>
      </c>
      <c r="C447" s="6" t="s">
        <v>2374</v>
      </c>
      <c r="D447" s="6" t="s">
        <v>2375</v>
      </c>
      <c r="E447" s="6" t="s">
        <v>2191</v>
      </c>
      <c r="F447" s="6">
        <v>42.620825000000004</v>
      </c>
      <c r="G447" s="6">
        <v>24.900577999999999</v>
      </c>
      <c r="H447" s="6"/>
      <c r="I447" s="6"/>
      <c r="J447" s="6"/>
      <c r="K447" s="6" t="s">
        <v>2207</v>
      </c>
      <c r="L447" s="6" t="s">
        <v>2207</v>
      </c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 t="s">
        <v>3339</v>
      </c>
      <c r="AL447" s="6"/>
      <c r="AM447" s="28"/>
    </row>
    <row r="448" spans="1:39" ht="15">
      <c r="A448" s="6">
        <v>0</v>
      </c>
      <c r="B448" s="6" t="s">
        <v>221</v>
      </c>
      <c r="C448" s="6" t="s">
        <v>2376</v>
      </c>
      <c r="D448" s="6" t="s">
        <v>2377</v>
      </c>
      <c r="E448" s="6" t="s">
        <v>2191</v>
      </c>
      <c r="F448" s="6">
        <v>42.574447999999997</v>
      </c>
      <c r="G448" s="6">
        <v>24.878647999999998</v>
      </c>
      <c r="H448" s="6"/>
      <c r="I448" s="6"/>
      <c r="J448" s="6"/>
      <c r="K448" s="6" t="s">
        <v>2207</v>
      </c>
      <c r="L448" s="6" t="s">
        <v>2207</v>
      </c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 t="s">
        <v>3339</v>
      </c>
      <c r="AL448" s="6"/>
      <c r="AM448" s="28"/>
    </row>
    <row r="449" spans="1:39" ht="15">
      <c r="A449" s="6">
        <v>0</v>
      </c>
      <c r="B449" s="6" t="s">
        <v>221</v>
      </c>
      <c r="C449" s="6" t="s">
        <v>2378</v>
      </c>
      <c r="D449" s="6" t="s">
        <v>2379</v>
      </c>
      <c r="E449" s="6" t="s">
        <v>2190</v>
      </c>
      <c r="F449" s="6">
        <v>42.479346</v>
      </c>
      <c r="G449" s="6">
        <v>23.754446999999999</v>
      </c>
      <c r="H449" s="6"/>
      <c r="I449" s="6"/>
      <c r="J449" s="6"/>
      <c r="K449" s="6" t="s">
        <v>2207</v>
      </c>
      <c r="L449" s="6" t="s">
        <v>2207</v>
      </c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 t="s">
        <v>3339</v>
      </c>
      <c r="AL449" s="6"/>
      <c r="AM449" s="28"/>
    </row>
    <row r="450" spans="1:39" ht="15">
      <c r="A450" s="6">
        <v>0</v>
      </c>
      <c r="B450" s="6" t="s">
        <v>221</v>
      </c>
      <c r="C450" s="6" t="s">
        <v>2380</v>
      </c>
      <c r="D450" s="6" t="s">
        <v>2381</v>
      </c>
      <c r="E450" s="6" t="s">
        <v>2189</v>
      </c>
      <c r="F450" s="6">
        <v>42.532893000000001</v>
      </c>
      <c r="G450" s="6">
        <v>26.544816000000001</v>
      </c>
      <c r="H450" s="6"/>
      <c r="I450" s="6"/>
      <c r="J450" s="6"/>
      <c r="K450" s="6" t="s">
        <v>2207</v>
      </c>
      <c r="L450" s="6" t="s">
        <v>2207</v>
      </c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 t="s">
        <v>3339</v>
      </c>
      <c r="AL450" s="6"/>
      <c r="AM450" s="28"/>
    </row>
    <row r="451" spans="1:39" ht="15">
      <c r="A451" s="6">
        <v>0</v>
      </c>
      <c r="B451" s="6" t="s">
        <v>221</v>
      </c>
      <c r="C451" s="6" t="s">
        <v>2382</v>
      </c>
      <c r="D451" s="6" t="s">
        <v>2383</v>
      </c>
      <c r="E451" s="6" t="s">
        <v>2188</v>
      </c>
      <c r="F451" s="6">
        <v>43.317169</v>
      </c>
      <c r="G451" s="6">
        <v>27.435355000000001</v>
      </c>
      <c r="H451" s="6"/>
      <c r="I451" s="6"/>
      <c r="J451" s="6"/>
      <c r="K451" s="6" t="s">
        <v>2207</v>
      </c>
      <c r="L451" s="6" t="s">
        <v>2207</v>
      </c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 t="s">
        <v>3339</v>
      </c>
      <c r="AL451" s="6"/>
      <c r="AM451" s="28"/>
    </row>
    <row r="452" spans="1:39" ht="15">
      <c r="A452" s="6">
        <v>0</v>
      </c>
      <c r="B452" s="6" t="s">
        <v>221</v>
      </c>
      <c r="C452" s="6" t="s">
        <v>2384</v>
      </c>
      <c r="D452" s="6" t="s">
        <v>2385</v>
      </c>
      <c r="E452" s="6" t="s">
        <v>2191</v>
      </c>
      <c r="F452" s="6">
        <v>42.602334999999997</v>
      </c>
      <c r="G452" s="6">
        <v>25.237252999999999</v>
      </c>
      <c r="H452" s="6"/>
      <c r="I452" s="6"/>
      <c r="J452" s="6"/>
      <c r="K452" s="6" t="s">
        <v>2207</v>
      </c>
      <c r="L452" s="6" t="s">
        <v>2207</v>
      </c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 t="s">
        <v>3339</v>
      </c>
      <c r="AL452" s="6"/>
      <c r="AM452" s="28"/>
    </row>
    <row r="453" spans="1:39" ht="15">
      <c r="A453" s="6">
        <v>0</v>
      </c>
      <c r="B453" s="6" t="s">
        <v>221</v>
      </c>
      <c r="C453" s="6" t="s">
        <v>2386</v>
      </c>
      <c r="D453" s="6" t="s">
        <v>2387</v>
      </c>
      <c r="E453" s="6" t="s">
        <v>2191</v>
      </c>
      <c r="F453" s="6">
        <v>41.641089999999998</v>
      </c>
      <c r="G453" s="6">
        <v>24.830393999999998</v>
      </c>
      <c r="H453" s="6"/>
      <c r="I453" s="6"/>
      <c r="J453" s="6"/>
      <c r="K453" s="6" t="s">
        <v>2207</v>
      </c>
      <c r="L453" s="6" t="s">
        <v>2207</v>
      </c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 t="s">
        <v>3339</v>
      </c>
      <c r="AL453" s="6"/>
      <c r="AM453" s="28"/>
    </row>
    <row r="454" spans="1:39" ht="15">
      <c r="A454" s="6">
        <v>0</v>
      </c>
      <c r="B454" s="6" t="s">
        <v>221</v>
      </c>
      <c r="C454" s="6" t="s">
        <v>2388</v>
      </c>
      <c r="D454" s="6" t="s">
        <v>2389</v>
      </c>
      <c r="E454" s="6" t="s">
        <v>2191</v>
      </c>
      <c r="F454" s="6">
        <v>42.135268000000003</v>
      </c>
      <c r="G454" s="6">
        <v>25.13627</v>
      </c>
      <c r="H454" s="6"/>
      <c r="I454" s="6"/>
      <c r="J454" s="6"/>
      <c r="K454" s="6" t="s">
        <v>2207</v>
      </c>
      <c r="L454" s="6" t="s">
        <v>2207</v>
      </c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 t="s">
        <v>3339</v>
      </c>
      <c r="AL454" s="6"/>
      <c r="AM454" s="28"/>
    </row>
    <row r="455" spans="1:39" ht="15">
      <c r="A455" s="6">
        <v>0</v>
      </c>
      <c r="B455" s="6" t="s">
        <v>221</v>
      </c>
      <c r="C455" s="6" t="s">
        <v>2390</v>
      </c>
      <c r="D455" s="6" t="s">
        <v>2391</v>
      </c>
      <c r="E455" s="6" t="s">
        <v>2188</v>
      </c>
      <c r="F455" s="6">
        <v>43.626154999999997</v>
      </c>
      <c r="G455" s="6">
        <v>26.864822</v>
      </c>
      <c r="H455" s="6"/>
      <c r="I455" s="6"/>
      <c r="J455" s="6"/>
      <c r="K455" s="6" t="s">
        <v>2207</v>
      </c>
      <c r="L455" s="6" t="s">
        <v>2207</v>
      </c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 t="s">
        <v>3339</v>
      </c>
      <c r="AL455" s="6"/>
      <c r="AM455" s="28"/>
    </row>
    <row r="456" spans="1:39" ht="15">
      <c r="A456" s="6">
        <v>0</v>
      </c>
      <c r="B456" s="6" t="s">
        <v>221</v>
      </c>
      <c r="C456" s="6" t="s">
        <v>2392</v>
      </c>
      <c r="D456" s="6" t="s">
        <v>2393</v>
      </c>
      <c r="E456" s="6" t="s">
        <v>2189</v>
      </c>
      <c r="F456" s="6">
        <v>42.713797</v>
      </c>
      <c r="G456" s="6">
        <v>27.7577</v>
      </c>
      <c r="H456" s="6"/>
      <c r="I456" s="6"/>
      <c r="J456" s="6"/>
      <c r="K456" s="6" t="s">
        <v>2207</v>
      </c>
      <c r="L456" s="6" t="s">
        <v>2207</v>
      </c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 t="s">
        <v>3336</v>
      </c>
      <c r="AL456" s="6"/>
      <c r="AM456" s="28"/>
    </row>
    <row r="457" spans="1:39" ht="15">
      <c r="A457" s="6">
        <v>0</v>
      </c>
      <c r="B457" s="6" t="s">
        <v>221</v>
      </c>
      <c r="C457" s="6" t="s">
        <v>2394</v>
      </c>
      <c r="D457" s="6" t="s">
        <v>2395</v>
      </c>
      <c r="E457" s="6" t="s">
        <v>2191</v>
      </c>
      <c r="F457" s="6">
        <v>41.965643999999998</v>
      </c>
      <c r="G457" s="6">
        <v>25.296520000000001</v>
      </c>
      <c r="H457" s="6"/>
      <c r="I457" s="6"/>
      <c r="J457" s="6"/>
      <c r="K457" s="6" t="s">
        <v>2207</v>
      </c>
      <c r="L457" s="6" t="s">
        <v>2207</v>
      </c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 t="s">
        <v>3339</v>
      </c>
      <c r="AL457" s="6"/>
      <c r="AM457" s="28"/>
    </row>
    <row r="458" spans="1:39" ht="15">
      <c r="A458" s="6">
        <v>0</v>
      </c>
      <c r="B458" s="6" t="s">
        <v>221</v>
      </c>
      <c r="C458" s="6" t="s">
        <v>2396</v>
      </c>
      <c r="D458" s="6" t="s">
        <v>2397</v>
      </c>
      <c r="E458" s="6" t="s">
        <v>2191</v>
      </c>
      <c r="F458" s="6">
        <v>41.683048999999997</v>
      </c>
      <c r="G458" s="6">
        <v>25.685355000000001</v>
      </c>
      <c r="H458" s="6"/>
      <c r="I458" s="6"/>
      <c r="J458" s="6"/>
      <c r="K458" s="6" t="s">
        <v>2207</v>
      </c>
      <c r="L458" s="6" t="s">
        <v>2207</v>
      </c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 t="s">
        <v>3339</v>
      </c>
      <c r="AL458" s="6"/>
      <c r="AM458" s="28"/>
    </row>
    <row r="459" spans="1:39" ht="15">
      <c r="A459" s="6">
        <v>0</v>
      </c>
      <c r="B459" s="6" t="s">
        <v>221</v>
      </c>
      <c r="C459" s="6" t="s">
        <v>2398</v>
      </c>
      <c r="D459" s="6" t="s">
        <v>2399</v>
      </c>
      <c r="E459" s="6" t="s">
        <v>2191</v>
      </c>
      <c r="F459" s="6">
        <v>41.656477000000002</v>
      </c>
      <c r="G459" s="6">
        <v>25.736339000000001</v>
      </c>
      <c r="H459" s="6"/>
      <c r="I459" s="6"/>
      <c r="J459" s="6"/>
      <c r="K459" s="6" t="s">
        <v>2207</v>
      </c>
      <c r="L459" s="6" t="s">
        <v>2207</v>
      </c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 t="s">
        <v>3339</v>
      </c>
      <c r="AL459" s="6"/>
      <c r="AM459" s="28"/>
    </row>
    <row r="460" spans="1:39" ht="15">
      <c r="A460" s="6">
        <v>0</v>
      </c>
      <c r="B460" s="6" t="s">
        <v>221</v>
      </c>
      <c r="C460" s="6" t="s">
        <v>2400</v>
      </c>
      <c r="D460" s="6" t="s">
        <v>2401</v>
      </c>
      <c r="E460" s="6" t="s">
        <v>2191</v>
      </c>
      <c r="F460" s="6">
        <v>42.573602000000001</v>
      </c>
      <c r="G460" s="6">
        <v>24.755277</v>
      </c>
      <c r="H460" s="6"/>
      <c r="I460" s="6"/>
      <c r="J460" s="6"/>
      <c r="K460" s="6" t="s">
        <v>2207</v>
      </c>
      <c r="L460" s="6" t="s">
        <v>2207</v>
      </c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 t="s">
        <v>3339</v>
      </c>
      <c r="AL460" s="6"/>
      <c r="AM460" s="28"/>
    </row>
    <row r="461" spans="1:39" ht="15">
      <c r="A461" s="6">
        <v>0</v>
      </c>
      <c r="B461" s="6" t="s">
        <v>221</v>
      </c>
      <c r="C461" s="6" t="s">
        <v>2402</v>
      </c>
      <c r="D461" s="6" t="s">
        <v>2403</v>
      </c>
      <c r="E461" s="6" t="s">
        <v>2187</v>
      </c>
      <c r="F461" s="6">
        <v>42.876269000000001</v>
      </c>
      <c r="G461" s="6">
        <v>25.642567</v>
      </c>
      <c r="H461" s="6"/>
      <c r="I461" s="6"/>
      <c r="J461" s="6"/>
      <c r="K461" s="6" t="s">
        <v>2207</v>
      </c>
      <c r="L461" s="6" t="s">
        <v>2207</v>
      </c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 t="s">
        <v>3339</v>
      </c>
      <c r="AL461" s="6"/>
      <c r="AM461" s="28"/>
    </row>
    <row r="462" spans="1:39" ht="15">
      <c r="A462" s="6">
        <v>0</v>
      </c>
      <c r="B462" s="6" t="s">
        <v>221</v>
      </c>
      <c r="C462" s="6" t="s">
        <v>2404</v>
      </c>
      <c r="D462" s="6" t="s">
        <v>2405</v>
      </c>
      <c r="E462" s="6" t="s">
        <v>2187</v>
      </c>
      <c r="F462" s="6">
        <v>42.993124000000002</v>
      </c>
      <c r="G462" s="6">
        <v>24.813378</v>
      </c>
      <c r="H462" s="6"/>
      <c r="I462" s="6"/>
      <c r="J462" s="6"/>
      <c r="K462" s="6" t="s">
        <v>2207</v>
      </c>
      <c r="L462" s="6" t="s">
        <v>2207</v>
      </c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 t="s">
        <v>3339</v>
      </c>
      <c r="AL462" s="6"/>
      <c r="AM462" s="28"/>
    </row>
    <row r="463" spans="1:39" ht="15">
      <c r="A463" s="6">
        <v>0</v>
      </c>
      <c r="B463" s="6" t="s">
        <v>221</v>
      </c>
      <c r="C463" s="6" t="s">
        <v>2406</v>
      </c>
      <c r="D463" s="6" t="s">
        <v>2407</v>
      </c>
      <c r="E463" s="6" t="s">
        <v>2190</v>
      </c>
      <c r="F463" s="6">
        <v>41.533526000000002</v>
      </c>
      <c r="G463" s="6">
        <v>23.931645</v>
      </c>
      <c r="H463" s="6"/>
      <c r="I463" s="6"/>
      <c r="J463" s="6"/>
      <c r="K463" s="6" t="s">
        <v>2207</v>
      </c>
      <c r="L463" s="6" t="s">
        <v>2207</v>
      </c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 t="s">
        <v>3339</v>
      </c>
      <c r="AL463" s="6"/>
      <c r="AM463" s="28"/>
    </row>
    <row r="464" spans="1:39" ht="15">
      <c r="A464" s="6">
        <v>0</v>
      </c>
      <c r="B464" s="6" t="s">
        <v>221</v>
      </c>
      <c r="C464" s="6" t="s">
        <v>2408</v>
      </c>
      <c r="D464" s="6" t="s">
        <v>2409</v>
      </c>
      <c r="E464" s="6" t="s">
        <v>2188</v>
      </c>
      <c r="F464" s="6">
        <v>43.599389000000002</v>
      </c>
      <c r="G464" s="6">
        <v>27.217196999999999</v>
      </c>
      <c r="H464" s="6"/>
      <c r="I464" s="6"/>
      <c r="J464" s="6"/>
      <c r="K464" s="6" t="s">
        <v>2207</v>
      </c>
      <c r="L464" s="6" t="s">
        <v>2207</v>
      </c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 t="s">
        <v>3339</v>
      </c>
      <c r="AL464" s="6"/>
      <c r="AM464" s="28"/>
    </row>
    <row r="465" spans="1:39" ht="15">
      <c r="A465" s="6">
        <v>0</v>
      </c>
      <c r="B465" s="6" t="s">
        <v>221</v>
      </c>
      <c r="C465" s="6" t="s">
        <v>2410</v>
      </c>
      <c r="D465" s="6" t="s">
        <v>2411</v>
      </c>
      <c r="E465" s="6" t="s">
        <v>2191</v>
      </c>
      <c r="F465" s="6">
        <v>41.688440999999997</v>
      </c>
      <c r="G465" s="6">
        <v>26.011123000000001</v>
      </c>
      <c r="H465" s="6"/>
      <c r="I465" s="6"/>
      <c r="J465" s="6"/>
      <c r="K465" s="6" t="s">
        <v>2207</v>
      </c>
      <c r="L465" s="6" t="s">
        <v>2207</v>
      </c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 t="s">
        <v>3339</v>
      </c>
      <c r="AL465" s="6"/>
      <c r="AM465" s="28"/>
    </row>
    <row r="466" spans="1:39" ht="15">
      <c r="A466" s="6">
        <v>0</v>
      </c>
      <c r="B466" s="6" t="s">
        <v>221</v>
      </c>
      <c r="C466" s="6" t="s">
        <v>2412</v>
      </c>
      <c r="D466" s="6" t="s">
        <v>2413</v>
      </c>
      <c r="E466" s="6" t="s">
        <v>2187</v>
      </c>
      <c r="F466" s="6">
        <v>42.936059999999998</v>
      </c>
      <c r="G466" s="6">
        <v>25.453949999999999</v>
      </c>
      <c r="H466" s="6"/>
      <c r="I466" s="6"/>
      <c r="J466" s="6"/>
      <c r="K466" s="6" t="s">
        <v>2207</v>
      </c>
      <c r="L466" s="6" t="s">
        <v>2207</v>
      </c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 t="s">
        <v>3339</v>
      </c>
      <c r="AL466" s="6"/>
      <c r="AM466" s="28"/>
    </row>
    <row r="467" spans="1:39" ht="15">
      <c r="A467" s="6">
        <v>0</v>
      </c>
      <c r="B467" s="6" t="s">
        <v>221</v>
      </c>
      <c r="C467" s="6" t="s">
        <v>2414</v>
      </c>
      <c r="D467" s="6" t="s">
        <v>2415</v>
      </c>
      <c r="E467" s="6" t="s">
        <v>2191</v>
      </c>
      <c r="F467" s="6">
        <v>41.560039000000003</v>
      </c>
      <c r="G467" s="6">
        <v>24.970303999999999</v>
      </c>
      <c r="H467" s="6"/>
      <c r="I467" s="6"/>
      <c r="J467" s="6"/>
      <c r="K467" s="6" t="s">
        <v>2207</v>
      </c>
      <c r="L467" s="6" t="s">
        <v>2207</v>
      </c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 t="s">
        <v>3339</v>
      </c>
      <c r="AL467" s="6"/>
      <c r="AM467" s="28"/>
    </row>
    <row r="468" spans="1:39" ht="15">
      <c r="A468" s="6">
        <v>0</v>
      </c>
      <c r="B468" s="6" t="s">
        <v>221</v>
      </c>
      <c r="C468" s="6" t="s">
        <v>2416</v>
      </c>
      <c r="D468" s="6" t="s">
        <v>2417</v>
      </c>
      <c r="E468" s="6" t="s">
        <v>2191</v>
      </c>
      <c r="F468" s="6">
        <v>42.632717</v>
      </c>
      <c r="G468" s="6">
        <v>25.160416000000001</v>
      </c>
      <c r="H468" s="6"/>
      <c r="I468" s="6"/>
      <c r="J468" s="6"/>
      <c r="K468" s="6" t="s">
        <v>2207</v>
      </c>
      <c r="L468" s="6" t="s">
        <v>2207</v>
      </c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 t="s">
        <v>3339</v>
      </c>
      <c r="AL468" s="6"/>
      <c r="AM468" s="28"/>
    </row>
    <row r="469" spans="1:39" ht="15">
      <c r="A469" s="6">
        <v>0</v>
      </c>
      <c r="B469" s="6" t="s">
        <v>221</v>
      </c>
      <c r="C469" s="6" t="s">
        <v>2418</v>
      </c>
      <c r="D469" s="6" t="s">
        <v>2419</v>
      </c>
      <c r="E469" s="6" t="s">
        <v>2190</v>
      </c>
      <c r="F469" s="6">
        <v>42.533199000000003</v>
      </c>
      <c r="G469" s="6">
        <v>23.615482</v>
      </c>
      <c r="H469" s="6"/>
      <c r="I469" s="6"/>
      <c r="J469" s="6"/>
      <c r="K469" s="6" t="s">
        <v>2207</v>
      </c>
      <c r="L469" s="6" t="s">
        <v>2207</v>
      </c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 t="s">
        <v>3339</v>
      </c>
      <c r="AL469" s="6"/>
      <c r="AM469" s="28"/>
    </row>
    <row r="470" spans="1:39" ht="15">
      <c r="A470" s="6">
        <v>0</v>
      </c>
      <c r="B470" s="6" t="s">
        <v>221</v>
      </c>
      <c r="C470" s="6" t="s">
        <v>2420</v>
      </c>
      <c r="D470" s="6" t="s">
        <v>2421</v>
      </c>
      <c r="E470" s="6" t="s">
        <v>2190</v>
      </c>
      <c r="F470" s="6">
        <v>41.533526000000002</v>
      </c>
      <c r="G470" s="6">
        <v>23.931645</v>
      </c>
      <c r="H470" s="6"/>
      <c r="I470" s="6"/>
      <c r="J470" s="6"/>
      <c r="K470" s="6" t="s">
        <v>2207</v>
      </c>
      <c r="L470" s="6" t="s">
        <v>2207</v>
      </c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 t="s">
        <v>3339</v>
      </c>
      <c r="AL470" s="6"/>
      <c r="AM470" s="28"/>
    </row>
    <row r="471" spans="1:39" ht="15">
      <c r="A471" s="6">
        <v>0</v>
      </c>
      <c r="B471" s="6" t="s">
        <v>221</v>
      </c>
      <c r="C471" s="6" t="s">
        <v>2422</v>
      </c>
      <c r="D471" s="6" t="s">
        <v>360</v>
      </c>
      <c r="E471" s="6" t="s">
        <v>2191</v>
      </c>
      <c r="F471" s="6">
        <v>41.797024</v>
      </c>
      <c r="G471" s="6">
        <v>25.270102999999999</v>
      </c>
      <c r="H471" s="6"/>
      <c r="I471" s="6"/>
      <c r="J471" s="6"/>
      <c r="K471" s="6" t="s">
        <v>2207</v>
      </c>
      <c r="L471" s="6" t="s">
        <v>2207</v>
      </c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 t="s">
        <v>3339</v>
      </c>
      <c r="AL471" s="6"/>
      <c r="AM471" s="28"/>
    </row>
    <row r="472" spans="1:39" ht="15">
      <c r="A472" s="6">
        <v>0</v>
      </c>
      <c r="B472" s="6" t="s">
        <v>221</v>
      </c>
      <c r="C472" s="6" t="s">
        <v>2423</v>
      </c>
      <c r="D472" s="6" t="s">
        <v>2424</v>
      </c>
      <c r="E472" s="6" t="s">
        <v>2190</v>
      </c>
      <c r="F472" s="6">
        <v>41.533526000000002</v>
      </c>
      <c r="G472" s="6">
        <v>23.931645</v>
      </c>
      <c r="H472" s="6"/>
      <c r="I472" s="6"/>
      <c r="J472" s="6"/>
      <c r="K472" s="6" t="s">
        <v>2207</v>
      </c>
      <c r="L472" s="6" t="s">
        <v>2207</v>
      </c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 t="s">
        <v>3339</v>
      </c>
      <c r="AL472" s="6"/>
      <c r="AM472" s="28"/>
    </row>
    <row r="473" spans="1:39" ht="15">
      <c r="A473" s="6">
        <v>0</v>
      </c>
      <c r="B473" s="6" t="s">
        <v>221</v>
      </c>
      <c r="C473" s="6" t="s">
        <v>2425</v>
      </c>
      <c r="D473" s="6" t="s">
        <v>2426</v>
      </c>
      <c r="E473" s="6" t="s">
        <v>2186</v>
      </c>
      <c r="F473" s="6">
        <v>43.560195999999998</v>
      </c>
      <c r="G473" s="6">
        <v>23.864021999999999</v>
      </c>
      <c r="H473" s="6"/>
      <c r="I473" s="6"/>
      <c r="J473" s="6"/>
      <c r="K473" s="6" t="s">
        <v>2207</v>
      </c>
      <c r="L473" s="6" t="s">
        <v>2207</v>
      </c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 t="s">
        <v>3339</v>
      </c>
      <c r="AL473" s="6"/>
      <c r="AM473" s="28"/>
    </row>
    <row r="474" spans="1:39" ht="15">
      <c r="A474" s="6">
        <v>0</v>
      </c>
      <c r="B474" s="6" t="s">
        <v>221</v>
      </c>
      <c r="C474" s="6" t="s">
        <v>2427</v>
      </c>
      <c r="D474" s="6" t="s">
        <v>2428</v>
      </c>
      <c r="E474" s="6" t="s">
        <v>2191</v>
      </c>
      <c r="F474" s="6">
        <v>41.500396000000002</v>
      </c>
      <c r="G474" s="6">
        <v>25.015785999999999</v>
      </c>
      <c r="H474" s="6"/>
      <c r="I474" s="6"/>
      <c r="J474" s="6"/>
      <c r="K474" s="6" t="s">
        <v>2207</v>
      </c>
      <c r="L474" s="6" t="s">
        <v>2207</v>
      </c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 t="s">
        <v>3339</v>
      </c>
      <c r="AL474" s="6"/>
      <c r="AM474" s="28"/>
    </row>
    <row r="475" spans="1:39" ht="15">
      <c r="A475" s="6">
        <v>0</v>
      </c>
      <c r="B475" s="6" t="s">
        <v>221</v>
      </c>
      <c r="C475" s="6" t="s">
        <v>2429</v>
      </c>
      <c r="D475" s="6" t="s">
        <v>2430</v>
      </c>
      <c r="E475" s="6" t="s">
        <v>2191</v>
      </c>
      <c r="F475" s="6">
        <v>41.863407000000002</v>
      </c>
      <c r="G475" s="6">
        <v>26.133610000000001</v>
      </c>
      <c r="H475" s="6"/>
      <c r="I475" s="6"/>
      <c r="J475" s="6"/>
      <c r="K475" s="6" t="s">
        <v>2207</v>
      </c>
      <c r="L475" s="6" t="s">
        <v>2207</v>
      </c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 t="s">
        <v>3339</v>
      </c>
      <c r="AL475" s="6"/>
      <c r="AM475" s="28"/>
    </row>
    <row r="476" spans="1:39" ht="15">
      <c r="A476" s="6">
        <v>0</v>
      </c>
      <c r="B476" s="6" t="s">
        <v>221</v>
      </c>
      <c r="C476" s="6" t="s">
        <v>2431</v>
      </c>
      <c r="D476" s="6" t="s">
        <v>2432</v>
      </c>
      <c r="E476" s="6" t="s">
        <v>2187</v>
      </c>
      <c r="F476" s="6">
        <v>43.695207000000003</v>
      </c>
      <c r="G476" s="6">
        <v>24.484759</v>
      </c>
      <c r="H476" s="6"/>
      <c r="I476" s="6"/>
      <c r="J476" s="6"/>
      <c r="K476" s="6" t="s">
        <v>2207</v>
      </c>
      <c r="L476" s="6" t="s">
        <v>2207</v>
      </c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 t="s">
        <v>3339</v>
      </c>
      <c r="AL476" s="6"/>
      <c r="AM476" s="28"/>
    </row>
    <row r="477" spans="1:39" ht="15">
      <c r="A477" s="6">
        <v>0</v>
      </c>
      <c r="B477" s="6" t="s">
        <v>221</v>
      </c>
      <c r="C477" s="6" t="s">
        <v>2433</v>
      </c>
      <c r="D477" s="6" t="s">
        <v>2434</v>
      </c>
      <c r="E477" s="6" t="s">
        <v>2191</v>
      </c>
      <c r="F477" s="6">
        <v>42.067621000000003</v>
      </c>
      <c r="G477" s="6">
        <v>26.107510999999999</v>
      </c>
      <c r="H477" s="6"/>
      <c r="I477" s="6"/>
      <c r="J477" s="6"/>
      <c r="K477" s="6" t="s">
        <v>2207</v>
      </c>
      <c r="L477" s="6" t="s">
        <v>2207</v>
      </c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 t="s">
        <v>3339</v>
      </c>
      <c r="AL477" s="6"/>
      <c r="AM477" s="28"/>
    </row>
    <row r="478" spans="1:39" ht="15">
      <c r="A478" s="6">
        <v>0</v>
      </c>
      <c r="B478" s="6" t="s">
        <v>221</v>
      </c>
      <c r="C478" s="6" t="s">
        <v>2435</v>
      </c>
      <c r="D478" s="6" t="s">
        <v>365</v>
      </c>
      <c r="E478" s="6" t="s">
        <v>2188</v>
      </c>
      <c r="F478" s="6">
        <v>43.911648</v>
      </c>
      <c r="G478" s="6">
        <v>26.834510999999999</v>
      </c>
      <c r="H478" s="6"/>
      <c r="I478" s="6"/>
      <c r="J478" s="6"/>
      <c r="K478" s="6" t="s">
        <v>2207</v>
      </c>
      <c r="L478" s="6" t="s">
        <v>2207</v>
      </c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 t="s">
        <v>3339</v>
      </c>
      <c r="AL478" s="6"/>
      <c r="AM478" s="28"/>
    </row>
    <row r="479" spans="1:39" ht="15">
      <c r="A479" s="6">
        <v>0</v>
      </c>
      <c r="B479" s="6" t="s">
        <v>221</v>
      </c>
      <c r="C479" s="6" t="s">
        <v>2436</v>
      </c>
      <c r="D479" s="6" t="s">
        <v>2437</v>
      </c>
      <c r="E479" s="6" t="s">
        <v>2191</v>
      </c>
      <c r="F479" s="6">
        <v>41.776508</v>
      </c>
      <c r="G479" s="6">
        <v>25.659949999999998</v>
      </c>
      <c r="H479" s="6"/>
      <c r="I479" s="6"/>
      <c r="J479" s="6"/>
      <c r="K479" s="6" t="s">
        <v>2207</v>
      </c>
      <c r="L479" s="6" t="s">
        <v>2207</v>
      </c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 t="s">
        <v>3339</v>
      </c>
      <c r="AL479" s="6"/>
      <c r="AM479" s="28"/>
    </row>
    <row r="480" spans="1:39" ht="15">
      <c r="A480" s="6">
        <v>0</v>
      </c>
      <c r="B480" s="6" t="s">
        <v>221</v>
      </c>
      <c r="C480" s="6" t="s">
        <v>2438</v>
      </c>
      <c r="D480" s="6" t="s">
        <v>2439</v>
      </c>
      <c r="E480" s="6" t="s">
        <v>2187</v>
      </c>
      <c r="F480" s="6">
        <v>42.977119999999999</v>
      </c>
      <c r="G480" s="6">
        <v>24.273183</v>
      </c>
      <c r="H480" s="6"/>
      <c r="I480" s="6"/>
      <c r="J480" s="6"/>
      <c r="K480" s="6" t="s">
        <v>2207</v>
      </c>
      <c r="L480" s="6" t="s">
        <v>2207</v>
      </c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 t="s">
        <v>3339</v>
      </c>
      <c r="AL480" s="6"/>
      <c r="AM480" s="28"/>
    </row>
    <row r="481" spans="1:39" ht="15">
      <c r="A481" s="6">
        <v>0</v>
      </c>
      <c r="B481" s="6" t="s">
        <v>221</v>
      </c>
      <c r="C481" s="6" t="s">
        <v>2440</v>
      </c>
      <c r="D481" s="6" t="s">
        <v>378</v>
      </c>
      <c r="E481" s="6" t="s">
        <v>2187</v>
      </c>
      <c r="F481" s="6">
        <v>42.990152999999999</v>
      </c>
      <c r="G481" s="6">
        <v>24.186495000000001</v>
      </c>
      <c r="H481" s="6"/>
      <c r="I481" s="6"/>
      <c r="J481" s="6"/>
      <c r="K481" s="6" t="s">
        <v>2207</v>
      </c>
      <c r="L481" s="6" t="s">
        <v>2207</v>
      </c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 t="s">
        <v>3339</v>
      </c>
      <c r="AL481" s="6"/>
      <c r="AM481" s="28"/>
    </row>
    <row r="482" spans="1:39" ht="15">
      <c r="A482" s="6">
        <v>0</v>
      </c>
      <c r="B482" s="6" t="s">
        <v>221</v>
      </c>
      <c r="C482" s="6" t="s">
        <v>2441</v>
      </c>
      <c r="D482" s="6" t="s">
        <v>2442</v>
      </c>
      <c r="E482" s="6" t="s">
        <v>2191</v>
      </c>
      <c r="F482" s="6">
        <v>41.595315999999997</v>
      </c>
      <c r="G482" s="6">
        <v>25.393457999999999</v>
      </c>
      <c r="H482" s="6"/>
      <c r="I482" s="6"/>
      <c r="J482" s="6"/>
      <c r="K482" s="6" t="s">
        <v>2207</v>
      </c>
      <c r="L482" s="6" t="s">
        <v>2207</v>
      </c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 t="s">
        <v>3339</v>
      </c>
      <c r="AL482" s="6"/>
      <c r="AM482" s="28"/>
    </row>
    <row r="483" spans="1:39" ht="15">
      <c r="A483" s="6">
        <v>0</v>
      </c>
      <c r="B483" s="6" t="s">
        <v>221</v>
      </c>
      <c r="C483" s="6" t="s">
        <v>2443</v>
      </c>
      <c r="D483" s="6" t="s">
        <v>2444</v>
      </c>
      <c r="E483" s="6" t="s">
        <v>2190</v>
      </c>
      <c r="F483" s="6">
        <v>42.265360000000001</v>
      </c>
      <c r="G483" s="6">
        <v>23.482127999999999</v>
      </c>
      <c r="H483" s="6"/>
      <c r="I483" s="6"/>
      <c r="J483" s="6"/>
      <c r="K483" s="6" t="s">
        <v>2207</v>
      </c>
      <c r="L483" s="6" t="s">
        <v>2207</v>
      </c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 t="s">
        <v>3339</v>
      </c>
      <c r="AL483" s="6"/>
      <c r="AM483" s="28"/>
    </row>
    <row r="484" spans="1:39" ht="15">
      <c r="A484" s="6">
        <v>0</v>
      </c>
      <c r="B484" s="6" t="s">
        <v>221</v>
      </c>
      <c r="C484" s="6" t="s">
        <v>2445</v>
      </c>
      <c r="D484" s="6" t="s">
        <v>2446</v>
      </c>
      <c r="E484" s="6" t="s">
        <v>2190</v>
      </c>
      <c r="F484" s="6">
        <v>41.533526000000002</v>
      </c>
      <c r="G484" s="6">
        <v>23.931645</v>
      </c>
      <c r="H484" s="6"/>
      <c r="I484" s="6"/>
      <c r="J484" s="6"/>
      <c r="K484" s="6" t="s">
        <v>2207</v>
      </c>
      <c r="L484" s="6" t="s">
        <v>2207</v>
      </c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 t="s">
        <v>3339</v>
      </c>
      <c r="AL484" s="6"/>
      <c r="AM484" s="28"/>
    </row>
    <row r="485" spans="1:39" ht="15">
      <c r="A485" s="6">
        <v>0</v>
      </c>
      <c r="B485" s="6" t="s">
        <v>221</v>
      </c>
      <c r="C485" s="6" t="s">
        <v>2447</v>
      </c>
      <c r="D485" s="6" t="s">
        <v>2448</v>
      </c>
      <c r="E485" s="6" t="s">
        <v>2190</v>
      </c>
      <c r="F485" s="6">
        <v>41.533526000000002</v>
      </c>
      <c r="G485" s="6">
        <v>23.931645</v>
      </c>
      <c r="H485" s="6"/>
      <c r="I485" s="6"/>
      <c r="J485" s="6"/>
      <c r="K485" s="6" t="s">
        <v>2207</v>
      </c>
      <c r="L485" s="6" t="s">
        <v>2207</v>
      </c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 t="s">
        <v>3339</v>
      </c>
      <c r="AL485" s="6"/>
      <c r="AM485" s="28"/>
    </row>
    <row r="486" spans="1:39" ht="15">
      <c r="A486" s="6">
        <v>0</v>
      </c>
      <c r="B486" s="6" t="s">
        <v>221</v>
      </c>
      <c r="C486" s="6" t="s">
        <v>2449</v>
      </c>
      <c r="D486" s="6" t="s">
        <v>2450</v>
      </c>
      <c r="E486" s="6" t="s">
        <v>2190</v>
      </c>
      <c r="F486" s="6">
        <v>41.533526000000002</v>
      </c>
      <c r="G486" s="6">
        <v>23.931645</v>
      </c>
      <c r="H486" s="6"/>
      <c r="I486" s="6"/>
      <c r="J486" s="6"/>
      <c r="K486" s="6" t="s">
        <v>2207</v>
      </c>
      <c r="L486" s="6" t="s">
        <v>2207</v>
      </c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 t="s">
        <v>3339</v>
      </c>
      <c r="AL486" s="6"/>
      <c r="AM486" s="28"/>
    </row>
    <row r="487" spans="1:39" ht="15">
      <c r="A487" s="6">
        <v>0</v>
      </c>
      <c r="B487" s="6" t="s">
        <v>221</v>
      </c>
      <c r="C487" s="6" t="s">
        <v>2451</v>
      </c>
      <c r="D487" s="6" t="s">
        <v>2452</v>
      </c>
      <c r="E487" s="6" t="s">
        <v>2191</v>
      </c>
      <c r="F487" s="6">
        <v>41.633673999999999</v>
      </c>
      <c r="G487" s="6">
        <v>25.671106000000002</v>
      </c>
      <c r="H487" s="6"/>
      <c r="I487" s="6"/>
      <c r="J487" s="6"/>
      <c r="K487" s="6" t="s">
        <v>2207</v>
      </c>
      <c r="L487" s="6" t="s">
        <v>2207</v>
      </c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 t="s">
        <v>3339</v>
      </c>
      <c r="AL487" s="6"/>
      <c r="AM487" s="28"/>
    </row>
    <row r="488" spans="1:39" ht="15">
      <c r="A488" s="6">
        <v>0</v>
      </c>
      <c r="B488" s="6" t="s">
        <v>221</v>
      </c>
      <c r="C488" s="6" t="s">
        <v>2453</v>
      </c>
      <c r="D488" s="6" t="s">
        <v>2454</v>
      </c>
      <c r="E488" s="6" t="s">
        <v>2187</v>
      </c>
      <c r="F488" s="6">
        <v>42.978152999999999</v>
      </c>
      <c r="G488" s="6">
        <v>24.464321999999999</v>
      </c>
      <c r="H488" s="6"/>
      <c r="I488" s="6"/>
      <c r="J488" s="6"/>
      <c r="K488" s="6" t="s">
        <v>2207</v>
      </c>
      <c r="L488" s="6" t="s">
        <v>2207</v>
      </c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 t="s">
        <v>3339</v>
      </c>
      <c r="AL488" s="6"/>
      <c r="AM488" s="28"/>
    </row>
    <row r="489" spans="1:39" ht="15">
      <c r="A489" s="6">
        <v>0</v>
      </c>
      <c r="B489" s="6" t="s">
        <v>221</v>
      </c>
      <c r="C489" s="6" t="s">
        <v>2455</v>
      </c>
      <c r="D489" s="6" t="s">
        <v>2456</v>
      </c>
      <c r="E489" s="6" t="s">
        <v>2191</v>
      </c>
      <c r="F489" s="6">
        <v>41.403942000000001</v>
      </c>
      <c r="G489" s="6">
        <v>25.564662999999999</v>
      </c>
      <c r="H489" s="6"/>
      <c r="I489" s="6"/>
      <c r="J489" s="6"/>
      <c r="K489" s="6" t="s">
        <v>2207</v>
      </c>
      <c r="L489" s="6" t="s">
        <v>2207</v>
      </c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 t="s">
        <v>3339</v>
      </c>
      <c r="AL489" s="6"/>
      <c r="AM489" s="28"/>
    </row>
    <row r="490" spans="1:39" ht="15">
      <c r="A490" s="6">
        <v>0</v>
      </c>
      <c r="B490" s="6" t="s">
        <v>221</v>
      </c>
      <c r="C490" s="6" t="s">
        <v>2457</v>
      </c>
      <c r="D490" s="6" t="s">
        <v>2458</v>
      </c>
      <c r="E490" s="6" t="s">
        <v>2191</v>
      </c>
      <c r="F490" s="6">
        <v>41.340528999999997</v>
      </c>
      <c r="G490" s="6">
        <v>25.646991</v>
      </c>
      <c r="H490" s="6"/>
      <c r="I490" s="6"/>
      <c r="J490" s="6"/>
      <c r="K490" s="6" t="s">
        <v>2207</v>
      </c>
      <c r="L490" s="6" t="s">
        <v>2207</v>
      </c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 t="s">
        <v>3339</v>
      </c>
      <c r="AL490" s="6"/>
      <c r="AM490" s="28"/>
    </row>
    <row r="491" spans="1:39" ht="15">
      <c r="A491" s="6">
        <v>0</v>
      </c>
      <c r="B491" s="6" t="s">
        <v>221</v>
      </c>
      <c r="C491" s="6" t="s">
        <v>2459</v>
      </c>
      <c r="D491" s="6" t="s">
        <v>2460</v>
      </c>
      <c r="E491" s="6" t="s">
        <v>2191</v>
      </c>
      <c r="F491" s="6">
        <v>41.762810000000002</v>
      </c>
      <c r="G491" s="6">
        <v>25.719519999999999</v>
      </c>
      <c r="H491" s="6"/>
      <c r="I491" s="6"/>
      <c r="J491" s="6"/>
      <c r="K491" s="6" t="s">
        <v>2207</v>
      </c>
      <c r="L491" s="6" t="s">
        <v>2207</v>
      </c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 t="s">
        <v>3339</v>
      </c>
      <c r="AL491" s="6"/>
      <c r="AM491" s="28"/>
    </row>
    <row r="492" spans="1:39" ht="15">
      <c r="A492" s="6">
        <v>0</v>
      </c>
      <c r="B492" s="6" t="s">
        <v>221</v>
      </c>
      <c r="C492" s="6" t="s">
        <v>2461</v>
      </c>
      <c r="D492" s="6" t="s">
        <v>2462</v>
      </c>
      <c r="E492" s="6" t="s">
        <v>2191</v>
      </c>
      <c r="F492" s="6">
        <v>42.104179999999999</v>
      </c>
      <c r="G492" s="6">
        <v>25.676020000000001</v>
      </c>
      <c r="H492" s="6"/>
      <c r="I492" s="6"/>
      <c r="J492" s="6"/>
      <c r="K492" s="6" t="s">
        <v>2207</v>
      </c>
      <c r="L492" s="6" t="s">
        <v>2207</v>
      </c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 t="s">
        <v>3339</v>
      </c>
      <c r="AL492" s="6"/>
      <c r="AM492" s="28"/>
    </row>
    <row r="493" spans="1:39" ht="15">
      <c r="A493" s="6">
        <v>0</v>
      </c>
      <c r="B493" s="6" t="s">
        <v>221</v>
      </c>
      <c r="C493" s="6" t="s">
        <v>2463</v>
      </c>
      <c r="D493" s="6" t="s">
        <v>2464</v>
      </c>
      <c r="E493" s="6" t="s">
        <v>2187</v>
      </c>
      <c r="F493" s="6">
        <v>43.962626999999998</v>
      </c>
      <c r="G493" s="6">
        <v>26.338916000000001</v>
      </c>
      <c r="H493" s="6"/>
      <c r="I493" s="6"/>
      <c r="J493" s="6"/>
      <c r="K493" s="6" t="s">
        <v>2207</v>
      </c>
      <c r="L493" s="6" t="s">
        <v>2207</v>
      </c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 t="s">
        <v>3339</v>
      </c>
      <c r="AL493" s="6"/>
      <c r="AM493" s="28"/>
    </row>
    <row r="494" spans="1:39" ht="15">
      <c r="A494" s="6">
        <v>0</v>
      </c>
      <c r="B494" s="6" t="s">
        <v>221</v>
      </c>
      <c r="C494" s="6" t="s">
        <v>2465</v>
      </c>
      <c r="D494" s="6" t="s">
        <v>2466</v>
      </c>
      <c r="E494" s="6" t="s">
        <v>2191</v>
      </c>
      <c r="F494" s="6">
        <v>41.410378999999999</v>
      </c>
      <c r="G494" s="6">
        <v>25.706185999999999</v>
      </c>
      <c r="H494" s="6"/>
      <c r="I494" s="6"/>
      <c r="J494" s="6"/>
      <c r="K494" s="6" t="s">
        <v>2207</v>
      </c>
      <c r="L494" s="6" t="s">
        <v>2207</v>
      </c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 t="s">
        <v>3339</v>
      </c>
      <c r="AL494" s="6"/>
      <c r="AM494" s="28"/>
    </row>
    <row r="495" spans="1:39" ht="15">
      <c r="A495" s="6">
        <v>0</v>
      </c>
      <c r="B495" s="6" t="s">
        <v>221</v>
      </c>
      <c r="C495" s="6" t="s">
        <v>2467</v>
      </c>
      <c r="D495" s="6" t="s">
        <v>2468</v>
      </c>
      <c r="E495" s="6" t="s">
        <v>2190</v>
      </c>
      <c r="F495" s="6">
        <v>42.828870000000002</v>
      </c>
      <c r="G495" s="6">
        <v>23.239167999999999</v>
      </c>
      <c r="H495" s="6"/>
      <c r="I495" s="6"/>
      <c r="J495" s="6"/>
      <c r="K495" s="6" t="s">
        <v>2207</v>
      </c>
      <c r="L495" s="6" t="s">
        <v>2207</v>
      </c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 t="s">
        <v>3339</v>
      </c>
      <c r="AL495" s="6"/>
      <c r="AM495" s="28"/>
    </row>
    <row r="496" spans="1:39" ht="15">
      <c r="A496" s="6">
        <v>0</v>
      </c>
      <c r="B496" s="6" t="s">
        <v>221</v>
      </c>
      <c r="C496" s="6" t="s">
        <v>2469</v>
      </c>
      <c r="D496" s="6" t="s">
        <v>2470</v>
      </c>
      <c r="E496" s="6" t="s">
        <v>2190</v>
      </c>
      <c r="F496" s="6">
        <v>41.533526000000002</v>
      </c>
      <c r="G496" s="6">
        <v>23.931645</v>
      </c>
      <c r="H496" s="6"/>
      <c r="I496" s="6"/>
      <c r="J496" s="6"/>
      <c r="K496" s="6" t="s">
        <v>2207</v>
      </c>
      <c r="L496" s="6" t="s">
        <v>2207</v>
      </c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 t="s">
        <v>3339</v>
      </c>
      <c r="AL496" s="6"/>
      <c r="AM496" s="28"/>
    </row>
    <row r="497" spans="1:39" ht="15">
      <c r="A497" s="6">
        <v>0</v>
      </c>
      <c r="B497" s="6" t="s">
        <v>221</v>
      </c>
      <c r="C497" s="6" t="s">
        <v>2471</v>
      </c>
      <c r="D497" s="6" t="s">
        <v>2472</v>
      </c>
      <c r="E497" s="6" t="s">
        <v>2186</v>
      </c>
      <c r="F497" s="6">
        <v>43.414881000000001</v>
      </c>
      <c r="G497" s="6">
        <v>23.003443999999998</v>
      </c>
      <c r="H497" s="6"/>
      <c r="I497" s="6"/>
      <c r="J497" s="6"/>
      <c r="K497" s="6" t="s">
        <v>2207</v>
      </c>
      <c r="L497" s="6" t="s">
        <v>2207</v>
      </c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 t="s">
        <v>3339</v>
      </c>
      <c r="AL497" s="6"/>
      <c r="AM497" s="28"/>
    </row>
    <row r="498" spans="1:39" ht="15">
      <c r="A498" s="6">
        <v>0</v>
      </c>
      <c r="B498" s="6" t="s">
        <v>221</v>
      </c>
      <c r="C498" s="6" t="s">
        <v>2473</v>
      </c>
      <c r="D498" s="6" t="s">
        <v>2474</v>
      </c>
      <c r="E498" s="6" t="s">
        <v>2190</v>
      </c>
      <c r="F498" s="6">
        <v>41.533526000000002</v>
      </c>
      <c r="G498" s="6">
        <v>23.931645</v>
      </c>
      <c r="H498" s="6"/>
      <c r="I498" s="6"/>
      <c r="J498" s="6"/>
      <c r="K498" s="6" t="s">
        <v>2207</v>
      </c>
      <c r="L498" s="6" t="s">
        <v>2207</v>
      </c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 t="s">
        <v>3339</v>
      </c>
      <c r="AL498" s="6"/>
      <c r="AM498" s="28"/>
    </row>
    <row r="499" spans="1:39" ht="15">
      <c r="A499" s="6">
        <v>0</v>
      </c>
      <c r="B499" s="6" t="s">
        <v>221</v>
      </c>
      <c r="C499" s="6" t="s">
        <v>2475</v>
      </c>
      <c r="D499" s="6" t="s">
        <v>2476</v>
      </c>
      <c r="E499" s="6" t="s">
        <v>2191</v>
      </c>
      <c r="F499" s="6">
        <v>41.495519999999999</v>
      </c>
      <c r="G499" s="6">
        <v>25.614535</v>
      </c>
      <c r="H499" s="6"/>
      <c r="I499" s="6"/>
      <c r="J499" s="6"/>
      <c r="K499" s="6" t="s">
        <v>2207</v>
      </c>
      <c r="L499" s="6" t="s">
        <v>2207</v>
      </c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 t="s">
        <v>3339</v>
      </c>
      <c r="AL499" s="6"/>
      <c r="AM499" s="28"/>
    </row>
    <row r="500" spans="1:39" ht="15">
      <c r="A500" s="6">
        <v>0</v>
      </c>
      <c r="B500" s="6" t="s">
        <v>221</v>
      </c>
      <c r="C500" s="6" t="s">
        <v>2477</v>
      </c>
      <c r="D500" s="6" t="s">
        <v>2478</v>
      </c>
      <c r="E500" s="6" t="s">
        <v>2190</v>
      </c>
      <c r="F500" s="6">
        <v>42.691783999999998</v>
      </c>
      <c r="G500" s="6">
        <v>23.708874999999999</v>
      </c>
      <c r="H500" s="6"/>
      <c r="I500" s="6"/>
      <c r="J500" s="6"/>
      <c r="K500" s="6" t="s">
        <v>2207</v>
      </c>
      <c r="L500" s="6" t="s">
        <v>2207</v>
      </c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 t="s">
        <v>3339</v>
      </c>
      <c r="AL500" s="6"/>
      <c r="AM500" s="28"/>
    </row>
    <row r="501" spans="1:39" ht="15">
      <c r="A501" s="6">
        <v>0</v>
      </c>
      <c r="B501" s="6" t="s">
        <v>221</v>
      </c>
      <c r="C501" s="6" t="s">
        <v>2479</v>
      </c>
      <c r="D501" s="6" t="s">
        <v>2480</v>
      </c>
      <c r="E501" s="6" t="s">
        <v>2187</v>
      </c>
      <c r="F501" s="6">
        <v>43.461767999999999</v>
      </c>
      <c r="G501" s="6">
        <v>24.461065999999999</v>
      </c>
      <c r="H501" s="6"/>
      <c r="I501" s="6"/>
      <c r="J501" s="6"/>
      <c r="K501" s="6" t="s">
        <v>2207</v>
      </c>
      <c r="L501" s="6" t="s">
        <v>2207</v>
      </c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 t="s">
        <v>3339</v>
      </c>
      <c r="AL501" s="6"/>
      <c r="AM501" s="28"/>
    </row>
    <row r="502" spans="1:39" ht="15">
      <c r="A502" s="6">
        <v>0</v>
      </c>
      <c r="B502" s="6" t="s">
        <v>221</v>
      </c>
      <c r="C502" s="6" t="s">
        <v>2481</v>
      </c>
      <c r="D502" s="6" t="s">
        <v>2482</v>
      </c>
      <c r="E502" s="6" t="s">
        <v>2187</v>
      </c>
      <c r="F502" s="6">
        <v>43.379848000000003</v>
      </c>
      <c r="G502" s="6">
        <v>24.352688000000001</v>
      </c>
      <c r="H502" s="6"/>
      <c r="I502" s="6"/>
      <c r="J502" s="6"/>
      <c r="K502" s="6" t="s">
        <v>2207</v>
      </c>
      <c r="L502" s="6" t="s">
        <v>2207</v>
      </c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 t="s">
        <v>3339</v>
      </c>
      <c r="AL502" s="6"/>
      <c r="AM502" s="28"/>
    </row>
    <row r="503" spans="1:39" ht="15">
      <c r="A503" s="6">
        <v>0</v>
      </c>
      <c r="B503" s="6" t="s">
        <v>221</v>
      </c>
      <c r="C503" s="6" t="s">
        <v>2483</v>
      </c>
      <c r="D503" s="6" t="s">
        <v>2484</v>
      </c>
      <c r="E503" s="6" t="s">
        <v>2190</v>
      </c>
      <c r="F503" s="6">
        <v>41.533526000000002</v>
      </c>
      <c r="G503" s="6">
        <v>23.931645</v>
      </c>
      <c r="H503" s="6"/>
      <c r="I503" s="6"/>
      <c r="J503" s="6"/>
      <c r="K503" s="6" t="s">
        <v>2207</v>
      </c>
      <c r="L503" s="6" t="s">
        <v>2207</v>
      </c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 t="s">
        <v>3339</v>
      </c>
      <c r="AL503" s="6"/>
      <c r="AM503" s="28"/>
    </row>
    <row r="504" spans="1:39" ht="15">
      <c r="A504" s="6">
        <v>0</v>
      </c>
      <c r="B504" s="6" t="s">
        <v>221</v>
      </c>
      <c r="C504" s="6" t="s">
        <v>2485</v>
      </c>
      <c r="D504" s="6" t="s">
        <v>2486</v>
      </c>
      <c r="E504" s="6" t="s">
        <v>2190</v>
      </c>
      <c r="F504" s="6">
        <v>41.533526000000002</v>
      </c>
      <c r="G504" s="6">
        <v>23.931645</v>
      </c>
      <c r="H504" s="6"/>
      <c r="I504" s="6"/>
      <c r="J504" s="6"/>
      <c r="K504" s="6" t="s">
        <v>2207</v>
      </c>
      <c r="L504" s="6" t="s">
        <v>2207</v>
      </c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 t="s">
        <v>3339</v>
      </c>
      <c r="AL504" s="6"/>
      <c r="AM504" s="28"/>
    </row>
    <row r="505" spans="1:39" ht="15">
      <c r="A505" s="6">
        <v>0</v>
      </c>
      <c r="B505" s="6" t="s">
        <v>221</v>
      </c>
      <c r="C505" s="6" t="s">
        <v>2487</v>
      </c>
      <c r="D505" s="6" t="s">
        <v>2488</v>
      </c>
      <c r="E505" s="6" t="s">
        <v>2186</v>
      </c>
      <c r="F505" s="6">
        <v>43.215167999999998</v>
      </c>
      <c r="G505" s="6">
        <v>23.395095000000001</v>
      </c>
      <c r="H505" s="6"/>
      <c r="I505" s="6"/>
      <c r="J505" s="6"/>
      <c r="K505" s="6" t="s">
        <v>2207</v>
      </c>
      <c r="L505" s="6" t="s">
        <v>2207</v>
      </c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 t="s">
        <v>3339</v>
      </c>
      <c r="AL505" s="6"/>
      <c r="AM505" s="28"/>
    </row>
    <row r="506" spans="1:39" ht="15">
      <c r="A506" s="6">
        <v>0</v>
      </c>
      <c r="B506" s="6" t="s">
        <v>221</v>
      </c>
      <c r="C506" s="6" t="s">
        <v>2489</v>
      </c>
      <c r="D506" s="6" t="s">
        <v>2490</v>
      </c>
      <c r="E506" s="6" t="s">
        <v>2191</v>
      </c>
      <c r="F506" s="6">
        <v>42.644682000000003</v>
      </c>
      <c r="G506" s="6">
        <v>25.216211000000001</v>
      </c>
      <c r="H506" s="6"/>
      <c r="I506" s="6"/>
      <c r="J506" s="6"/>
      <c r="K506" s="6" t="s">
        <v>2207</v>
      </c>
      <c r="L506" s="6" t="s">
        <v>2207</v>
      </c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 t="s">
        <v>3339</v>
      </c>
      <c r="AL506" s="6"/>
      <c r="AM506" s="28"/>
    </row>
    <row r="507" spans="1:39" ht="15">
      <c r="A507" s="6">
        <v>0</v>
      </c>
      <c r="B507" s="6" t="s">
        <v>221</v>
      </c>
      <c r="C507" s="6" t="s">
        <v>2491</v>
      </c>
      <c r="D507" s="6" t="s">
        <v>2492</v>
      </c>
      <c r="E507" s="6" t="s">
        <v>2191</v>
      </c>
      <c r="F507" s="6">
        <v>42.021400999999997</v>
      </c>
      <c r="G507" s="6">
        <v>25.425046999999999</v>
      </c>
      <c r="H507" s="6"/>
      <c r="I507" s="6"/>
      <c r="J507" s="6"/>
      <c r="K507" s="6" t="s">
        <v>2207</v>
      </c>
      <c r="L507" s="6" t="s">
        <v>2207</v>
      </c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 t="s">
        <v>3339</v>
      </c>
      <c r="AL507" s="6"/>
      <c r="AM507" s="28"/>
    </row>
    <row r="508" spans="1:39" ht="15">
      <c r="A508" s="6">
        <v>0</v>
      </c>
      <c r="B508" s="6" t="s">
        <v>221</v>
      </c>
      <c r="C508" s="6" t="s">
        <v>2493</v>
      </c>
      <c r="D508" s="6" t="s">
        <v>2494</v>
      </c>
      <c r="E508" s="6" t="s">
        <v>2190</v>
      </c>
      <c r="F508" s="6">
        <v>41.533526000000002</v>
      </c>
      <c r="G508" s="6">
        <v>23.931645</v>
      </c>
      <c r="H508" s="6"/>
      <c r="I508" s="6"/>
      <c r="J508" s="6"/>
      <c r="K508" s="6" t="s">
        <v>2207</v>
      </c>
      <c r="L508" s="6" t="s">
        <v>2207</v>
      </c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 t="s">
        <v>3339</v>
      </c>
      <c r="AL508" s="6"/>
      <c r="AM508" s="28"/>
    </row>
    <row r="509" spans="1:39" ht="15">
      <c r="A509" s="6">
        <v>0</v>
      </c>
      <c r="B509" s="6" t="s">
        <v>221</v>
      </c>
      <c r="C509" s="6" t="s">
        <v>2495</v>
      </c>
      <c r="D509" s="6" t="s">
        <v>2496</v>
      </c>
      <c r="E509" s="6" t="s">
        <v>2187</v>
      </c>
      <c r="F509" s="6">
        <v>43.024717000000003</v>
      </c>
      <c r="G509" s="6">
        <v>25.366043000000001</v>
      </c>
      <c r="H509" s="6"/>
      <c r="I509" s="6"/>
      <c r="J509" s="6"/>
      <c r="K509" s="6" t="s">
        <v>2207</v>
      </c>
      <c r="L509" s="6" t="s">
        <v>2207</v>
      </c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 t="s">
        <v>3339</v>
      </c>
      <c r="AL509" s="6"/>
      <c r="AM509" s="28"/>
    </row>
    <row r="510" spans="1:39" ht="15">
      <c r="A510" s="6">
        <v>0</v>
      </c>
      <c r="B510" s="6" t="s">
        <v>221</v>
      </c>
      <c r="C510" s="6" t="s">
        <v>2497</v>
      </c>
      <c r="D510" s="6" t="s">
        <v>2498</v>
      </c>
      <c r="E510" s="6" t="s">
        <v>2190</v>
      </c>
      <c r="F510" s="6">
        <v>41.533526000000002</v>
      </c>
      <c r="G510" s="6">
        <v>23.931645</v>
      </c>
      <c r="H510" s="6"/>
      <c r="I510" s="6"/>
      <c r="J510" s="6"/>
      <c r="K510" s="6" t="s">
        <v>2207</v>
      </c>
      <c r="L510" s="6" t="s">
        <v>2207</v>
      </c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 t="s">
        <v>3339</v>
      </c>
      <c r="AL510" s="6"/>
      <c r="AM510" s="28"/>
    </row>
    <row r="511" spans="1:39" ht="15">
      <c r="A511" s="6">
        <v>0</v>
      </c>
      <c r="B511" s="6" t="s">
        <v>221</v>
      </c>
      <c r="C511" s="6" t="s">
        <v>2499</v>
      </c>
      <c r="D511" s="6" t="s">
        <v>2500</v>
      </c>
      <c r="E511" s="6" t="s">
        <v>2187</v>
      </c>
      <c r="F511" s="6">
        <v>43.020833000000003</v>
      </c>
      <c r="G511" s="6">
        <v>24.233651999999999</v>
      </c>
      <c r="H511" s="6"/>
      <c r="I511" s="6"/>
      <c r="J511" s="6"/>
      <c r="K511" s="6" t="s">
        <v>2207</v>
      </c>
      <c r="L511" s="6" t="s">
        <v>2207</v>
      </c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 t="s">
        <v>3339</v>
      </c>
      <c r="AL511" s="6"/>
      <c r="AM511" s="28"/>
    </row>
    <row r="512" spans="1:39" ht="15">
      <c r="A512" s="6">
        <v>0</v>
      </c>
      <c r="B512" s="6" t="s">
        <v>221</v>
      </c>
      <c r="C512" s="6" t="s">
        <v>2501</v>
      </c>
      <c r="D512" s="6" t="s">
        <v>2502</v>
      </c>
      <c r="E512" s="6" t="s">
        <v>2186</v>
      </c>
      <c r="F512" s="6">
        <v>43.834791000000003</v>
      </c>
      <c r="G512" s="6">
        <v>22.661045999999999</v>
      </c>
      <c r="H512" s="6"/>
      <c r="I512" s="6"/>
      <c r="J512" s="6"/>
      <c r="K512" s="6" t="s">
        <v>2207</v>
      </c>
      <c r="L512" s="6" t="s">
        <v>2207</v>
      </c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 t="s">
        <v>3339</v>
      </c>
      <c r="AL512" s="6"/>
      <c r="AM512" s="28"/>
    </row>
    <row r="513" spans="1:39" ht="15">
      <c r="A513" s="6">
        <v>0</v>
      </c>
      <c r="B513" s="6" t="s">
        <v>221</v>
      </c>
      <c r="C513" s="6" t="s">
        <v>2503</v>
      </c>
      <c r="D513" s="6" t="s">
        <v>2504</v>
      </c>
      <c r="E513" s="6" t="s">
        <v>2190</v>
      </c>
      <c r="F513" s="6">
        <v>41.533526000000002</v>
      </c>
      <c r="G513" s="6">
        <v>23.931645</v>
      </c>
      <c r="H513" s="6"/>
      <c r="I513" s="6"/>
      <c r="J513" s="6"/>
      <c r="K513" s="6" t="s">
        <v>2207</v>
      </c>
      <c r="L513" s="6" t="s">
        <v>2207</v>
      </c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 t="s">
        <v>3339</v>
      </c>
      <c r="AL513" s="6"/>
      <c r="AM513" s="28"/>
    </row>
    <row r="514" spans="1:39" ht="15">
      <c r="A514" s="6">
        <v>0</v>
      </c>
      <c r="B514" s="6" t="s">
        <v>221</v>
      </c>
      <c r="C514" s="6" t="s">
        <v>2505</v>
      </c>
      <c r="D514" s="6" t="s">
        <v>2506</v>
      </c>
      <c r="E514" s="6" t="s">
        <v>2189</v>
      </c>
      <c r="F514" s="6">
        <v>42.061689000000001</v>
      </c>
      <c r="G514" s="6">
        <v>27.654845999999999</v>
      </c>
      <c r="H514" s="6"/>
      <c r="I514" s="6"/>
      <c r="J514" s="6"/>
      <c r="K514" s="6" t="s">
        <v>2207</v>
      </c>
      <c r="L514" s="6" t="s">
        <v>2207</v>
      </c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 t="s">
        <v>3339</v>
      </c>
      <c r="AL514" s="6"/>
      <c r="AM514" s="28"/>
    </row>
    <row r="515" spans="1:39" ht="15">
      <c r="A515" s="6">
        <v>0</v>
      </c>
      <c r="B515" s="6" t="s">
        <v>221</v>
      </c>
      <c r="C515" s="6" t="s">
        <v>2507</v>
      </c>
      <c r="D515" s="6" t="s">
        <v>2508</v>
      </c>
      <c r="E515" s="6" t="s">
        <v>2191</v>
      </c>
      <c r="F515" s="6">
        <v>42.281838999999998</v>
      </c>
      <c r="G515" s="6">
        <v>24.732890999999999</v>
      </c>
      <c r="H515" s="6"/>
      <c r="I515" s="6"/>
      <c r="J515" s="6"/>
      <c r="K515" s="6" t="s">
        <v>2207</v>
      </c>
      <c r="L515" s="6" t="s">
        <v>2207</v>
      </c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 t="s">
        <v>3339</v>
      </c>
      <c r="AL515" s="6"/>
      <c r="AM515" s="28"/>
    </row>
    <row r="516" spans="1:39" ht="15">
      <c r="A516" s="6">
        <v>0</v>
      </c>
      <c r="B516" s="6" t="s">
        <v>221</v>
      </c>
      <c r="C516" s="6" t="s">
        <v>2509</v>
      </c>
      <c r="D516" s="6" t="s">
        <v>2510</v>
      </c>
      <c r="E516" s="6" t="s">
        <v>2191</v>
      </c>
      <c r="F516" s="6">
        <v>41.698948999999999</v>
      </c>
      <c r="G516" s="6">
        <v>24.378412999999998</v>
      </c>
      <c r="H516" s="6"/>
      <c r="I516" s="6"/>
      <c r="J516" s="6"/>
      <c r="K516" s="6" t="s">
        <v>2207</v>
      </c>
      <c r="L516" s="6" t="s">
        <v>2207</v>
      </c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 t="s">
        <v>3339</v>
      </c>
      <c r="AL516" s="6"/>
      <c r="AM516" s="28"/>
    </row>
    <row r="517" spans="1:39" ht="15">
      <c r="A517" s="6">
        <v>0</v>
      </c>
      <c r="B517" s="6" t="s">
        <v>221</v>
      </c>
      <c r="C517" s="6" t="s">
        <v>2511</v>
      </c>
      <c r="D517" s="6" t="s">
        <v>2512</v>
      </c>
      <c r="E517" s="6" t="s">
        <v>2191</v>
      </c>
      <c r="F517" s="6">
        <v>41.566060999999998</v>
      </c>
      <c r="G517" s="6">
        <v>25.405532000000001</v>
      </c>
      <c r="H517" s="6"/>
      <c r="I517" s="6"/>
      <c r="J517" s="6"/>
      <c r="K517" s="6" t="s">
        <v>2207</v>
      </c>
      <c r="L517" s="6" t="s">
        <v>2207</v>
      </c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 t="s">
        <v>3339</v>
      </c>
      <c r="AL517" s="6"/>
      <c r="AM517" s="28"/>
    </row>
    <row r="518" spans="1:39" ht="15">
      <c r="A518" s="6">
        <v>0</v>
      </c>
      <c r="B518" s="6" t="s">
        <v>221</v>
      </c>
      <c r="C518" s="6" t="s">
        <v>2513</v>
      </c>
      <c r="D518" s="6" t="s">
        <v>2514</v>
      </c>
      <c r="E518" s="6" t="s">
        <v>2191</v>
      </c>
      <c r="F518" s="6">
        <v>41.416823999999998</v>
      </c>
      <c r="G518" s="6">
        <v>25.923914</v>
      </c>
      <c r="H518" s="6"/>
      <c r="I518" s="6"/>
      <c r="J518" s="6"/>
      <c r="K518" s="6" t="s">
        <v>2207</v>
      </c>
      <c r="L518" s="6" t="s">
        <v>2207</v>
      </c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 t="s">
        <v>3339</v>
      </c>
      <c r="AL518" s="6"/>
      <c r="AM518" s="28"/>
    </row>
    <row r="519" spans="1:39" ht="15">
      <c r="A519" s="6">
        <v>0</v>
      </c>
      <c r="B519" s="6" t="s">
        <v>221</v>
      </c>
      <c r="C519" s="6" t="s">
        <v>2515</v>
      </c>
      <c r="D519" s="6" t="s">
        <v>2516</v>
      </c>
      <c r="E519" s="6" t="s">
        <v>2191</v>
      </c>
      <c r="F519" s="6">
        <v>41.450930999999997</v>
      </c>
      <c r="G519" s="6">
        <v>25.722134</v>
      </c>
      <c r="H519" s="6"/>
      <c r="I519" s="6"/>
      <c r="J519" s="6"/>
      <c r="K519" s="6" t="s">
        <v>2207</v>
      </c>
      <c r="L519" s="6" t="s">
        <v>2207</v>
      </c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 t="s">
        <v>3339</v>
      </c>
      <c r="AL519" s="6"/>
      <c r="AM519" s="28"/>
    </row>
    <row r="520" spans="1:39" ht="15">
      <c r="A520" s="6">
        <v>0</v>
      </c>
      <c r="B520" s="6" t="s">
        <v>221</v>
      </c>
      <c r="C520" s="6" t="s">
        <v>2517</v>
      </c>
      <c r="D520" s="6" t="s">
        <v>376</v>
      </c>
      <c r="E520" s="6" t="s">
        <v>2190</v>
      </c>
      <c r="F520" s="6">
        <v>42.973464</v>
      </c>
      <c r="G520" s="6">
        <v>23.687121999999999</v>
      </c>
      <c r="H520" s="6"/>
      <c r="I520" s="6"/>
      <c r="J520" s="6"/>
      <c r="K520" s="6" t="s">
        <v>2207</v>
      </c>
      <c r="L520" s="6" t="s">
        <v>2207</v>
      </c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 t="s">
        <v>3339</v>
      </c>
      <c r="AL520" s="6"/>
      <c r="AM520" s="28"/>
    </row>
    <row r="521" spans="1:39" ht="15">
      <c r="A521" s="6">
        <v>0</v>
      </c>
      <c r="B521" s="6" t="s">
        <v>221</v>
      </c>
      <c r="C521" s="6" t="s">
        <v>2518</v>
      </c>
      <c r="D521" s="6" t="s">
        <v>2519</v>
      </c>
      <c r="E521" s="6" t="s">
        <v>2190</v>
      </c>
      <c r="F521" s="6">
        <v>41.533526000000002</v>
      </c>
      <c r="G521" s="6">
        <v>23.931645</v>
      </c>
      <c r="H521" s="6"/>
      <c r="I521" s="6"/>
      <c r="J521" s="6"/>
      <c r="K521" s="6" t="s">
        <v>2207</v>
      </c>
      <c r="L521" s="6" t="s">
        <v>2207</v>
      </c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 t="s">
        <v>3339</v>
      </c>
      <c r="AL521" s="6"/>
      <c r="AM521" s="28"/>
    </row>
    <row r="522" spans="1:39" ht="15">
      <c r="A522" s="6">
        <v>0</v>
      </c>
      <c r="B522" s="6" t="s">
        <v>221</v>
      </c>
      <c r="C522" s="6" t="s">
        <v>2520</v>
      </c>
      <c r="D522" s="6" t="s">
        <v>2521</v>
      </c>
      <c r="E522" s="6" t="s">
        <v>2191</v>
      </c>
      <c r="F522" s="6">
        <v>41.662813</v>
      </c>
      <c r="G522" s="6">
        <v>24.372865999999998</v>
      </c>
      <c r="H522" s="6"/>
      <c r="I522" s="6"/>
      <c r="J522" s="6"/>
      <c r="K522" s="6" t="s">
        <v>2207</v>
      </c>
      <c r="L522" s="6" t="s">
        <v>2207</v>
      </c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 t="s">
        <v>3339</v>
      </c>
      <c r="AL522" s="6"/>
      <c r="AM522" s="28"/>
    </row>
    <row r="523" spans="1:39" ht="15">
      <c r="A523" s="6">
        <v>0</v>
      </c>
      <c r="B523" s="6" t="s">
        <v>221</v>
      </c>
      <c r="C523" s="6" t="s">
        <v>2522</v>
      </c>
      <c r="D523" s="6" t="s">
        <v>2523</v>
      </c>
      <c r="E523" s="6" t="s">
        <v>2190</v>
      </c>
      <c r="F523" s="6">
        <v>42.628625</v>
      </c>
      <c r="G523" s="6">
        <v>23.583622999999999</v>
      </c>
      <c r="H523" s="6"/>
      <c r="I523" s="6"/>
      <c r="J523" s="6"/>
      <c r="K523" s="6" t="s">
        <v>2207</v>
      </c>
      <c r="L523" s="6" t="s">
        <v>2207</v>
      </c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 t="s">
        <v>3333</v>
      </c>
      <c r="AL523" s="6"/>
      <c r="AM523" s="28"/>
    </row>
    <row r="524" spans="1:39" ht="15">
      <c r="A524" s="6">
        <v>0</v>
      </c>
      <c r="B524" s="6" t="s">
        <v>221</v>
      </c>
      <c r="C524" s="6" t="s">
        <v>2524</v>
      </c>
      <c r="D524" s="6" t="s">
        <v>2525</v>
      </c>
      <c r="E524" s="6" t="s">
        <v>2188</v>
      </c>
      <c r="F524" s="6">
        <v>43.544853000000003</v>
      </c>
      <c r="G524" s="6">
        <v>26.477955999999999</v>
      </c>
      <c r="H524" s="6"/>
      <c r="I524" s="6"/>
      <c r="J524" s="6"/>
      <c r="K524" s="6" t="s">
        <v>2207</v>
      </c>
      <c r="L524" s="6" t="s">
        <v>2207</v>
      </c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 t="s">
        <v>3339</v>
      </c>
      <c r="AL524" s="6"/>
      <c r="AM524" s="28"/>
    </row>
    <row r="525" spans="1:39" ht="15">
      <c r="A525" s="6">
        <v>0</v>
      </c>
      <c r="B525" s="6" t="s">
        <v>221</v>
      </c>
      <c r="C525" s="6" t="s">
        <v>2526</v>
      </c>
      <c r="D525" s="6" t="s">
        <v>2527</v>
      </c>
      <c r="E525" s="6" t="s">
        <v>2191</v>
      </c>
      <c r="F525" s="6">
        <v>41.665885000000003</v>
      </c>
      <c r="G525" s="6">
        <v>24.961563999999999</v>
      </c>
      <c r="H525" s="6"/>
      <c r="I525" s="6"/>
      <c r="J525" s="6"/>
      <c r="K525" s="6" t="s">
        <v>2207</v>
      </c>
      <c r="L525" s="6" t="s">
        <v>2207</v>
      </c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 t="s">
        <v>3339</v>
      </c>
      <c r="AL525" s="6"/>
      <c r="AM525" s="28"/>
    </row>
    <row r="526" spans="1:39" ht="15">
      <c r="A526" s="6">
        <v>0</v>
      </c>
      <c r="B526" s="6" t="s">
        <v>221</v>
      </c>
      <c r="C526" s="6" t="s">
        <v>2528</v>
      </c>
      <c r="D526" s="6" t="s">
        <v>2529</v>
      </c>
      <c r="E526" s="6" t="s">
        <v>2190</v>
      </c>
      <c r="F526" s="6">
        <v>41.533526000000002</v>
      </c>
      <c r="G526" s="6">
        <v>23.931645</v>
      </c>
      <c r="H526" s="6"/>
      <c r="I526" s="6"/>
      <c r="J526" s="6"/>
      <c r="K526" s="6" t="s">
        <v>2207</v>
      </c>
      <c r="L526" s="6" t="s">
        <v>2207</v>
      </c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 t="s">
        <v>3339</v>
      </c>
      <c r="AL526" s="6"/>
      <c r="AM526" s="28"/>
    </row>
    <row r="527" spans="1:39" ht="15">
      <c r="A527" s="6">
        <v>0</v>
      </c>
      <c r="B527" s="6" t="s">
        <v>221</v>
      </c>
      <c r="C527" s="6" t="s">
        <v>2530</v>
      </c>
      <c r="D527" s="6" t="s">
        <v>2531</v>
      </c>
      <c r="E527" s="6" t="s">
        <v>2190</v>
      </c>
      <c r="F527" s="6">
        <v>41.533526000000002</v>
      </c>
      <c r="G527" s="6">
        <v>23.931645</v>
      </c>
      <c r="H527" s="6"/>
      <c r="I527" s="6"/>
      <c r="J527" s="6"/>
      <c r="K527" s="6" t="s">
        <v>2207</v>
      </c>
      <c r="L527" s="6" t="s">
        <v>2207</v>
      </c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 t="s">
        <v>3339</v>
      </c>
      <c r="AL527" s="6"/>
      <c r="AM527" s="28"/>
    </row>
    <row r="528" spans="1:39" ht="15">
      <c r="A528" s="6">
        <v>0</v>
      </c>
      <c r="B528" s="6" t="s">
        <v>221</v>
      </c>
      <c r="C528" s="6" t="s">
        <v>2532</v>
      </c>
      <c r="D528" s="6" t="s">
        <v>2533</v>
      </c>
      <c r="E528" s="6" t="s">
        <v>2189</v>
      </c>
      <c r="F528" s="6">
        <v>42.402118999999999</v>
      </c>
      <c r="G528" s="6">
        <v>27.260368</v>
      </c>
      <c r="H528" s="6"/>
      <c r="I528" s="6"/>
      <c r="J528" s="6"/>
      <c r="K528" s="6" t="s">
        <v>2207</v>
      </c>
      <c r="L528" s="6" t="s">
        <v>2207</v>
      </c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 t="s">
        <v>3339</v>
      </c>
      <c r="AL528" s="6"/>
      <c r="AM528" s="28"/>
    </row>
    <row r="529" spans="1:39" ht="15">
      <c r="A529" s="6">
        <v>0</v>
      </c>
      <c r="B529" s="6" t="s">
        <v>221</v>
      </c>
      <c r="C529" s="6" t="s">
        <v>2534</v>
      </c>
      <c r="D529" s="6" t="s">
        <v>2535</v>
      </c>
      <c r="E529" s="6" t="s">
        <v>2187</v>
      </c>
      <c r="F529" s="6">
        <v>42.961317000000001</v>
      </c>
      <c r="G529" s="6">
        <v>24.844223</v>
      </c>
      <c r="H529" s="6"/>
      <c r="I529" s="6"/>
      <c r="J529" s="6"/>
      <c r="K529" s="6" t="s">
        <v>2207</v>
      </c>
      <c r="L529" s="6" t="s">
        <v>2207</v>
      </c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 t="s">
        <v>3339</v>
      </c>
      <c r="AL529" s="6"/>
      <c r="AM529" s="28"/>
    </row>
    <row r="530" spans="1:39" ht="15">
      <c r="A530" s="6">
        <v>0</v>
      </c>
      <c r="B530" s="6" t="s">
        <v>221</v>
      </c>
      <c r="C530" s="6" t="s">
        <v>2536</v>
      </c>
      <c r="D530" s="6" t="s">
        <v>2537</v>
      </c>
      <c r="E530" s="6" t="s">
        <v>2190</v>
      </c>
      <c r="F530" s="6">
        <v>41.533526000000002</v>
      </c>
      <c r="G530" s="6">
        <v>23.931645</v>
      </c>
      <c r="H530" s="6"/>
      <c r="I530" s="6"/>
      <c r="J530" s="6"/>
      <c r="K530" s="6" t="s">
        <v>2207</v>
      </c>
      <c r="L530" s="6" t="s">
        <v>2207</v>
      </c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 t="s">
        <v>3339</v>
      </c>
      <c r="AL530" s="6"/>
      <c r="AM530" s="28"/>
    </row>
    <row r="531" spans="1:39" ht="15">
      <c r="A531" s="6">
        <v>0</v>
      </c>
      <c r="B531" s="6" t="s">
        <v>221</v>
      </c>
      <c r="C531" s="6" t="s">
        <v>2538</v>
      </c>
      <c r="D531" s="6" t="s">
        <v>2539</v>
      </c>
      <c r="E531" s="6" t="s">
        <v>2190</v>
      </c>
      <c r="F531" s="6">
        <v>41.533526000000002</v>
      </c>
      <c r="G531" s="6">
        <v>23.931645</v>
      </c>
      <c r="H531" s="6"/>
      <c r="I531" s="6"/>
      <c r="J531" s="6"/>
      <c r="K531" s="6" t="s">
        <v>2207</v>
      </c>
      <c r="L531" s="6" t="s">
        <v>2207</v>
      </c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 t="s">
        <v>3339</v>
      </c>
      <c r="AL531" s="6"/>
      <c r="AM531" s="28"/>
    </row>
    <row r="532" spans="1:39" ht="15">
      <c r="A532" s="6">
        <v>0</v>
      </c>
      <c r="B532" s="6" t="s">
        <v>221</v>
      </c>
      <c r="C532" s="6" t="s">
        <v>2540</v>
      </c>
      <c r="D532" s="6" t="s">
        <v>2541</v>
      </c>
      <c r="E532" s="6" t="s">
        <v>2190</v>
      </c>
      <c r="F532" s="6">
        <v>41.533526000000002</v>
      </c>
      <c r="G532" s="6">
        <v>23.931645</v>
      </c>
      <c r="H532" s="6"/>
      <c r="I532" s="6"/>
      <c r="J532" s="6"/>
      <c r="K532" s="6" t="s">
        <v>2207</v>
      </c>
      <c r="L532" s="6" t="s">
        <v>2207</v>
      </c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 t="s">
        <v>3339</v>
      </c>
      <c r="AL532" s="6"/>
      <c r="AM532" s="28"/>
    </row>
    <row r="533" spans="1:39" ht="15">
      <c r="A533" s="6">
        <v>0</v>
      </c>
      <c r="B533" s="6" t="s">
        <v>221</v>
      </c>
      <c r="C533" s="6" t="s">
        <v>2542</v>
      </c>
      <c r="D533" s="6" t="s">
        <v>2543</v>
      </c>
      <c r="E533" s="6" t="s">
        <v>2190</v>
      </c>
      <c r="F533" s="6">
        <v>41.533526000000002</v>
      </c>
      <c r="G533" s="6">
        <v>23.931645</v>
      </c>
      <c r="H533" s="6"/>
      <c r="I533" s="6"/>
      <c r="J533" s="6"/>
      <c r="K533" s="6" t="s">
        <v>2207</v>
      </c>
      <c r="L533" s="6" t="s">
        <v>2207</v>
      </c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 t="s">
        <v>3339</v>
      </c>
      <c r="AL533" s="6"/>
      <c r="AM533" s="28"/>
    </row>
    <row r="534" spans="1:39" ht="15">
      <c r="A534" s="6">
        <v>0</v>
      </c>
      <c r="B534" s="6" t="s">
        <v>221</v>
      </c>
      <c r="C534" s="6" t="s">
        <v>2544</v>
      </c>
      <c r="D534" s="6" t="s">
        <v>2545</v>
      </c>
      <c r="E534" s="6" t="s">
        <v>2187</v>
      </c>
      <c r="F534" s="6">
        <v>43.137436000000001</v>
      </c>
      <c r="G534" s="6">
        <v>25.901717999999999</v>
      </c>
      <c r="H534" s="6"/>
      <c r="I534" s="6"/>
      <c r="J534" s="6"/>
      <c r="K534" s="6" t="s">
        <v>2207</v>
      </c>
      <c r="L534" s="6" t="s">
        <v>2207</v>
      </c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 t="s">
        <v>3339</v>
      </c>
      <c r="AL534" s="6"/>
      <c r="AM534" s="28"/>
    </row>
    <row r="535" spans="1:39" ht="15">
      <c r="A535" s="6">
        <v>0</v>
      </c>
      <c r="B535" s="6" t="s">
        <v>221</v>
      </c>
      <c r="C535" s="6" t="s">
        <v>2546</v>
      </c>
      <c r="D535" s="6" t="s">
        <v>2547</v>
      </c>
      <c r="E535" s="6" t="s">
        <v>2190</v>
      </c>
      <c r="F535" s="6">
        <v>41.533526000000002</v>
      </c>
      <c r="G535" s="6">
        <v>23.931645</v>
      </c>
      <c r="H535" s="6"/>
      <c r="I535" s="6"/>
      <c r="J535" s="6"/>
      <c r="K535" s="6" t="s">
        <v>2207</v>
      </c>
      <c r="L535" s="6" t="s">
        <v>2207</v>
      </c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 t="s">
        <v>3339</v>
      </c>
      <c r="AL535" s="6"/>
      <c r="AM535" s="28"/>
    </row>
    <row r="536" spans="1:39" ht="15">
      <c r="A536" s="6">
        <v>0</v>
      </c>
      <c r="B536" s="6" t="s">
        <v>221</v>
      </c>
      <c r="C536" s="6" t="s">
        <v>2548</v>
      </c>
      <c r="D536" s="6" t="s">
        <v>2549</v>
      </c>
      <c r="E536" s="6" t="s">
        <v>2186</v>
      </c>
      <c r="F536" s="6">
        <v>43.741481999999998</v>
      </c>
      <c r="G536" s="6">
        <v>22.726678</v>
      </c>
      <c r="H536" s="6"/>
      <c r="I536" s="6"/>
      <c r="J536" s="6"/>
      <c r="K536" s="6" t="s">
        <v>2207</v>
      </c>
      <c r="L536" s="6" t="s">
        <v>2207</v>
      </c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 t="s">
        <v>3339</v>
      </c>
      <c r="AL536" s="6"/>
      <c r="AM536" s="28"/>
    </row>
    <row r="537" spans="1:39" ht="15">
      <c r="A537" s="6">
        <v>0</v>
      </c>
      <c r="B537" s="6" t="s">
        <v>221</v>
      </c>
      <c r="C537" s="6" t="s">
        <v>2550</v>
      </c>
      <c r="D537" s="6" t="s">
        <v>598</v>
      </c>
      <c r="E537" s="6" t="s">
        <v>2191</v>
      </c>
      <c r="F537" s="6">
        <v>42.026026999999999</v>
      </c>
      <c r="G537" s="6">
        <v>25.522169000000002</v>
      </c>
      <c r="H537" s="6"/>
      <c r="I537" s="6"/>
      <c r="J537" s="6"/>
      <c r="K537" s="6" t="s">
        <v>2207</v>
      </c>
      <c r="L537" s="6" t="s">
        <v>2207</v>
      </c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 t="s">
        <v>3339</v>
      </c>
      <c r="AL537" s="6"/>
      <c r="AM537" s="28"/>
    </row>
    <row r="538" spans="1:39" ht="15">
      <c r="A538" s="6">
        <v>0</v>
      </c>
      <c r="B538" s="6" t="s">
        <v>221</v>
      </c>
      <c r="C538" s="6" t="s">
        <v>2551</v>
      </c>
      <c r="D538" s="6" t="s">
        <v>2552</v>
      </c>
      <c r="E538" s="6" t="s">
        <v>2187</v>
      </c>
      <c r="F538" s="6">
        <v>42.968254999999999</v>
      </c>
      <c r="G538" s="6">
        <v>24.705257</v>
      </c>
      <c r="H538" s="6"/>
      <c r="I538" s="6"/>
      <c r="J538" s="6"/>
      <c r="K538" s="6" t="s">
        <v>2207</v>
      </c>
      <c r="L538" s="6" t="s">
        <v>2207</v>
      </c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 t="s">
        <v>3339</v>
      </c>
      <c r="AL538" s="6"/>
      <c r="AM538" s="28"/>
    </row>
    <row r="539" spans="1:39" ht="15">
      <c r="A539" s="6">
        <v>0</v>
      </c>
      <c r="B539" s="6" t="s">
        <v>221</v>
      </c>
      <c r="C539" s="6" t="s">
        <v>2553</v>
      </c>
      <c r="D539" s="6" t="s">
        <v>2554</v>
      </c>
      <c r="E539" s="6" t="s">
        <v>2190</v>
      </c>
      <c r="F539" s="6">
        <v>41.533526000000002</v>
      </c>
      <c r="G539" s="6">
        <v>23.931645</v>
      </c>
      <c r="H539" s="6"/>
      <c r="I539" s="6"/>
      <c r="J539" s="6"/>
      <c r="K539" s="6" t="s">
        <v>2207</v>
      </c>
      <c r="L539" s="6" t="s">
        <v>2207</v>
      </c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 t="s">
        <v>3339</v>
      </c>
      <c r="AL539" s="6"/>
      <c r="AM539" s="28"/>
    </row>
    <row r="540" spans="1:39" ht="15">
      <c r="A540" s="6">
        <v>0</v>
      </c>
      <c r="B540" s="6" t="s">
        <v>221</v>
      </c>
      <c r="C540" s="6" t="s">
        <v>2555</v>
      </c>
      <c r="D540" s="6" t="s">
        <v>2556</v>
      </c>
      <c r="E540" s="6" t="s">
        <v>2190</v>
      </c>
      <c r="F540" s="6">
        <v>42.632624</v>
      </c>
      <c r="G540" s="6">
        <v>23.686968</v>
      </c>
      <c r="H540" s="6"/>
      <c r="I540" s="6"/>
      <c r="J540" s="6"/>
      <c r="K540" s="6" t="s">
        <v>2207</v>
      </c>
      <c r="L540" s="6" t="s">
        <v>2207</v>
      </c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 t="s">
        <v>3339</v>
      </c>
      <c r="AL540" s="6"/>
      <c r="AM540" s="28"/>
    </row>
    <row r="541" spans="1:39" ht="15">
      <c r="A541" s="6">
        <v>0</v>
      </c>
      <c r="B541" s="6" t="s">
        <v>221</v>
      </c>
      <c r="C541" s="6" t="s">
        <v>2557</v>
      </c>
      <c r="D541" s="6" t="s">
        <v>2558</v>
      </c>
      <c r="E541" s="6" t="s">
        <v>2191</v>
      </c>
      <c r="F541" s="6">
        <v>41.423757000000002</v>
      </c>
      <c r="G541" s="6">
        <v>25.132014000000002</v>
      </c>
      <c r="H541" s="6"/>
      <c r="I541" s="6"/>
      <c r="J541" s="6"/>
      <c r="K541" s="6" t="s">
        <v>2207</v>
      </c>
      <c r="L541" s="6" t="s">
        <v>2207</v>
      </c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 t="s">
        <v>3339</v>
      </c>
      <c r="AL541" s="6"/>
      <c r="AM541" s="28"/>
    </row>
    <row r="542" spans="1:39" ht="15">
      <c r="A542" s="6">
        <v>0</v>
      </c>
      <c r="B542" s="6" t="s">
        <v>221</v>
      </c>
      <c r="C542" s="6" t="s">
        <v>2559</v>
      </c>
      <c r="D542" s="6" t="s">
        <v>2560</v>
      </c>
      <c r="E542" s="6" t="s">
        <v>2190</v>
      </c>
      <c r="F542" s="6">
        <v>41.533526000000002</v>
      </c>
      <c r="G542" s="6">
        <v>23.931645</v>
      </c>
      <c r="H542" s="6"/>
      <c r="I542" s="6"/>
      <c r="J542" s="6"/>
      <c r="K542" s="6" t="s">
        <v>2207</v>
      </c>
      <c r="L542" s="6" t="s">
        <v>2207</v>
      </c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 t="s">
        <v>3339</v>
      </c>
      <c r="AL542" s="6"/>
      <c r="AM542" s="28"/>
    </row>
    <row r="543" spans="1:39" ht="15">
      <c r="A543" s="6">
        <v>0</v>
      </c>
      <c r="B543" s="6" t="s">
        <v>221</v>
      </c>
      <c r="C543" s="6" t="s">
        <v>2561</v>
      </c>
      <c r="D543" s="6" t="s">
        <v>2562</v>
      </c>
      <c r="E543" s="6" t="s">
        <v>2190</v>
      </c>
      <c r="F543" s="6">
        <v>41.533526000000002</v>
      </c>
      <c r="G543" s="6">
        <v>23.931645</v>
      </c>
      <c r="H543" s="6"/>
      <c r="I543" s="6"/>
      <c r="J543" s="6"/>
      <c r="K543" s="6" t="s">
        <v>2207</v>
      </c>
      <c r="L543" s="6" t="s">
        <v>2207</v>
      </c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 t="s">
        <v>3339</v>
      </c>
      <c r="AL543" s="6"/>
      <c r="AM543" s="28"/>
    </row>
    <row r="544" spans="1:39" ht="15">
      <c r="A544" s="6">
        <v>0</v>
      </c>
      <c r="B544" s="6" t="s">
        <v>221</v>
      </c>
      <c r="C544" s="6" t="s">
        <v>2563</v>
      </c>
      <c r="D544" s="6" t="s">
        <v>2564</v>
      </c>
      <c r="E544" s="6" t="s">
        <v>2187</v>
      </c>
      <c r="F544" s="6">
        <v>43.513325000000002</v>
      </c>
      <c r="G544" s="6">
        <v>24.215064000000002</v>
      </c>
      <c r="H544" s="6"/>
      <c r="I544" s="6"/>
      <c r="J544" s="6"/>
      <c r="K544" s="6" t="s">
        <v>2207</v>
      </c>
      <c r="L544" s="6" t="s">
        <v>2207</v>
      </c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 t="s">
        <v>3339</v>
      </c>
      <c r="AL544" s="6"/>
      <c r="AM544" s="28"/>
    </row>
    <row r="545" spans="1:39" ht="15">
      <c r="A545" s="6">
        <v>0</v>
      </c>
      <c r="B545" s="6" t="s">
        <v>221</v>
      </c>
      <c r="C545" s="6" t="s">
        <v>2565</v>
      </c>
      <c r="D545" s="6" t="s">
        <v>2566</v>
      </c>
      <c r="E545" s="6" t="s">
        <v>2191</v>
      </c>
      <c r="F545" s="6">
        <v>41.745978999999998</v>
      </c>
      <c r="G545" s="6">
        <v>25.712482999999999</v>
      </c>
      <c r="H545" s="6"/>
      <c r="I545" s="6"/>
      <c r="J545" s="6"/>
      <c r="K545" s="6" t="s">
        <v>2207</v>
      </c>
      <c r="L545" s="6" t="s">
        <v>2207</v>
      </c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 t="s">
        <v>3339</v>
      </c>
      <c r="AL545" s="6"/>
      <c r="AM545" s="28"/>
    </row>
    <row r="546" spans="1:39" ht="15">
      <c r="A546" s="6">
        <v>0</v>
      </c>
      <c r="B546" s="6" t="s">
        <v>221</v>
      </c>
      <c r="C546" s="6" t="s">
        <v>2567</v>
      </c>
      <c r="D546" s="6" t="s">
        <v>2568</v>
      </c>
      <c r="E546" s="6" t="s">
        <v>2190</v>
      </c>
      <c r="F546" s="6">
        <v>41.533526000000002</v>
      </c>
      <c r="G546" s="6">
        <v>23.931645</v>
      </c>
      <c r="H546" s="6"/>
      <c r="I546" s="6"/>
      <c r="J546" s="6"/>
      <c r="K546" s="6" t="s">
        <v>2207</v>
      </c>
      <c r="L546" s="6" t="s">
        <v>2207</v>
      </c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 t="s">
        <v>3339</v>
      </c>
      <c r="AL546" s="6"/>
      <c r="AM546" s="28"/>
    </row>
    <row r="547" spans="1:39" ht="15">
      <c r="A547" s="6">
        <v>0</v>
      </c>
      <c r="B547" s="6" t="s">
        <v>221</v>
      </c>
      <c r="C547" s="6" t="s">
        <v>2569</v>
      </c>
      <c r="D547" s="6" t="s">
        <v>2570</v>
      </c>
      <c r="E547" s="6" t="s">
        <v>2190</v>
      </c>
      <c r="F547" s="6">
        <v>41.533526000000002</v>
      </c>
      <c r="G547" s="6">
        <v>23.931645</v>
      </c>
      <c r="H547" s="6"/>
      <c r="I547" s="6"/>
      <c r="J547" s="6"/>
      <c r="K547" s="6" t="s">
        <v>2207</v>
      </c>
      <c r="L547" s="6" t="s">
        <v>2207</v>
      </c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 t="s">
        <v>3339</v>
      </c>
      <c r="AL547" s="6"/>
      <c r="AM547" s="28"/>
    </row>
    <row r="548" spans="1:39" ht="15">
      <c r="A548" s="6">
        <v>0</v>
      </c>
      <c r="B548" s="6" t="s">
        <v>221</v>
      </c>
      <c r="C548" s="6" t="s">
        <v>2571</v>
      </c>
      <c r="D548" s="6" t="s">
        <v>465</v>
      </c>
      <c r="E548" s="6" t="s">
        <v>2191</v>
      </c>
      <c r="F548" s="6">
        <v>42.363629000000003</v>
      </c>
      <c r="G548" s="6">
        <v>24.276844000000001</v>
      </c>
      <c r="H548" s="6"/>
      <c r="I548" s="6"/>
      <c r="J548" s="6"/>
      <c r="K548" s="6" t="s">
        <v>2207</v>
      </c>
      <c r="L548" s="6" t="s">
        <v>2207</v>
      </c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 t="s">
        <v>3339</v>
      </c>
      <c r="AL548" s="6"/>
      <c r="AM548" s="28"/>
    </row>
    <row r="549" spans="1:39" ht="15">
      <c r="A549" s="6">
        <v>0</v>
      </c>
      <c r="B549" s="6" t="s">
        <v>221</v>
      </c>
      <c r="C549" s="6" t="s">
        <v>2572</v>
      </c>
      <c r="D549" s="6" t="s">
        <v>2573</v>
      </c>
      <c r="E549" s="6" t="s">
        <v>2191</v>
      </c>
      <c r="F549" s="6">
        <v>41.373778999999999</v>
      </c>
      <c r="G549" s="6">
        <v>26.076041</v>
      </c>
      <c r="H549" s="6"/>
      <c r="I549" s="6"/>
      <c r="J549" s="6"/>
      <c r="K549" s="6" t="s">
        <v>2207</v>
      </c>
      <c r="L549" s="6" t="s">
        <v>2207</v>
      </c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 t="s">
        <v>3339</v>
      </c>
      <c r="AL549" s="6"/>
      <c r="AM549" s="28"/>
    </row>
    <row r="550" spans="1:39" ht="15">
      <c r="A550" s="6">
        <v>0</v>
      </c>
      <c r="B550" s="6" t="s">
        <v>221</v>
      </c>
      <c r="C550" s="6" t="s">
        <v>2574</v>
      </c>
      <c r="D550" s="6" t="s">
        <v>2575</v>
      </c>
      <c r="E550" s="6" t="s">
        <v>2191</v>
      </c>
      <c r="F550" s="6">
        <v>42.603209</v>
      </c>
      <c r="G550" s="6">
        <v>25.850079999999998</v>
      </c>
      <c r="H550" s="6"/>
      <c r="I550" s="6"/>
      <c r="J550" s="6"/>
      <c r="K550" s="6" t="s">
        <v>2207</v>
      </c>
      <c r="L550" s="6" t="s">
        <v>2207</v>
      </c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 t="s">
        <v>3339</v>
      </c>
      <c r="AL550" s="6"/>
      <c r="AM550" s="28"/>
    </row>
    <row r="551" spans="1:39" ht="15">
      <c r="A551" s="6">
        <v>0</v>
      </c>
      <c r="B551" s="6" t="s">
        <v>221</v>
      </c>
      <c r="C551" s="6" t="s">
        <v>2576</v>
      </c>
      <c r="D551" s="6" t="s">
        <v>2577</v>
      </c>
      <c r="E551" s="6" t="s">
        <v>2191</v>
      </c>
      <c r="F551" s="6">
        <v>41.638033</v>
      </c>
      <c r="G551" s="6">
        <v>25.739429999999999</v>
      </c>
      <c r="H551" s="6"/>
      <c r="I551" s="6"/>
      <c r="J551" s="6"/>
      <c r="K551" s="6" t="s">
        <v>2207</v>
      </c>
      <c r="L551" s="6" t="s">
        <v>2207</v>
      </c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 t="s">
        <v>3339</v>
      </c>
      <c r="AL551" s="6"/>
      <c r="AM551" s="28"/>
    </row>
    <row r="552" spans="1:39" ht="15">
      <c r="A552" s="6">
        <v>0</v>
      </c>
      <c r="B552" s="6" t="s">
        <v>221</v>
      </c>
      <c r="C552" s="6" t="s">
        <v>2578</v>
      </c>
      <c r="D552" s="6" t="s">
        <v>2579</v>
      </c>
      <c r="E552" s="6" t="s">
        <v>2191</v>
      </c>
      <c r="F552" s="6">
        <v>41.502338000000002</v>
      </c>
      <c r="G552" s="6">
        <v>26.157114</v>
      </c>
      <c r="H552" s="6"/>
      <c r="I552" s="6"/>
      <c r="J552" s="6"/>
      <c r="K552" s="6" t="s">
        <v>2207</v>
      </c>
      <c r="L552" s="6" t="s">
        <v>2207</v>
      </c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 t="s">
        <v>3339</v>
      </c>
      <c r="AL552" s="6"/>
      <c r="AM552" s="28"/>
    </row>
    <row r="553" spans="1:39" ht="15">
      <c r="A553" s="6">
        <v>0</v>
      </c>
      <c r="B553" s="6" t="s">
        <v>221</v>
      </c>
      <c r="C553" s="6" t="s">
        <v>2580</v>
      </c>
      <c r="D553" s="6" t="s">
        <v>2581</v>
      </c>
      <c r="E553" s="6" t="s">
        <v>2191</v>
      </c>
      <c r="F553" s="6">
        <v>41.995821999999997</v>
      </c>
      <c r="G553" s="6">
        <v>25.231615000000001</v>
      </c>
      <c r="H553" s="6"/>
      <c r="I553" s="6"/>
      <c r="J553" s="6"/>
      <c r="K553" s="6" t="s">
        <v>2207</v>
      </c>
      <c r="L553" s="6" t="s">
        <v>2207</v>
      </c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 t="s">
        <v>3339</v>
      </c>
      <c r="AL553" s="6"/>
      <c r="AM553" s="28"/>
    </row>
    <row r="554" spans="1:39" ht="15">
      <c r="A554" s="6">
        <v>0</v>
      </c>
      <c r="B554" s="6" t="s">
        <v>221</v>
      </c>
      <c r="C554" s="6" t="s">
        <v>2582</v>
      </c>
      <c r="D554" s="6" t="s">
        <v>2583</v>
      </c>
      <c r="E554" s="6" t="s">
        <v>2190</v>
      </c>
      <c r="F554" s="6">
        <v>42.368892000000002</v>
      </c>
      <c r="G554" s="6">
        <v>23.558821999999999</v>
      </c>
      <c r="H554" s="6"/>
      <c r="I554" s="6"/>
      <c r="J554" s="6"/>
      <c r="K554" s="6" t="s">
        <v>2207</v>
      </c>
      <c r="L554" s="6" t="s">
        <v>2207</v>
      </c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 t="s">
        <v>3339</v>
      </c>
      <c r="AL554" s="6"/>
      <c r="AM554" s="28"/>
    </row>
    <row r="555" spans="1:39" ht="15">
      <c r="A555" s="6">
        <v>0</v>
      </c>
      <c r="B555" s="6" t="s">
        <v>221</v>
      </c>
      <c r="C555" s="6" t="s">
        <v>2584</v>
      </c>
      <c r="D555" s="6" t="s">
        <v>2585</v>
      </c>
      <c r="E555" s="6" t="s">
        <v>2190</v>
      </c>
      <c r="F555" s="6">
        <v>41.533526000000002</v>
      </c>
      <c r="G555" s="6">
        <v>23.931645</v>
      </c>
      <c r="H555" s="6"/>
      <c r="I555" s="6"/>
      <c r="J555" s="6"/>
      <c r="K555" s="6" t="s">
        <v>2207</v>
      </c>
      <c r="L555" s="6" t="s">
        <v>2207</v>
      </c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 t="s">
        <v>3339</v>
      </c>
      <c r="AL555" s="6"/>
      <c r="AM555" s="28"/>
    </row>
    <row r="556" spans="1:39" ht="15">
      <c r="A556" s="6">
        <v>0</v>
      </c>
      <c r="B556" s="6" t="s">
        <v>221</v>
      </c>
      <c r="C556" s="6" t="s">
        <v>2586</v>
      </c>
      <c r="D556" s="6" t="s">
        <v>2587</v>
      </c>
      <c r="E556" s="6" t="s">
        <v>2190</v>
      </c>
      <c r="F556" s="6">
        <v>41.533526000000002</v>
      </c>
      <c r="G556" s="6">
        <v>23.931645</v>
      </c>
      <c r="H556" s="6"/>
      <c r="I556" s="6"/>
      <c r="J556" s="6"/>
      <c r="K556" s="6" t="s">
        <v>2207</v>
      </c>
      <c r="L556" s="6" t="s">
        <v>2207</v>
      </c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 t="s">
        <v>3339</v>
      </c>
      <c r="AL556" s="6"/>
      <c r="AM556" s="28"/>
    </row>
    <row r="557" spans="1:39" ht="15">
      <c r="A557" s="6">
        <v>0</v>
      </c>
      <c r="B557" s="6" t="s">
        <v>221</v>
      </c>
      <c r="C557" s="6" t="s">
        <v>2588</v>
      </c>
      <c r="D557" s="6" t="s">
        <v>2589</v>
      </c>
      <c r="E557" s="6" t="s">
        <v>2188</v>
      </c>
      <c r="F557" s="6">
        <v>43.361410999999997</v>
      </c>
      <c r="G557" s="6">
        <v>27.631015000000001</v>
      </c>
      <c r="H557" s="6"/>
      <c r="I557" s="6"/>
      <c r="J557" s="6"/>
      <c r="K557" s="6" t="s">
        <v>2207</v>
      </c>
      <c r="L557" s="6" t="s">
        <v>2207</v>
      </c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 t="s">
        <v>3339</v>
      </c>
      <c r="AL557" s="6"/>
      <c r="AM557" s="28"/>
    </row>
    <row r="558" spans="1:39" ht="15">
      <c r="A558" s="6">
        <v>0</v>
      </c>
      <c r="B558" s="6" t="s">
        <v>221</v>
      </c>
      <c r="C558" s="6" t="s">
        <v>2590</v>
      </c>
      <c r="D558" s="6" t="s">
        <v>2591</v>
      </c>
      <c r="E558" s="6" t="s">
        <v>2191</v>
      </c>
      <c r="F558" s="6">
        <v>42.655214999999998</v>
      </c>
      <c r="G558" s="6">
        <v>25.294836</v>
      </c>
      <c r="H558" s="6"/>
      <c r="I558" s="6"/>
      <c r="J558" s="6"/>
      <c r="K558" s="6" t="s">
        <v>2207</v>
      </c>
      <c r="L558" s="6" t="s">
        <v>2207</v>
      </c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 t="s">
        <v>3339</v>
      </c>
      <c r="AL558" s="6"/>
      <c r="AM558" s="28"/>
    </row>
    <row r="559" spans="1:39" ht="15">
      <c r="A559" s="6">
        <v>0</v>
      </c>
      <c r="B559" s="6" t="s">
        <v>221</v>
      </c>
      <c r="C559" s="6" t="s">
        <v>2592</v>
      </c>
      <c r="D559" s="6" t="s">
        <v>2593</v>
      </c>
      <c r="E559" s="6" t="s">
        <v>2190</v>
      </c>
      <c r="F559" s="6">
        <v>42.697406999999998</v>
      </c>
      <c r="G559" s="6">
        <v>24.260276999999999</v>
      </c>
      <c r="H559" s="6"/>
      <c r="I559" s="6"/>
      <c r="J559" s="6"/>
      <c r="K559" s="6" t="s">
        <v>2207</v>
      </c>
      <c r="L559" s="6" t="s">
        <v>2207</v>
      </c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 t="s">
        <v>3339</v>
      </c>
      <c r="AL559" s="6"/>
      <c r="AM559" s="28"/>
    </row>
    <row r="560" spans="1:39" ht="15">
      <c r="A560" s="6">
        <v>0</v>
      </c>
      <c r="B560" s="6" t="s">
        <v>221</v>
      </c>
      <c r="C560" s="6" t="s">
        <v>2594</v>
      </c>
      <c r="D560" s="6" t="s">
        <v>2595</v>
      </c>
      <c r="E560" s="6" t="s">
        <v>2191</v>
      </c>
      <c r="F560" s="6">
        <v>42.598002999999999</v>
      </c>
      <c r="G560" s="6">
        <v>24.765948000000002</v>
      </c>
      <c r="H560" s="6"/>
      <c r="I560" s="6"/>
      <c r="J560" s="6"/>
      <c r="K560" s="6" t="s">
        <v>2207</v>
      </c>
      <c r="L560" s="6" t="s">
        <v>2207</v>
      </c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 t="s">
        <v>3339</v>
      </c>
      <c r="AL560" s="6"/>
      <c r="AM560" s="28"/>
    </row>
    <row r="561" spans="1:39" ht="15">
      <c r="A561" s="6">
        <v>0</v>
      </c>
      <c r="B561" s="6" t="s">
        <v>221</v>
      </c>
      <c r="C561" s="6" t="s">
        <v>2596</v>
      </c>
      <c r="D561" s="6" t="s">
        <v>2597</v>
      </c>
      <c r="E561" s="6" t="s">
        <v>2190</v>
      </c>
      <c r="F561" s="6">
        <v>41.533526000000002</v>
      </c>
      <c r="G561" s="6">
        <v>23.931645</v>
      </c>
      <c r="H561" s="6"/>
      <c r="I561" s="6"/>
      <c r="J561" s="6"/>
      <c r="K561" s="6" t="s">
        <v>2207</v>
      </c>
      <c r="L561" s="6" t="s">
        <v>2207</v>
      </c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 t="s">
        <v>3339</v>
      </c>
      <c r="AL561" s="6"/>
      <c r="AM561" s="28"/>
    </row>
    <row r="562" spans="1:39" ht="15">
      <c r="A562" s="6">
        <v>0</v>
      </c>
      <c r="B562" s="6" t="s">
        <v>221</v>
      </c>
      <c r="C562" s="6" t="s">
        <v>2598</v>
      </c>
      <c r="D562" s="6" t="s">
        <v>2599</v>
      </c>
      <c r="E562" s="6" t="s">
        <v>2191</v>
      </c>
      <c r="F562" s="6">
        <v>42.226284999999997</v>
      </c>
      <c r="G562" s="6">
        <v>24.019515999999999</v>
      </c>
      <c r="H562" s="6"/>
      <c r="I562" s="6"/>
      <c r="J562" s="6"/>
      <c r="K562" s="6" t="s">
        <v>2207</v>
      </c>
      <c r="L562" s="6" t="s">
        <v>2207</v>
      </c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 t="s">
        <v>3339</v>
      </c>
      <c r="AL562" s="6"/>
      <c r="AM562" s="28"/>
    </row>
    <row r="563" spans="1:39" ht="15">
      <c r="A563" s="6">
        <v>0</v>
      </c>
      <c r="B563" s="6" t="s">
        <v>221</v>
      </c>
      <c r="C563" s="6" t="s">
        <v>2600</v>
      </c>
      <c r="D563" s="6" t="s">
        <v>2601</v>
      </c>
      <c r="E563" s="6" t="s">
        <v>2187</v>
      </c>
      <c r="F563" s="6">
        <v>42.962696999999999</v>
      </c>
      <c r="G563" s="6">
        <v>24.648350000000001</v>
      </c>
      <c r="H563" s="6"/>
      <c r="I563" s="6"/>
      <c r="J563" s="6"/>
      <c r="K563" s="6" t="s">
        <v>2207</v>
      </c>
      <c r="L563" s="6" t="s">
        <v>2207</v>
      </c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 t="s">
        <v>3339</v>
      </c>
      <c r="AL563" s="6"/>
      <c r="AM563" s="28"/>
    </row>
    <row r="564" spans="1:39" ht="15">
      <c r="A564" s="6">
        <v>0</v>
      </c>
      <c r="B564" s="6" t="s">
        <v>221</v>
      </c>
      <c r="C564" s="6" t="s">
        <v>2602</v>
      </c>
      <c r="D564" s="6" t="s">
        <v>2603</v>
      </c>
      <c r="E564" s="6" t="s">
        <v>2191</v>
      </c>
      <c r="F564" s="6">
        <v>42.027987000000003</v>
      </c>
      <c r="G564" s="6">
        <v>25.111360000000001</v>
      </c>
      <c r="H564" s="6"/>
      <c r="I564" s="6"/>
      <c r="J564" s="6"/>
      <c r="K564" s="6" t="s">
        <v>2207</v>
      </c>
      <c r="L564" s="6" t="s">
        <v>2207</v>
      </c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 t="s">
        <v>3339</v>
      </c>
      <c r="AL564" s="6"/>
      <c r="AM564" s="28"/>
    </row>
    <row r="565" spans="1:39" ht="15">
      <c r="A565" s="6">
        <v>0</v>
      </c>
      <c r="B565" s="6" t="s">
        <v>221</v>
      </c>
      <c r="C565" s="6" t="s">
        <v>2604</v>
      </c>
      <c r="D565" s="6" t="s">
        <v>2605</v>
      </c>
      <c r="E565" s="6" t="s">
        <v>2191</v>
      </c>
      <c r="F565" s="6">
        <v>41.330632999999999</v>
      </c>
      <c r="G565" s="6">
        <v>25.622669999999999</v>
      </c>
      <c r="H565" s="6"/>
      <c r="I565" s="6"/>
      <c r="J565" s="6"/>
      <c r="K565" s="6" t="s">
        <v>2207</v>
      </c>
      <c r="L565" s="6" t="s">
        <v>2207</v>
      </c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 t="s">
        <v>3339</v>
      </c>
      <c r="AL565" s="6"/>
      <c r="AM565" s="28"/>
    </row>
    <row r="566" spans="1:39" ht="15">
      <c r="A566" s="6">
        <v>0</v>
      </c>
      <c r="B566" s="6" t="s">
        <v>221</v>
      </c>
      <c r="C566" s="6" t="s">
        <v>2606</v>
      </c>
      <c r="D566" s="6" t="s">
        <v>2607</v>
      </c>
      <c r="E566" s="6" t="s">
        <v>2188</v>
      </c>
      <c r="F566" s="6">
        <v>43.201822999999997</v>
      </c>
      <c r="G566" s="6">
        <v>27.767125</v>
      </c>
      <c r="H566" s="6"/>
      <c r="I566" s="6"/>
      <c r="J566" s="6"/>
      <c r="K566" s="6" t="s">
        <v>2207</v>
      </c>
      <c r="L566" s="6" t="s">
        <v>2207</v>
      </c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 t="s">
        <v>3339</v>
      </c>
      <c r="AL566" s="6"/>
      <c r="AM566" s="28"/>
    </row>
    <row r="567" spans="1:39" ht="15">
      <c r="A567" s="6">
        <v>0</v>
      </c>
      <c r="B567" s="6" t="s">
        <v>221</v>
      </c>
      <c r="C567" s="6" t="s">
        <v>2608</v>
      </c>
      <c r="D567" s="6" t="s">
        <v>2607</v>
      </c>
      <c r="E567" s="6" t="s">
        <v>2191</v>
      </c>
      <c r="F567" s="6">
        <v>42.017772999999998</v>
      </c>
      <c r="G567" s="6">
        <v>25.296590999999999</v>
      </c>
      <c r="H567" s="6"/>
      <c r="I567" s="6"/>
      <c r="J567" s="6"/>
      <c r="K567" s="6" t="s">
        <v>2207</v>
      </c>
      <c r="L567" s="6" t="s">
        <v>2207</v>
      </c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 t="s">
        <v>3339</v>
      </c>
      <c r="AL567" s="6"/>
      <c r="AM567" s="28"/>
    </row>
    <row r="568" spans="1:39" ht="15">
      <c r="A568" s="6">
        <v>0</v>
      </c>
      <c r="B568" s="6" t="s">
        <v>221</v>
      </c>
      <c r="C568" s="6" t="s">
        <v>2609</v>
      </c>
      <c r="D568" s="6" t="s">
        <v>2610</v>
      </c>
      <c r="E568" s="6" t="s">
        <v>2188</v>
      </c>
      <c r="F568" s="6">
        <v>43.554172999999999</v>
      </c>
      <c r="G568" s="6">
        <v>26.307203999999999</v>
      </c>
      <c r="H568" s="6"/>
      <c r="I568" s="6"/>
      <c r="J568" s="6"/>
      <c r="K568" s="6" t="s">
        <v>2207</v>
      </c>
      <c r="L568" s="6" t="s">
        <v>2207</v>
      </c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 t="s">
        <v>3339</v>
      </c>
      <c r="AL568" s="6"/>
      <c r="AM568" s="28"/>
    </row>
    <row r="569" spans="1:39" ht="15">
      <c r="A569" s="6">
        <v>0</v>
      </c>
      <c r="B569" s="6" t="s">
        <v>221</v>
      </c>
      <c r="C569" s="6" t="s">
        <v>2611</v>
      </c>
      <c r="D569" s="6" t="s">
        <v>2612</v>
      </c>
      <c r="E569" s="6" t="s">
        <v>2190</v>
      </c>
      <c r="F569" s="6">
        <v>41.533526000000002</v>
      </c>
      <c r="G569" s="6">
        <v>23.931645</v>
      </c>
      <c r="H569" s="6"/>
      <c r="I569" s="6"/>
      <c r="J569" s="6"/>
      <c r="K569" s="6" t="s">
        <v>2207</v>
      </c>
      <c r="L569" s="6" t="s">
        <v>2207</v>
      </c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 t="s">
        <v>3339</v>
      </c>
      <c r="AL569" s="6"/>
      <c r="AM569" s="28"/>
    </row>
    <row r="570" spans="1:39" ht="15">
      <c r="A570" s="6">
        <v>0</v>
      </c>
      <c r="B570" s="6" t="s">
        <v>221</v>
      </c>
      <c r="C570" s="6" t="s">
        <v>2613</v>
      </c>
      <c r="D570" s="6" t="s">
        <v>2614</v>
      </c>
      <c r="E570" s="6" t="s">
        <v>2190</v>
      </c>
      <c r="F570" s="6">
        <v>41.533526000000002</v>
      </c>
      <c r="G570" s="6">
        <v>23.931645</v>
      </c>
      <c r="H570" s="6"/>
      <c r="I570" s="6"/>
      <c r="J570" s="6"/>
      <c r="K570" s="6" t="s">
        <v>2207</v>
      </c>
      <c r="L570" s="6" t="s">
        <v>2207</v>
      </c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 t="s">
        <v>3339</v>
      </c>
      <c r="AL570" s="6"/>
      <c r="AM570" s="28"/>
    </row>
    <row r="571" spans="1:39" ht="15">
      <c r="A571" s="6">
        <v>0</v>
      </c>
      <c r="B571" s="6" t="s">
        <v>221</v>
      </c>
      <c r="C571" s="6" t="s">
        <v>2615</v>
      </c>
      <c r="D571" s="6" t="s">
        <v>2616</v>
      </c>
      <c r="E571" s="6" t="s">
        <v>2191</v>
      </c>
      <c r="F571" s="6">
        <v>41.444335000000002</v>
      </c>
      <c r="G571" s="6">
        <v>24.799039</v>
      </c>
      <c r="H571" s="6"/>
      <c r="I571" s="6"/>
      <c r="J571" s="6"/>
      <c r="K571" s="6" t="s">
        <v>2207</v>
      </c>
      <c r="L571" s="6" t="s">
        <v>2207</v>
      </c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 t="s">
        <v>3339</v>
      </c>
      <c r="AL571" s="6"/>
      <c r="AM571" s="28"/>
    </row>
    <row r="572" spans="1:39" ht="15">
      <c r="A572" s="6">
        <v>0</v>
      </c>
      <c r="B572" s="6" t="s">
        <v>221</v>
      </c>
      <c r="C572" s="6" t="s">
        <v>2617</v>
      </c>
      <c r="D572" s="6" t="s">
        <v>2618</v>
      </c>
      <c r="E572" s="6" t="s">
        <v>2191</v>
      </c>
      <c r="F572" s="6">
        <v>42.368918000000001</v>
      </c>
      <c r="G572" s="6">
        <v>24.218541999999999</v>
      </c>
      <c r="H572" s="6"/>
      <c r="I572" s="6"/>
      <c r="J572" s="6"/>
      <c r="K572" s="6" t="s">
        <v>2207</v>
      </c>
      <c r="L572" s="6" t="s">
        <v>2207</v>
      </c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 t="s">
        <v>3339</v>
      </c>
      <c r="AL572" s="6"/>
      <c r="AM572" s="28"/>
    </row>
    <row r="573" spans="1:39" ht="15">
      <c r="A573" s="6">
        <v>0</v>
      </c>
      <c r="B573" s="6" t="s">
        <v>221</v>
      </c>
      <c r="C573" s="6" t="s">
        <v>2619</v>
      </c>
      <c r="D573" s="6" t="s">
        <v>2620</v>
      </c>
      <c r="E573" s="6" t="s">
        <v>2191</v>
      </c>
      <c r="F573" s="6">
        <v>41.413471000000001</v>
      </c>
      <c r="G573" s="6">
        <v>24.967027000000002</v>
      </c>
      <c r="H573" s="6"/>
      <c r="I573" s="6"/>
      <c r="J573" s="6"/>
      <c r="K573" s="6" t="s">
        <v>2207</v>
      </c>
      <c r="L573" s="6" t="s">
        <v>2207</v>
      </c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 t="s">
        <v>3339</v>
      </c>
      <c r="AL573" s="6"/>
      <c r="AM573" s="28"/>
    </row>
    <row r="574" spans="1:39" ht="15">
      <c r="A574" s="6">
        <v>0</v>
      </c>
      <c r="B574" s="6" t="s">
        <v>221</v>
      </c>
      <c r="C574" s="6" t="s">
        <v>2621</v>
      </c>
      <c r="D574" s="6" t="s">
        <v>2622</v>
      </c>
      <c r="E574" s="6" t="s">
        <v>2188</v>
      </c>
      <c r="F574" s="6">
        <v>43.661580999999998</v>
      </c>
      <c r="G574" s="6">
        <v>27.409756999999999</v>
      </c>
      <c r="H574" s="6"/>
      <c r="I574" s="6"/>
      <c r="J574" s="6"/>
      <c r="K574" s="6" t="s">
        <v>2207</v>
      </c>
      <c r="L574" s="6" t="s">
        <v>2207</v>
      </c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 t="s">
        <v>3339</v>
      </c>
      <c r="AL574" s="6"/>
      <c r="AM574" s="28"/>
    </row>
    <row r="575" spans="1:39" ht="15">
      <c r="A575" s="6">
        <v>0</v>
      </c>
      <c r="B575" s="6" t="s">
        <v>221</v>
      </c>
      <c r="C575" s="6" t="s">
        <v>2623</v>
      </c>
      <c r="D575" s="6" t="s">
        <v>2624</v>
      </c>
      <c r="E575" s="6" t="s">
        <v>2191</v>
      </c>
      <c r="F575" s="6">
        <v>41.477445000000003</v>
      </c>
      <c r="G575" s="6">
        <v>25.948153000000001</v>
      </c>
      <c r="H575" s="6"/>
      <c r="I575" s="6"/>
      <c r="J575" s="6"/>
      <c r="K575" s="6" t="s">
        <v>2207</v>
      </c>
      <c r="L575" s="6" t="s">
        <v>2207</v>
      </c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 t="s">
        <v>3339</v>
      </c>
      <c r="AL575" s="6"/>
      <c r="AM575" s="28"/>
    </row>
    <row r="576" spans="1:39" ht="15">
      <c r="A576" s="6">
        <v>0</v>
      </c>
      <c r="B576" s="6" t="s">
        <v>221</v>
      </c>
      <c r="C576" s="6" t="s">
        <v>2625</v>
      </c>
      <c r="D576" s="6" t="s">
        <v>2626</v>
      </c>
      <c r="E576" s="6" t="s">
        <v>2186</v>
      </c>
      <c r="F576" s="6">
        <v>43.382460999999999</v>
      </c>
      <c r="G576" s="6">
        <v>22.914863</v>
      </c>
      <c r="H576" s="6"/>
      <c r="I576" s="6"/>
      <c r="J576" s="6"/>
      <c r="K576" s="6" t="s">
        <v>2207</v>
      </c>
      <c r="L576" s="6" t="s">
        <v>2207</v>
      </c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 t="s">
        <v>3339</v>
      </c>
      <c r="AL576" s="6"/>
      <c r="AM576" s="28"/>
    </row>
    <row r="577" spans="1:39" ht="15">
      <c r="A577" s="6">
        <v>0</v>
      </c>
      <c r="B577" s="6" t="s">
        <v>221</v>
      </c>
      <c r="C577" s="6" t="s">
        <v>2627</v>
      </c>
      <c r="D577" s="6" t="s">
        <v>2628</v>
      </c>
      <c r="E577" s="6" t="s">
        <v>2190</v>
      </c>
      <c r="F577" s="6">
        <v>41.533526000000002</v>
      </c>
      <c r="G577" s="6">
        <v>23.931645</v>
      </c>
      <c r="H577" s="6"/>
      <c r="I577" s="6"/>
      <c r="J577" s="6"/>
      <c r="K577" s="6" t="s">
        <v>2207</v>
      </c>
      <c r="L577" s="6" t="s">
        <v>2207</v>
      </c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 t="s">
        <v>3339</v>
      </c>
      <c r="AL577" s="6"/>
      <c r="AM577" s="28"/>
    </row>
    <row r="578" spans="1:39" ht="15">
      <c r="A578" s="6">
        <v>0</v>
      </c>
      <c r="B578" s="6" t="s">
        <v>221</v>
      </c>
      <c r="C578" s="6" t="s">
        <v>2629</v>
      </c>
      <c r="D578" s="6" t="s">
        <v>2630</v>
      </c>
      <c r="E578" s="6" t="s">
        <v>2189</v>
      </c>
      <c r="F578" s="6">
        <v>42.833342000000002</v>
      </c>
      <c r="G578" s="6">
        <v>26.457386</v>
      </c>
      <c r="H578" s="6"/>
      <c r="I578" s="6"/>
      <c r="J578" s="6"/>
      <c r="K578" s="6" t="s">
        <v>2207</v>
      </c>
      <c r="L578" s="6" t="s">
        <v>2207</v>
      </c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 t="s">
        <v>3339</v>
      </c>
      <c r="AL578" s="6"/>
      <c r="AM578" s="28"/>
    </row>
    <row r="579" spans="1:39" ht="15">
      <c r="A579" s="6">
        <v>0</v>
      </c>
      <c r="B579" s="6" t="s">
        <v>221</v>
      </c>
      <c r="C579" s="6" t="s">
        <v>2631</v>
      </c>
      <c r="D579" s="6" t="s">
        <v>2632</v>
      </c>
      <c r="E579" s="6" t="s">
        <v>2190</v>
      </c>
      <c r="F579" s="6">
        <v>42.447454</v>
      </c>
      <c r="G579" s="6">
        <v>23.754574000000002</v>
      </c>
      <c r="H579" s="6"/>
      <c r="I579" s="6"/>
      <c r="J579" s="6"/>
      <c r="K579" s="6" t="s">
        <v>2207</v>
      </c>
      <c r="L579" s="6" t="s">
        <v>2207</v>
      </c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 t="s">
        <v>3339</v>
      </c>
      <c r="AL579" s="6"/>
      <c r="AM579" s="28"/>
    </row>
    <row r="580" spans="1:39" ht="15">
      <c r="A580" s="6">
        <v>0</v>
      </c>
      <c r="B580" s="6" t="s">
        <v>221</v>
      </c>
      <c r="C580" s="6" t="s">
        <v>2633</v>
      </c>
      <c r="D580" s="6" t="s">
        <v>348</v>
      </c>
      <c r="E580" s="6" t="s">
        <v>2189</v>
      </c>
      <c r="F580" s="6">
        <v>42.604317999999999</v>
      </c>
      <c r="G580" s="6">
        <v>27.384340000000002</v>
      </c>
      <c r="H580" s="6"/>
      <c r="I580" s="6"/>
      <c r="J580" s="6"/>
      <c r="K580" s="6" t="s">
        <v>2207</v>
      </c>
      <c r="L580" s="6" t="s">
        <v>2207</v>
      </c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 t="s">
        <v>3332</v>
      </c>
      <c r="AL580" s="6"/>
      <c r="AM580" s="28"/>
    </row>
    <row r="581" spans="1:39" ht="15">
      <c r="A581" s="6">
        <v>0</v>
      </c>
      <c r="B581" s="6" t="s">
        <v>221</v>
      </c>
      <c r="C581" s="6" t="s">
        <v>2634</v>
      </c>
      <c r="D581" s="6" t="s">
        <v>2635</v>
      </c>
      <c r="E581" s="6" t="s">
        <v>2191</v>
      </c>
      <c r="F581" s="6">
        <v>41.567117000000003</v>
      </c>
      <c r="G581" s="6">
        <v>24.417477000000002</v>
      </c>
      <c r="H581" s="6"/>
      <c r="I581" s="6"/>
      <c r="J581" s="6"/>
      <c r="K581" s="6" t="s">
        <v>2207</v>
      </c>
      <c r="L581" s="6" t="s">
        <v>2207</v>
      </c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 t="s">
        <v>3339</v>
      </c>
      <c r="AL581" s="6"/>
      <c r="AM581" s="28"/>
    </row>
    <row r="582" spans="1:39" ht="15">
      <c r="A582" s="6">
        <v>0</v>
      </c>
      <c r="B582" s="6" t="s">
        <v>221</v>
      </c>
      <c r="C582" s="6" t="s">
        <v>2636</v>
      </c>
      <c r="D582" s="6" t="s">
        <v>2637</v>
      </c>
      <c r="E582" s="6" t="s">
        <v>2191</v>
      </c>
      <c r="F582" s="6">
        <v>41.804039000000003</v>
      </c>
      <c r="G582" s="6">
        <v>25.624480999999999</v>
      </c>
      <c r="H582" s="6"/>
      <c r="I582" s="6"/>
      <c r="J582" s="6"/>
      <c r="K582" s="6" t="s">
        <v>2207</v>
      </c>
      <c r="L582" s="6" t="s">
        <v>2207</v>
      </c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 t="s">
        <v>3339</v>
      </c>
      <c r="AL582" s="6"/>
      <c r="AM582" s="28"/>
    </row>
    <row r="583" spans="1:39" ht="15">
      <c r="A583" s="6">
        <v>0</v>
      </c>
      <c r="B583" s="6" t="s">
        <v>221</v>
      </c>
      <c r="C583" s="6" t="s">
        <v>2638</v>
      </c>
      <c r="D583" s="6" t="s">
        <v>2639</v>
      </c>
      <c r="E583" s="6" t="s">
        <v>2191</v>
      </c>
      <c r="F583" s="6">
        <v>41.532623999999998</v>
      </c>
      <c r="G583" s="6">
        <v>25.048455000000001</v>
      </c>
      <c r="H583" s="6"/>
      <c r="I583" s="6"/>
      <c r="J583" s="6"/>
      <c r="K583" s="6" t="s">
        <v>2207</v>
      </c>
      <c r="L583" s="6" t="s">
        <v>2207</v>
      </c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 t="s">
        <v>3339</v>
      </c>
      <c r="AL583" s="6"/>
      <c r="AM583" s="28"/>
    </row>
    <row r="584" spans="1:39" ht="15">
      <c r="A584" s="6">
        <v>0</v>
      </c>
      <c r="B584" s="6" t="s">
        <v>221</v>
      </c>
      <c r="C584" s="6" t="s">
        <v>2640</v>
      </c>
      <c r="D584" s="6" t="s">
        <v>2641</v>
      </c>
      <c r="E584" s="6" t="s">
        <v>2191</v>
      </c>
      <c r="F584" s="6">
        <v>41.784256999999997</v>
      </c>
      <c r="G584" s="6">
        <v>24.590644000000001</v>
      </c>
      <c r="H584" s="6"/>
      <c r="I584" s="6"/>
      <c r="J584" s="6"/>
      <c r="K584" s="6" t="s">
        <v>2207</v>
      </c>
      <c r="L584" s="6" t="s">
        <v>2207</v>
      </c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 t="s">
        <v>3339</v>
      </c>
      <c r="AL584" s="6"/>
      <c r="AM584" s="28"/>
    </row>
    <row r="585" spans="1:39" ht="15">
      <c r="A585" s="6">
        <v>0</v>
      </c>
      <c r="B585" s="6" t="s">
        <v>221</v>
      </c>
      <c r="C585" s="6" t="s">
        <v>2642</v>
      </c>
      <c r="D585" s="6" t="s">
        <v>2643</v>
      </c>
      <c r="E585" s="6" t="s">
        <v>2189</v>
      </c>
      <c r="F585" s="6">
        <v>42.108789999999999</v>
      </c>
      <c r="G585" s="6">
        <v>27.418765</v>
      </c>
      <c r="H585" s="6"/>
      <c r="I585" s="6"/>
      <c r="J585" s="6"/>
      <c r="K585" s="6" t="s">
        <v>2207</v>
      </c>
      <c r="L585" s="6" t="s">
        <v>2207</v>
      </c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 t="s">
        <v>3339</v>
      </c>
      <c r="AL585" s="6"/>
      <c r="AM585" s="28"/>
    </row>
    <row r="586" spans="1:39" ht="15">
      <c r="A586" s="6">
        <v>0</v>
      </c>
      <c r="B586" s="6" t="s">
        <v>221</v>
      </c>
      <c r="C586" s="6" t="s">
        <v>2644</v>
      </c>
      <c r="D586" s="6" t="s">
        <v>2645</v>
      </c>
      <c r="E586" s="6" t="s">
        <v>2186</v>
      </c>
      <c r="F586" s="6">
        <v>43.077916000000002</v>
      </c>
      <c r="G586" s="6">
        <v>23.563139</v>
      </c>
      <c r="H586" s="6"/>
      <c r="I586" s="6"/>
      <c r="J586" s="6"/>
      <c r="K586" s="6" t="s">
        <v>2207</v>
      </c>
      <c r="L586" s="6" t="s">
        <v>2207</v>
      </c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 t="s">
        <v>3339</v>
      </c>
      <c r="AL586" s="6"/>
      <c r="AM586" s="28"/>
    </row>
    <row r="587" spans="1:39" ht="15">
      <c r="A587" s="6">
        <v>0</v>
      </c>
      <c r="B587" s="6" t="s">
        <v>221</v>
      </c>
      <c r="C587" s="6" t="s">
        <v>2646</v>
      </c>
      <c r="D587" s="6" t="s">
        <v>2647</v>
      </c>
      <c r="E587" s="6" t="s">
        <v>2191</v>
      </c>
      <c r="F587" s="6">
        <v>42.190410999999997</v>
      </c>
      <c r="G587" s="6">
        <v>24.250734000000001</v>
      </c>
      <c r="H587" s="6"/>
      <c r="I587" s="6"/>
      <c r="J587" s="6"/>
      <c r="K587" s="6" t="s">
        <v>2207</v>
      </c>
      <c r="L587" s="6" t="s">
        <v>2207</v>
      </c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 t="s">
        <v>3339</v>
      </c>
      <c r="AL587" s="6"/>
      <c r="AM587" s="28"/>
    </row>
    <row r="588" spans="1:39" ht="15">
      <c r="A588" s="6">
        <v>0</v>
      </c>
      <c r="B588" s="6" t="s">
        <v>221</v>
      </c>
      <c r="C588" s="6" t="s">
        <v>2648</v>
      </c>
      <c r="D588" s="6" t="s">
        <v>2649</v>
      </c>
      <c r="E588" s="6" t="s">
        <v>2191</v>
      </c>
      <c r="F588" s="6">
        <v>42.141553000000002</v>
      </c>
      <c r="G588" s="6">
        <v>25.570817999999999</v>
      </c>
      <c r="H588" s="6"/>
      <c r="I588" s="6"/>
      <c r="J588" s="6"/>
      <c r="K588" s="6" t="s">
        <v>2207</v>
      </c>
      <c r="L588" s="6" t="s">
        <v>2207</v>
      </c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 t="s">
        <v>3339</v>
      </c>
      <c r="AL588" s="6"/>
      <c r="AM588" s="28"/>
    </row>
    <row r="589" spans="1:39" ht="15">
      <c r="A589" s="6">
        <v>0</v>
      </c>
      <c r="B589" s="6" t="s">
        <v>221</v>
      </c>
      <c r="C589" s="6" t="s">
        <v>2650</v>
      </c>
      <c r="D589" s="6" t="s">
        <v>2651</v>
      </c>
      <c r="E589" s="6" t="s">
        <v>2190</v>
      </c>
      <c r="F589" s="6">
        <v>41.533526000000002</v>
      </c>
      <c r="G589" s="6">
        <v>23.931645</v>
      </c>
      <c r="H589" s="6"/>
      <c r="I589" s="6"/>
      <c r="J589" s="6"/>
      <c r="K589" s="6" t="s">
        <v>2207</v>
      </c>
      <c r="L589" s="6" t="s">
        <v>2207</v>
      </c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 t="s">
        <v>3339</v>
      </c>
      <c r="AL589" s="6"/>
      <c r="AM589" s="28"/>
    </row>
    <row r="590" spans="1:39" ht="15">
      <c r="A590" s="6">
        <v>0</v>
      </c>
      <c r="B590" s="6" t="s">
        <v>221</v>
      </c>
      <c r="C590" s="6" t="s">
        <v>2652</v>
      </c>
      <c r="D590" s="6" t="s">
        <v>2653</v>
      </c>
      <c r="E590" s="6" t="s">
        <v>2190</v>
      </c>
      <c r="F590" s="6">
        <v>41.533526000000002</v>
      </c>
      <c r="G590" s="6">
        <v>23.931645</v>
      </c>
      <c r="H590" s="6"/>
      <c r="I590" s="6"/>
      <c r="J590" s="6"/>
      <c r="K590" s="6" t="s">
        <v>2207</v>
      </c>
      <c r="L590" s="6" t="s">
        <v>2207</v>
      </c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 t="s">
        <v>3339</v>
      </c>
      <c r="AL590" s="6"/>
      <c r="AM590" s="28"/>
    </row>
    <row r="591" spans="1:39" ht="15">
      <c r="A591" s="6">
        <v>0</v>
      </c>
      <c r="B591" s="6" t="s">
        <v>221</v>
      </c>
      <c r="C591" s="6" t="s">
        <v>2654</v>
      </c>
      <c r="D591" s="6" t="s">
        <v>2655</v>
      </c>
      <c r="E591" s="6" t="s">
        <v>2188</v>
      </c>
      <c r="F591" s="6">
        <v>43.863214999999997</v>
      </c>
      <c r="G591" s="6">
        <v>27.616257000000001</v>
      </c>
      <c r="H591" s="6"/>
      <c r="I591" s="6"/>
      <c r="J591" s="6"/>
      <c r="K591" s="6" t="s">
        <v>2207</v>
      </c>
      <c r="L591" s="6" t="s">
        <v>2207</v>
      </c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 t="s">
        <v>3339</v>
      </c>
      <c r="AL591" s="6"/>
      <c r="AM591" s="28"/>
    </row>
    <row r="592" spans="1:39" ht="15">
      <c r="A592" s="6">
        <v>0</v>
      </c>
      <c r="B592" s="6" t="s">
        <v>221</v>
      </c>
      <c r="C592" s="6" t="s">
        <v>2656</v>
      </c>
      <c r="D592" s="6" t="s">
        <v>2655</v>
      </c>
      <c r="E592" s="6" t="s">
        <v>2189</v>
      </c>
      <c r="F592" s="6">
        <v>42.579175999999997</v>
      </c>
      <c r="G592" s="6">
        <v>26.606894</v>
      </c>
      <c r="H592" s="6"/>
      <c r="I592" s="6"/>
      <c r="J592" s="6"/>
      <c r="K592" s="6" t="s">
        <v>2207</v>
      </c>
      <c r="L592" s="6" t="s">
        <v>2207</v>
      </c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 t="s">
        <v>3339</v>
      </c>
      <c r="AL592" s="6"/>
      <c r="AM592" s="28"/>
    </row>
    <row r="593" spans="1:39" ht="15">
      <c r="A593" s="6">
        <v>0</v>
      </c>
      <c r="B593" s="6" t="s">
        <v>221</v>
      </c>
      <c r="C593" s="6" t="s">
        <v>2657</v>
      </c>
      <c r="D593" s="6" t="s">
        <v>2658</v>
      </c>
      <c r="E593" s="6" t="s">
        <v>2191</v>
      </c>
      <c r="F593" s="6">
        <v>41.705387999999999</v>
      </c>
      <c r="G593" s="6">
        <v>25.66187</v>
      </c>
      <c r="H593" s="6"/>
      <c r="I593" s="6"/>
      <c r="J593" s="6"/>
      <c r="K593" s="6" t="s">
        <v>2207</v>
      </c>
      <c r="L593" s="6" t="s">
        <v>2207</v>
      </c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 t="s">
        <v>3339</v>
      </c>
      <c r="AL593" s="6"/>
      <c r="AM593" s="28"/>
    </row>
    <row r="594" spans="1:39" ht="15">
      <c r="A594" s="6">
        <v>0</v>
      </c>
      <c r="B594" s="6" t="s">
        <v>221</v>
      </c>
      <c r="C594" s="6" t="s">
        <v>2659</v>
      </c>
      <c r="D594" s="6" t="s">
        <v>2660</v>
      </c>
      <c r="E594" s="6" t="s">
        <v>2191</v>
      </c>
      <c r="F594" s="6">
        <v>42.040309000000001</v>
      </c>
      <c r="G594" s="6">
        <v>25.719259999999998</v>
      </c>
      <c r="H594" s="6"/>
      <c r="I594" s="6"/>
      <c r="J594" s="6"/>
      <c r="K594" s="6" t="s">
        <v>2207</v>
      </c>
      <c r="L594" s="6" t="s">
        <v>2207</v>
      </c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 t="s">
        <v>3339</v>
      </c>
      <c r="AL594" s="6"/>
      <c r="AM594" s="28"/>
    </row>
    <row r="595" spans="1:39" ht="15">
      <c r="A595" s="6">
        <v>0</v>
      </c>
      <c r="B595" s="6" t="s">
        <v>221</v>
      </c>
      <c r="C595" s="6" t="s">
        <v>2661</v>
      </c>
      <c r="D595" s="6" t="s">
        <v>2662</v>
      </c>
      <c r="E595" s="6" t="s">
        <v>2190</v>
      </c>
      <c r="F595" s="6">
        <v>41.533526000000002</v>
      </c>
      <c r="G595" s="6">
        <v>23.931645</v>
      </c>
      <c r="H595" s="6"/>
      <c r="I595" s="6"/>
      <c r="J595" s="6"/>
      <c r="K595" s="6" t="s">
        <v>2207</v>
      </c>
      <c r="L595" s="6" t="s">
        <v>2207</v>
      </c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 t="s">
        <v>3339</v>
      </c>
      <c r="AL595" s="6"/>
      <c r="AM595" s="28"/>
    </row>
    <row r="596" spans="1:39" ht="15">
      <c r="A596" s="6">
        <v>0</v>
      </c>
      <c r="B596" s="6" t="s">
        <v>221</v>
      </c>
      <c r="C596" s="6" t="s">
        <v>2663</v>
      </c>
      <c r="D596" s="6" t="s">
        <v>2664</v>
      </c>
      <c r="E596" s="6" t="s">
        <v>2188</v>
      </c>
      <c r="F596" s="6">
        <v>43.631033000000002</v>
      </c>
      <c r="G596" s="6">
        <v>27.305627999999999</v>
      </c>
      <c r="H596" s="6"/>
      <c r="I596" s="6"/>
      <c r="J596" s="6"/>
      <c r="K596" s="6" t="s">
        <v>2207</v>
      </c>
      <c r="L596" s="6" t="s">
        <v>2207</v>
      </c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 t="s">
        <v>3339</v>
      </c>
      <c r="AL596" s="6"/>
      <c r="AM596" s="28"/>
    </row>
    <row r="597" spans="1:39" ht="15">
      <c r="A597" s="6">
        <v>0</v>
      </c>
      <c r="B597" s="6" t="s">
        <v>221</v>
      </c>
      <c r="C597" s="6" t="s">
        <v>2665</v>
      </c>
      <c r="D597" s="6" t="s">
        <v>2666</v>
      </c>
      <c r="E597" s="6" t="s">
        <v>2188</v>
      </c>
      <c r="F597" s="6">
        <v>43.248331</v>
      </c>
      <c r="G597" s="6">
        <v>27.778345999999999</v>
      </c>
      <c r="H597" s="6"/>
      <c r="I597" s="6"/>
      <c r="J597" s="6"/>
      <c r="K597" s="6" t="s">
        <v>2207</v>
      </c>
      <c r="L597" s="6" t="s">
        <v>2207</v>
      </c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 t="s">
        <v>3329</v>
      </c>
      <c r="AL597" s="6"/>
      <c r="AM597" s="28"/>
    </row>
    <row r="598" spans="1:39" ht="15">
      <c r="A598" s="6">
        <v>0</v>
      </c>
      <c r="B598" s="6" t="s">
        <v>221</v>
      </c>
      <c r="C598" s="6" t="s">
        <v>2667</v>
      </c>
      <c r="D598" s="6" t="s">
        <v>2668</v>
      </c>
      <c r="E598" s="6" t="s">
        <v>2190</v>
      </c>
      <c r="F598" s="6">
        <v>41.533526000000002</v>
      </c>
      <c r="G598" s="6">
        <v>23.931645</v>
      </c>
      <c r="H598" s="6"/>
      <c r="I598" s="6"/>
      <c r="J598" s="6"/>
      <c r="K598" s="6" t="s">
        <v>2207</v>
      </c>
      <c r="L598" s="6" t="s">
        <v>2207</v>
      </c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 t="s">
        <v>3339</v>
      </c>
      <c r="AL598" s="6"/>
      <c r="AM598" s="28"/>
    </row>
    <row r="599" spans="1:39" ht="15">
      <c r="A599" s="6">
        <v>0</v>
      </c>
      <c r="B599" s="6" t="s">
        <v>221</v>
      </c>
      <c r="C599" s="6" t="s">
        <v>2669</v>
      </c>
      <c r="D599" s="6" t="s">
        <v>2670</v>
      </c>
      <c r="E599" s="6" t="s">
        <v>2190</v>
      </c>
      <c r="F599" s="6">
        <v>41.533526000000002</v>
      </c>
      <c r="G599" s="6">
        <v>23.931645</v>
      </c>
      <c r="H599" s="6"/>
      <c r="I599" s="6"/>
      <c r="J599" s="6"/>
      <c r="K599" s="6" t="s">
        <v>2207</v>
      </c>
      <c r="L599" s="6" t="s">
        <v>2207</v>
      </c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 t="s">
        <v>3339</v>
      </c>
      <c r="AL599" s="6"/>
      <c r="AM599" s="28"/>
    </row>
    <row r="600" spans="1:39" ht="15">
      <c r="A600" s="6">
        <v>0</v>
      </c>
      <c r="B600" s="6" t="s">
        <v>221</v>
      </c>
      <c r="C600" s="6" t="s">
        <v>2671</v>
      </c>
      <c r="D600" s="6" t="s">
        <v>2672</v>
      </c>
      <c r="E600" s="6" t="s">
        <v>2190</v>
      </c>
      <c r="F600" s="6">
        <v>41.533526000000002</v>
      </c>
      <c r="G600" s="6">
        <v>23.931645</v>
      </c>
      <c r="H600" s="6"/>
      <c r="I600" s="6"/>
      <c r="J600" s="6"/>
      <c r="K600" s="6" t="s">
        <v>2207</v>
      </c>
      <c r="L600" s="6" t="s">
        <v>2207</v>
      </c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 t="s">
        <v>3339</v>
      </c>
      <c r="AL600" s="6"/>
      <c r="AM600" s="28"/>
    </row>
    <row r="601" spans="1:39" ht="15">
      <c r="A601" s="6">
        <v>0</v>
      </c>
      <c r="B601" s="6" t="s">
        <v>221</v>
      </c>
      <c r="C601" s="6" t="s">
        <v>2673</v>
      </c>
      <c r="D601" s="6" t="s">
        <v>2674</v>
      </c>
      <c r="E601" s="6" t="s">
        <v>2191</v>
      </c>
      <c r="F601" s="6">
        <v>41.929170999999997</v>
      </c>
      <c r="G601" s="6">
        <v>25.131658999999999</v>
      </c>
      <c r="H601" s="6"/>
      <c r="I601" s="6"/>
      <c r="J601" s="6"/>
      <c r="K601" s="6" t="s">
        <v>2207</v>
      </c>
      <c r="L601" s="6" t="s">
        <v>2207</v>
      </c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 t="s">
        <v>3339</v>
      </c>
      <c r="AL601" s="6"/>
      <c r="AM601" s="28"/>
    </row>
    <row r="602" spans="1:39" ht="15">
      <c r="A602" s="6">
        <v>0</v>
      </c>
      <c r="B602" s="6" t="s">
        <v>221</v>
      </c>
      <c r="C602" s="6" t="s">
        <v>2675</v>
      </c>
      <c r="D602" s="6" t="s">
        <v>2674</v>
      </c>
      <c r="E602" s="6" t="s">
        <v>2188</v>
      </c>
      <c r="F602" s="6">
        <v>43.997599000000001</v>
      </c>
      <c r="G602" s="6">
        <v>26.964587999999999</v>
      </c>
      <c r="H602" s="6"/>
      <c r="I602" s="6"/>
      <c r="J602" s="6"/>
      <c r="K602" s="6" t="s">
        <v>2207</v>
      </c>
      <c r="L602" s="6" t="s">
        <v>2207</v>
      </c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 t="s">
        <v>3339</v>
      </c>
      <c r="AL602" s="6"/>
      <c r="AM602" s="28"/>
    </row>
    <row r="603" spans="1:39" ht="15">
      <c r="A603" s="6">
        <v>0</v>
      </c>
      <c r="B603" s="6" t="s">
        <v>221</v>
      </c>
      <c r="C603" s="6" t="s">
        <v>2676</v>
      </c>
      <c r="D603" s="6" t="s">
        <v>2677</v>
      </c>
      <c r="E603" s="6" t="s">
        <v>2191</v>
      </c>
      <c r="F603" s="6">
        <v>42.084919999999997</v>
      </c>
      <c r="G603" s="6">
        <v>24.429085000000001</v>
      </c>
      <c r="H603" s="6"/>
      <c r="I603" s="6"/>
      <c r="J603" s="6"/>
      <c r="K603" s="6" t="s">
        <v>2207</v>
      </c>
      <c r="L603" s="6" t="s">
        <v>2207</v>
      </c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 t="s">
        <v>3339</v>
      </c>
      <c r="AL603" s="6"/>
      <c r="AM603" s="28"/>
    </row>
    <row r="604" spans="1:39" ht="15">
      <c r="A604" s="6">
        <v>0</v>
      </c>
      <c r="B604" s="6" t="s">
        <v>221</v>
      </c>
      <c r="C604" s="6" t="s">
        <v>2678</v>
      </c>
      <c r="D604" s="6" t="s">
        <v>2679</v>
      </c>
      <c r="E604" s="6" t="s">
        <v>2189</v>
      </c>
      <c r="F604" s="6">
        <v>42.528691999999999</v>
      </c>
      <c r="G604" s="6">
        <v>26.479058999999999</v>
      </c>
      <c r="H604" s="6"/>
      <c r="I604" s="6"/>
      <c r="J604" s="6"/>
      <c r="K604" s="6" t="s">
        <v>2207</v>
      </c>
      <c r="L604" s="6" t="s">
        <v>2207</v>
      </c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 t="s">
        <v>3339</v>
      </c>
      <c r="AL604" s="6"/>
      <c r="AM604" s="28"/>
    </row>
    <row r="605" spans="1:39" ht="15">
      <c r="A605" s="6">
        <v>0</v>
      </c>
      <c r="B605" s="6" t="s">
        <v>221</v>
      </c>
      <c r="C605" s="6" t="s">
        <v>2680</v>
      </c>
      <c r="D605" s="6" t="s">
        <v>2681</v>
      </c>
      <c r="E605" s="6" t="s">
        <v>2187</v>
      </c>
      <c r="F605" s="6">
        <v>42.926056000000003</v>
      </c>
      <c r="G605" s="6">
        <v>24.667693</v>
      </c>
      <c r="H605" s="6"/>
      <c r="I605" s="6"/>
      <c r="J605" s="6"/>
      <c r="K605" s="6" t="s">
        <v>2207</v>
      </c>
      <c r="L605" s="6" t="s">
        <v>2207</v>
      </c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 t="s">
        <v>3339</v>
      </c>
      <c r="AL605" s="6"/>
      <c r="AM605" s="28"/>
    </row>
    <row r="606" spans="1:39" ht="15">
      <c r="A606" s="6">
        <v>0</v>
      </c>
      <c r="B606" s="6" t="s">
        <v>221</v>
      </c>
      <c r="C606" s="6" t="s">
        <v>2682</v>
      </c>
      <c r="D606" s="6" t="s">
        <v>2683</v>
      </c>
      <c r="E606" s="6" t="s">
        <v>2189</v>
      </c>
      <c r="F606" s="6">
        <v>42.429160000000003</v>
      </c>
      <c r="G606" s="6">
        <v>26.604475000000001</v>
      </c>
      <c r="H606" s="6"/>
      <c r="I606" s="6"/>
      <c r="J606" s="6"/>
      <c r="K606" s="6" t="s">
        <v>2207</v>
      </c>
      <c r="L606" s="6" t="s">
        <v>2207</v>
      </c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 t="s">
        <v>3339</v>
      </c>
      <c r="AL606" s="6"/>
      <c r="AM606" s="28"/>
    </row>
    <row r="607" spans="1:39" ht="15">
      <c r="A607" s="6">
        <v>0</v>
      </c>
      <c r="B607" s="6" t="s">
        <v>221</v>
      </c>
      <c r="C607" s="6" t="s">
        <v>2684</v>
      </c>
      <c r="D607" s="6" t="s">
        <v>2685</v>
      </c>
      <c r="E607" s="6" t="s">
        <v>2187</v>
      </c>
      <c r="F607" s="6">
        <v>43.109175999999998</v>
      </c>
      <c r="G607" s="6">
        <v>26.337014</v>
      </c>
      <c r="H607" s="6"/>
      <c r="I607" s="6"/>
      <c r="J607" s="6"/>
      <c r="K607" s="6" t="s">
        <v>2207</v>
      </c>
      <c r="L607" s="6" t="s">
        <v>2207</v>
      </c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 t="s">
        <v>3339</v>
      </c>
      <c r="AL607" s="6"/>
      <c r="AM607" s="28"/>
    </row>
    <row r="608" spans="1:39" ht="15">
      <c r="A608" s="6">
        <v>0</v>
      </c>
      <c r="B608" s="6" t="s">
        <v>221</v>
      </c>
      <c r="C608" s="6" t="s">
        <v>2686</v>
      </c>
      <c r="D608" s="6" t="s">
        <v>2687</v>
      </c>
      <c r="E608" s="6" t="s">
        <v>2187</v>
      </c>
      <c r="F608" s="6">
        <v>43.312691999999998</v>
      </c>
      <c r="G608" s="6">
        <v>25.926978999999999</v>
      </c>
      <c r="H608" s="6"/>
      <c r="I608" s="6"/>
      <c r="J608" s="6"/>
      <c r="K608" s="6" t="s">
        <v>2207</v>
      </c>
      <c r="L608" s="6" t="s">
        <v>2207</v>
      </c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 t="s">
        <v>3339</v>
      </c>
      <c r="AL608" s="6"/>
      <c r="AM608" s="28"/>
    </row>
    <row r="609" spans="1:39" ht="15">
      <c r="A609" s="6">
        <v>0</v>
      </c>
      <c r="B609" s="6" t="s">
        <v>221</v>
      </c>
      <c r="C609" s="6" t="s">
        <v>2688</v>
      </c>
      <c r="D609" s="6" t="s">
        <v>2689</v>
      </c>
      <c r="E609" s="6" t="s">
        <v>2191</v>
      </c>
      <c r="F609" s="6">
        <v>41.410229999999999</v>
      </c>
      <c r="G609" s="6">
        <v>25.592195</v>
      </c>
      <c r="H609" s="6"/>
      <c r="I609" s="6"/>
      <c r="J609" s="6"/>
      <c r="K609" s="6" t="s">
        <v>2207</v>
      </c>
      <c r="L609" s="6" t="s">
        <v>2207</v>
      </c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 t="s">
        <v>3339</v>
      </c>
      <c r="AL609" s="6"/>
      <c r="AM609" s="28"/>
    </row>
    <row r="610" spans="1:39" ht="15">
      <c r="A610" s="6">
        <v>0</v>
      </c>
      <c r="B610" s="6" t="s">
        <v>221</v>
      </c>
      <c r="C610" s="6" t="s">
        <v>2690</v>
      </c>
      <c r="D610" s="6" t="s">
        <v>2691</v>
      </c>
      <c r="E610" s="6" t="s">
        <v>2188</v>
      </c>
      <c r="F610" s="6">
        <v>43.616976000000001</v>
      </c>
      <c r="G610" s="6">
        <v>27.092303000000001</v>
      </c>
      <c r="H610" s="6"/>
      <c r="I610" s="6"/>
      <c r="J610" s="6"/>
      <c r="K610" s="6" t="s">
        <v>2207</v>
      </c>
      <c r="L610" s="6" t="s">
        <v>2207</v>
      </c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 t="s">
        <v>3339</v>
      </c>
      <c r="AL610" s="6"/>
      <c r="AM610" s="28"/>
    </row>
    <row r="611" spans="1:39" ht="15">
      <c r="A611" s="6">
        <v>0</v>
      </c>
      <c r="B611" s="6" t="s">
        <v>221</v>
      </c>
      <c r="C611" s="6" t="s">
        <v>2692</v>
      </c>
      <c r="D611" s="6" t="s">
        <v>2693</v>
      </c>
      <c r="E611" s="6" t="s">
        <v>2191</v>
      </c>
      <c r="F611" s="6">
        <v>42.103003000000001</v>
      </c>
      <c r="G611" s="6">
        <v>24.330123</v>
      </c>
      <c r="H611" s="6"/>
      <c r="I611" s="6"/>
      <c r="J611" s="6"/>
      <c r="K611" s="6" t="s">
        <v>2207</v>
      </c>
      <c r="L611" s="6" t="s">
        <v>2207</v>
      </c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 t="s">
        <v>3339</v>
      </c>
      <c r="AL611" s="6"/>
      <c r="AM611" s="28"/>
    </row>
    <row r="612" spans="1:39" ht="15">
      <c r="A612" s="6">
        <v>0</v>
      </c>
      <c r="B612" s="6" t="s">
        <v>221</v>
      </c>
      <c r="C612" s="6" t="s">
        <v>2694</v>
      </c>
      <c r="D612" s="6" t="s">
        <v>2695</v>
      </c>
      <c r="E612" s="6" t="s">
        <v>2191</v>
      </c>
      <c r="F612" s="6">
        <v>42.626220000000004</v>
      </c>
      <c r="G612" s="6">
        <v>24.655477999999999</v>
      </c>
      <c r="H612" s="6"/>
      <c r="I612" s="6"/>
      <c r="J612" s="6"/>
      <c r="K612" s="6" t="s">
        <v>2207</v>
      </c>
      <c r="L612" s="6" t="s">
        <v>2207</v>
      </c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 t="s">
        <v>3339</v>
      </c>
      <c r="AL612" s="6"/>
      <c r="AM612" s="28"/>
    </row>
    <row r="613" spans="1:39" ht="15">
      <c r="A613" s="6">
        <v>0</v>
      </c>
      <c r="B613" s="6" t="s">
        <v>221</v>
      </c>
      <c r="C613" s="6" t="s">
        <v>2696</v>
      </c>
      <c r="D613" s="6" t="s">
        <v>2697</v>
      </c>
      <c r="E613" s="6" t="s">
        <v>2189</v>
      </c>
      <c r="F613" s="6">
        <v>42.735667999999997</v>
      </c>
      <c r="G613" s="6">
        <v>27.184545</v>
      </c>
      <c r="H613" s="6"/>
      <c r="I613" s="6"/>
      <c r="J613" s="6"/>
      <c r="K613" s="6" t="s">
        <v>2207</v>
      </c>
      <c r="L613" s="6" t="s">
        <v>2207</v>
      </c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 t="s">
        <v>3339</v>
      </c>
      <c r="AL613" s="6"/>
      <c r="AM613" s="28"/>
    </row>
    <row r="614" spans="1:39" ht="15">
      <c r="A614" s="6">
        <v>0</v>
      </c>
      <c r="B614" s="6" t="s">
        <v>221</v>
      </c>
      <c r="C614" s="6" t="s">
        <v>2698</v>
      </c>
      <c r="D614" s="6" t="s">
        <v>2699</v>
      </c>
      <c r="E614" s="6" t="s">
        <v>2191</v>
      </c>
      <c r="F614" s="6">
        <v>42.094361999999997</v>
      </c>
      <c r="G614" s="6">
        <v>25.316841</v>
      </c>
      <c r="H614" s="6"/>
      <c r="I614" s="6"/>
      <c r="J614" s="6"/>
      <c r="K614" s="6" t="s">
        <v>2207</v>
      </c>
      <c r="L614" s="6" t="s">
        <v>2207</v>
      </c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 t="s">
        <v>3339</v>
      </c>
      <c r="AL614" s="6"/>
      <c r="AM614" s="28"/>
    </row>
    <row r="615" spans="1:39" ht="15">
      <c r="A615" s="6">
        <v>0</v>
      </c>
      <c r="B615" s="6" t="s">
        <v>221</v>
      </c>
      <c r="C615" s="6" t="s">
        <v>2700</v>
      </c>
      <c r="D615" s="6" t="s">
        <v>2701</v>
      </c>
      <c r="E615" s="6" t="s">
        <v>2190</v>
      </c>
      <c r="F615" s="6">
        <v>42.618637</v>
      </c>
      <c r="G615" s="6">
        <v>23.701183</v>
      </c>
      <c r="H615" s="6"/>
      <c r="I615" s="6"/>
      <c r="J615" s="6"/>
      <c r="K615" s="6" t="s">
        <v>2207</v>
      </c>
      <c r="L615" s="6" t="s">
        <v>2207</v>
      </c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 t="s">
        <v>3339</v>
      </c>
      <c r="AL615" s="6"/>
      <c r="AM615" s="28"/>
    </row>
    <row r="616" spans="1:39" ht="15">
      <c r="A616" s="6">
        <v>0</v>
      </c>
      <c r="B616" s="6" t="s">
        <v>221</v>
      </c>
      <c r="C616" s="6" t="s">
        <v>2702</v>
      </c>
      <c r="D616" s="6" t="s">
        <v>2703</v>
      </c>
      <c r="E616" s="6" t="s">
        <v>2191</v>
      </c>
      <c r="F616" s="6">
        <v>42.013601000000001</v>
      </c>
      <c r="G616" s="6">
        <v>25.489895000000001</v>
      </c>
      <c r="H616" s="6"/>
      <c r="I616" s="6"/>
      <c r="J616" s="6"/>
      <c r="K616" s="6" t="s">
        <v>2207</v>
      </c>
      <c r="L616" s="6" t="s">
        <v>2207</v>
      </c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 t="s">
        <v>3339</v>
      </c>
      <c r="AL616" s="6"/>
      <c r="AM616" s="28"/>
    </row>
    <row r="617" spans="1:39" ht="15">
      <c r="A617" s="6">
        <v>0</v>
      </c>
      <c r="B617" s="6" t="s">
        <v>221</v>
      </c>
      <c r="C617" s="6" t="s">
        <v>2704</v>
      </c>
      <c r="D617" s="6" t="s">
        <v>2705</v>
      </c>
      <c r="E617" s="6" t="s">
        <v>2190</v>
      </c>
      <c r="F617" s="6">
        <v>41.533526000000002</v>
      </c>
      <c r="G617" s="6">
        <v>23.931645</v>
      </c>
      <c r="H617" s="6"/>
      <c r="I617" s="6"/>
      <c r="J617" s="6"/>
      <c r="K617" s="6" t="s">
        <v>2207</v>
      </c>
      <c r="L617" s="6" t="s">
        <v>2207</v>
      </c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 t="s">
        <v>3339</v>
      </c>
      <c r="AL617" s="6"/>
      <c r="AM617" s="28"/>
    </row>
    <row r="618" spans="1:39" ht="15">
      <c r="A618" s="6">
        <v>0</v>
      </c>
      <c r="B618" s="6" t="s">
        <v>221</v>
      </c>
      <c r="C618" s="6" t="s">
        <v>2706</v>
      </c>
      <c r="D618" s="6" t="s">
        <v>2707</v>
      </c>
      <c r="E618" s="6" t="s">
        <v>2189</v>
      </c>
      <c r="F618" s="6">
        <v>42.500293999999997</v>
      </c>
      <c r="G618" s="6">
        <v>26.258953000000002</v>
      </c>
      <c r="H618" s="6"/>
      <c r="I618" s="6"/>
      <c r="J618" s="6"/>
      <c r="K618" s="6" t="s">
        <v>2207</v>
      </c>
      <c r="L618" s="6" t="s">
        <v>2207</v>
      </c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 t="s">
        <v>3339</v>
      </c>
      <c r="AL618" s="6"/>
      <c r="AM618" s="28"/>
    </row>
    <row r="619" spans="1:39" ht="15">
      <c r="A619" s="6">
        <v>0</v>
      </c>
      <c r="B619" s="6" t="s">
        <v>221</v>
      </c>
      <c r="C619" s="6" t="s">
        <v>2708</v>
      </c>
      <c r="D619" s="6" t="s">
        <v>2709</v>
      </c>
      <c r="E619" s="6" t="s">
        <v>2187</v>
      </c>
      <c r="F619" s="6">
        <v>43.152579000000003</v>
      </c>
      <c r="G619" s="6">
        <v>25.968052</v>
      </c>
      <c r="H619" s="6"/>
      <c r="I619" s="6"/>
      <c r="J619" s="6"/>
      <c r="K619" s="6" t="s">
        <v>2207</v>
      </c>
      <c r="L619" s="6" t="s">
        <v>2207</v>
      </c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 t="s">
        <v>3339</v>
      </c>
      <c r="AL619" s="6"/>
      <c r="AM619" s="28"/>
    </row>
    <row r="620" spans="1:39" ht="15">
      <c r="A620" s="6">
        <v>0</v>
      </c>
      <c r="B620" s="6" t="s">
        <v>221</v>
      </c>
      <c r="C620" s="6" t="s">
        <v>2710</v>
      </c>
      <c r="D620" s="6" t="s">
        <v>2711</v>
      </c>
      <c r="E620" s="6" t="s">
        <v>2191</v>
      </c>
      <c r="F620" s="6">
        <v>41.551971000000002</v>
      </c>
      <c r="G620" s="6">
        <v>24.433263</v>
      </c>
      <c r="H620" s="6"/>
      <c r="I620" s="6"/>
      <c r="J620" s="6"/>
      <c r="K620" s="6" t="s">
        <v>2207</v>
      </c>
      <c r="L620" s="6" t="s">
        <v>2207</v>
      </c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 t="s">
        <v>3339</v>
      </c>
      <c r="AL620" s="6"/>
      <c r="AM620" s="28"/>
    </row>
    <row r="621" spans="1:39" ht="15">
      <c r="A621" s="6">
        <v>0</v>
      </c>
      <c r="B621" s="6" t="s">
        <v>221</v>
      </c>
      <c r="C621" s="6" t="s">
        <v>2712</v>
      </c>
      <c r="D621" s="6" t="s">
        <v>2713</v>
      </c>
      <c r="E621" s="6" t="s">
        <v>2188</v>
      </c>
      <c r="F621" s="6">
        <v>43.263508999999999</v>
      </c>
      <c r="G621" s="6">
        <v>27.623556000000001</v>
      </c>
      <c r="H621" s="6"/>
      <c r="I621" s="6"/>
      <c r="J621" s="6"/>
      <c r="K621" s="6" t="s">
        <v>2207</v>
      </c>
      <c r="L621" s="6" t="s">
        <v>2207</v>
      </c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 t="s">
        <v>3339</v>
      </c>
      <c r="AL621" s="6"/>
      <c r="AM621" s="28"/>
    </row>
    <row r="622" spans="1:39" ht="15">
      <c r="A622" s="6">
        <v>0</v>
      </c>
      <c r="B622" s="6" t="s">
        <v>221</v>
      </c>
      <c r="C622" s="6" t="s">
        <v>2714</v>
      </c>
      <c r="D622" s="6" t="s">
        <v>2715</v>
      </c>
      <c r="E622" s="6" t="s">
        <v>2191</v>
      </c>
      <c r="F622" s="6">
        <v>41.329510999999997</v>
      </c>
      <c r="G622" s="6">
        <v>25.364964000000001</v>
      </c>
      <c r="H622" s="6"/>
      <c r="I622" s="6"/>
      <c r="J622" s="6"/>
      <c r="K622" s="6" t="s">
        <v>2207</v>
      </c>
      <c r="L622" s="6" t="s">
        <v>2207</v>
      </c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 t="s">
        <v>3339</v>
      </c>
      <c r="AL622" s="6"/>
      <c r="AM622" s="28"/>
    </row>
    <row r="623" spans="1:39" ht="15">
      <c r="A623" s="6">
        <v>0</v>
      </c>
      <c r="B623" s="6" t="s">
        <v>221</v>
      </c>
      <c r="C623" s="6" t="s">
        <v>2716</v>
      </c>
      <c r="D623" s="6" t="s">
        <v>2717</v>
      </c>
      <c r="E623" s="6" t="s">
        <v>2188</v>
      </c>
      <c r="F623" s="6">
        <v>43.624893999999998</v>
      </c>
      <c r="G623" s="6">
        <v>27.005842999999999</v>
      </c>
      <c r="H623" s="6"/>
      <c r="I623" s="6"/>
      <c r="J623" s="6"/>
      <c r="K623" s="6" t="s">
        <v>2207</v>
      </c>
      <c r="L623" s="6" t="s">
        <v>2207</v>
      </c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 t="s">
        <v>3339</v>
      </c>
      <c r="AL623" s="6"/>
      <c r="AM623" s="28"/>
    </row>
    <row r="624" spans="1:39" ht="15">
      <c r="A624" s="6">
        <v>0</v>
      </c>
      <c r="B624" s="6" t="s">
        <v>221</v>
      </c>
      <c r="C624" s="6" t="s">
        <v>2718</v>
      </c>
      <c r="D624" s="6" t="s">
        <v>2719</v>
      </c>
      <c r="E624" s="6" t="s">
        <v>2191</v>
      </c>
      <c r="F624" s="6">
        <v>42.691524000000001</v>
      </c>
      <c r="G624" s="6">
        <v>24.449757000000002</v>
      </c>
      <c r="H624" s="6"/>
      <c r="I624" s="6"/>
      <c r="J624" s="6"/>
      <c r="K624" s="6" t="s">
        <v>2207</v>
      </c>
      <c r="L624" s="6" t="s">
        <v>2207</v>
      </c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 t="s">
        <v>3339</v>
      </c>
      <c r="AL624" s="6"/>
      <c r="AM624" s="28"/>
    </row>
    <row r="625" spans="1:39" ht="15">
      <c r="A625" s="6">
        <v>0</v>
      </c>
      <c r="B625" s="6" t="s">
        <v>221</v>
      </c>
      <c r="C625" s="6" t="s">
        <v>2720</v>
      </c>
      <c r="D625" s="6" t="s">
        <v>2721</v>
      </c>
      <c r="E625" s="6" t="s">
        <v>2190</v>
      </c>
      <c r="F625" s="6">
        <v>41.533526000000002</v>
      </c>
      <c r="G625" s="6">
        <v>23.931645</v>
      </c>
      <c r="H625" s="6"/>
      <c r="I625" s="6"/>
      <c r="J625" s="6"/>
      <c r="K625" s="6" t="s">
        <v>2207</v>
      </c>
      <c r="L625" s="6" t="s">
        <v>2207</v>
      </c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 t="s">
        <v>3339</v>
      </c>
      <c r="AL625" s="6"/>
      <c r="AM625" s="28"/>
    </row>
    <row r="626" spans="1:39" ht="15">
      <c r="A626" s="6">
        <v>0</v>
      </c>
      <c r="B626" s="6" t="s">
        <v>221</v>
      </c>
      <c r="C626" s="6" t="s">
        <v>2722</v>
      </c>
      <c r="D626" s="6" t="s">
        <v>2723</v>
      </c>
      <c r="E626" s="6" t="s">
        <v>2190</v>
      </c>
      <c r="F626" s="6">
        <v>41.533526000000002</v>
      </c>
      <c r="G626" s="6">
        <v>23.931645</v>
      </c>
      <c r="H626" s="6"/>
      <c r="I626" s="6"/>
      <c r="J626" s="6"/>
      <c r="K626" s="6" t="s">
        <v>2207</v>
      </c>
      <c r="L626" s="6" t="s">
        <v>2207</v>
      </c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 t="s">
        <v>3339</v>
      </c>
      <c r="AL626" s="6"/>
      <c r="AM626" s="28"/>
    </row>
    <row r="627" spans="1:39" ht="15">
      <c r="A627" s="6">
        <v>0</v>
      </c>
      <c r="B627" s="6" t="s">
        <v>221</v>
      </c>
      <c r="C627" s="6" t="s">
        <v>2724</v>
      </c>
      <c r="D627" s="6" t="s">
        <v>2725</v>
      </c>
      <c r="E627" s="6" t="s">
        <v>2190</v>
      </c>
      <c r="F627" s="6">
        <v>41.533526000000002</v>
      </c>
      <c r="G627" s="6">
        <v>23.931645</v>
      </c>
      <c r="H627" s="6"/>
      <c r="I627" s="6"/>
      <c r="J627" s="6"/>
      <c r="K627" s="6" t="s">
        <v>2207</v>
      </c>
      <c r="L627" s="6" t="s">
        <v>2207</v>
      </c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 t="s">
        <v>3339</v>
      </c>
      <c r="AL627" s="6"/>
      <c r="AM627" s="28"/>
    </row>
    <row r="628" spans="1:39" ht="15">
      <c r="A628" s="6">
        <v>0</v>
      </c>
      <c r="B628" s="6" t="s">
        <v>221</v>
      </c>
      <c r="C628" s="6" t="s">
        <v>2726</v>
      </c>
      <c r="D628" s="6" t="s">
        <v>2727</v>
      </c>
      <c r="E628" s="6" t="s">
        <v>2191</v>
      </c>
      <c r="F628" s="6">
        <v>41.542924999999997</v>
      </c>
      <c r="G628" s="6">
        <v>24.335733999999999</v>
      </c>
      <c r="H628" s="6"/>
      <c r="I628" s="6"/>
      <c r="J628" s="6"/>
      <c r="K628" s="6" t="s">
        <v>2207</v>
      </c>
      <c r="L628" s="6" t="s">
        <v>2207</v>
      </c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 t="s">
        <v>3339</v>
      </c>
      <c r="AL628" s="6"/>
      <c r="AM628" s="28"/>
    </row>
    <row r="629" spans="1:39" ht="15">
      <c r="A629" s="6">
        <v>0</v>
      </c>
      <c r="B629" s="6" t="s">
        <v>221</v>
      </c>
      <c r="C629" s="6" t="s">
        <v>2728</v>
      </c>
      <c r="D629" s="6" t="s">
        <v>2729</v>
      </c>
      <c r="E629" s="6" t="s">
        <v>2190</v>
      </c>
      <c r="F629" s="6">
        <v>42.577461999999997</v>
      </c>
      <c r="G629" s="6">
        <v>23.415552000000002</v>
      </c>
      <c r="H629" s="6"/>
      <c r="I629" s="6"/>
      <c r="J629" s="6"/>
      <c r="K629" s="6" t="s">
        <v>2207</v>
      </c>
      <c r="L629" s="6" t="s">
        <v>2207</v>
      </c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 t="s">
        <v>3339</v>
      </c>
      <c r="AL629" s="6"/>
      <c r="AM629" s="28"/>
    </row>
    <row r="630" spans="1:39" ht="15">
      <c r="A630" s="6">
        <v>0</v>
      </c>
      <c r="B630" s="6" t="s">
        <v>221</v>
      </c>
      <c r="C630" s="6" t="s">
        <v>2730</v>
      </c>
      <c r="D630" s="6" t="s">
        <v>2731</v>
      </c>
      <c r="E630" s="6" t="s">
        <v>2190</v>
      </c>
      <c r="F630" s="6">
        <v>41.533526000000002</v>
      </c>
      <c r="G630" s="6">
        <v>23.931645</v>
      </c>
      <c r="H630" s="6"/>
      <c r="I630" s="6"/>
      <c r="J630" s="6"/>
      <c r="K630" s="6" t="s">
        <v>2207</v>
      </c>
      <c r="L630" s="6" t="s">
        <v>2207</v>
      </c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 t="s">
        <v>3339</v>
      </c>
      <c r="AL630" s="6"/>
      <c r="AM630" s="28"/>
    </row>
    <row r="631" spans="1:39" ht="15">
      <c r="A631" s="6">
        <v>0</v>
      </c>
      <c r="B631" s="6" t="s">
        <v>221</v>
      </c>
      <c r="C631" s="6" t="s">
        <v>2732</v>
      </c>
      <c r="D631" s="6" t="s">
        <v>2733</v>
      </c>
      <c r="E631" s="6" t="s">
        <v>2191</v>
      </c>
      <c r="F631" s="6">
        <v>41.798022000000003</v>
      </c>
      <c r="G631" s="6">
        <v>25.223872</v>
      </c>
      <c r="H631" s="6"/>
      <c r="I631" s="6"/>
      <c r="J631" s="6"/>
      <c r="K631" s="6" t="s">
        <v>2207</v>
      </c>
      <c r="L631" s="6" t="s">
        <v>2207</v>
      </c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 t="s">
        <v>3339</v>
      </c>
      <c r="AL631" s="6"/>
      <c r="AM631" s="28"/>
    </row>
    <row r="632" spans="1:39" ht="15">
      <c r="A632" s="6">
        <v>0</v>
      </c>
      <c r="B632" s="6" t="s">
        <v>221</v>
      </c>
      <c r="C632" s="6" t="s">
        <v>2734</v>
      </c>
      <c r="D632" s="6" t="s">
        <v>2735</v>
      </c>
      <c r="E632" s="6" t="s">
        <v>2190</v>
      </c>
      <c r="F632" s="6">
        <v>41.533526000000002</v>
      </c>
      <c r="G632" s="6">
        <v>23.931645</v>
      </c>
      <c r="H632" s="6"/>
      <c r="I632" s="6"/>
      <c r="J632" s="6"/>
      <c r="K632" s="6" t="s">
        <v>2207</v>
      </c>
      <c r="L632" s="6" t="s">
        <v>2207</v>
      </c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 t="s">
        <v>3339</v>
      </c>
      <c r="AL632" s="6"/>
      <c r="AM632" s="28"/>
    </row>
    <row r="633" spans="1:39" ht="15">
      <c r="A633" s="6">
        <v>0</v>
      </c>
      <c r="B633" s="6" t="s">
        <v>221</v>
      </c>
      <c r="C633" s="6" t="s">
        <v>2736</v>
      </c>
      <c r="D633" s="6" t="s">
        <v>2737</v>
      </c>
      <c r="E633" s="6" t="s">
        <v>2187</v>
      </c>
      <c r="F633" s="6">
        <v>42.947915000000002</v>
      </c>
      <c r="G633" s="6">
        <v>26.073668000000001</v>
      </c>
      <c r="H633" s="6"/>
      <c r="I633" s="6"/>
      <c r="J633" s="6"/>
      <c r="K633" s="6" t="s">
        <v>2207</v>
      </c>
      <c r="L633" s="6" t="s">
        <v>2207</v>
      </c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 t="s">
        <v>3339</v>
      </c>
      <c r="AL633" s="6"/>
      <c r="AM633" s="28"/>
    </row>
    <row r="634" spans="1:39" ht="15">
      <c r="A634" s="6">
        <v>0</v>
      </c>
      <c r="B634" s="6" t="s">
        <v>221</v>
      </c>
      <c r="C634" s="6" t="s">
        <v>2738</v>
      </c>
      <c r="D634" s="6" t="s">
        <v>2739</v>
      </c>
      <c r="E634" s="6" t="s">
        <v>2191</v>
      </c>
      <c r="F634" s="6">
        <v>42.073166000000001</v>
      </c>
      <c r="G634" s="6">
        <v>25.038129999999999</v>
      </c>
      <c r="H634" s="6"/>
      <c r="I634" s="6"/>
      <c r="J634" s="6"/>
      <c r="K634" s="6" t="s">
        <v>2207</v>
      </c>
      <c r="L634" s="6" t="s">
        <v>2207</v>
      </c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 t="s">
        <v>3339</v>
      </c>
      <c r="AL634" s="6"/>
      <c r="AM634" s="28"/>
    </row>
    <row r="635" spans="1:39" ht="15">
      <c r="A635" s="6">
        <v>0</v>
      </c>
      <c r="B635" s="6" t="s">
        <v>221</v>
      </c>
      <c r="C635" s="6" t="s">
        <v>2740</v>
      </c>
      <c r="D635" s="6" t="s">
        <v>2741</v>
      </c>
      <c r="E635" s="6" t="s">
        <v>2190</v>
      </c>
      <c r="F635" s="6">
        <v>41.533526000000002</v>
      </c>
      <c r="G635" s="6">
        <v>23.931645</v>
      </c>
      <c r="H635" s="6"/>
      <c r="I635" s="6"/>
      <c r="J635" s="6"/>
      <c r="K635" s="6" t="s">
        <v>2207</v>
      </c>
      <c r="L635" s="6" t="s">
        <v>2207</v>
      </c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 t="s">
        <v>3339</v>
      </c>
      <c r="AL635" s="6"/>
      <c r="AM635" s="28"/>
    </row>
    <row r="636" spans="1:39" ht="15">
      <c r="A636" s="6">
        <v>0</v>
      </c>
      <c r="B636" s="6" t="s">
        <v>221</v>
      </c>
      <c r="C636" s="6" t="s">
        <v>2742</v>
      </c>
      <c r="D636" s="6" t="s">
        <v>2743</v>
      </c>
      <c r="E636" s="6" t="s">
        <v>2190</v>
      </c>
      <c r="F636" s="6">
        <v>41.533526000000002</v>
      </c>
      <c r="G636" s="6">
        <v>23.931645</v>
      </c>
      <c r="H636" s="6"/>
      <c r="I636" s="6"/>
      <c r="J636" s="6"/>
      <c r="K636" s="6" t="s">
        <v>2207</v>
      </c>
      <c r="L636" s="6" t="s">
        <v>2207</v>
      </c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 t="s">
        <v>3339</v>
      </c>
      <c r="AL636" s="6"/>
      <c r="AM636" s="28"/>
    </row>
    <row r="637" spans="1:39" ht="15">
      <c r="A637" s="6">
        <v>0</v>
      </c>
      <c r="B637" s="6" t="s">
        <v>221</v>
      </c>
      <c r="C637" s="6" t="s">
        <v>2744</v>
      </c>
      <c r="D637" s="6" t="s">
        <v>2745</v>
      </c>
      <c r="E637" s="6" t="s">
        <v>2189</v>
      </c>
      <c r="F637" s="6">
        <v>42.545869000000003</v>
      </c>
      <c r="G637" s="6">
        <v>26.000135</v>
      </c>
      <c r="H637" s="6"/>
      <c r="I637" s="6"/>
      <c r="J637" s="6"/>
      <c r="K637" s="6" t="s">
        <v>2207</v>
      </c>
      <c r="L637" s="6" t="s">
        <v>2207</v>
      </c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 t="s">
        <v>3339</v>
      </c>
      <c r="AL637" s="6"/>
      <c r="AM637" s="28"/>
    </row>
    <row r="638" spans="1:39" ht="15">
      <c r="A638" s="6">
        <v>0</v>
      </c>
      <c r="B638" s="6" t="s">
        <v>221</v>
      </c>
      <c r="C638" s="6" t="s">
        <v>2746</v>
      </c>
      <c r="D638" s="6" t="s">
        <v>2747</v>
      </c>
      <c r="E638" s="6" t="s">
        <v>2190</v>
      </c>
      <c r="F638" s="6">
        <v>41.533526000000002</v>
      </c>
      <c r="G638" s="6">
        <v>23.931645</v>
      </c>
      <c r="H638" s="6"/>
      <c r="I638" s="6"/>
      <c r="J638" s="6"/>
      <c r="K638" s="6" t="s">
        <v>2207</v>
      </c>
      <c r="L638" s="6" t="s">
        <v>2207</v>
      </c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 t="s">
        <v>3339</v>
      </c>
      <c r="AL638" s="6"/>
      <c r="AM638" s="28"/>
    </row>
    <row r="639" spans="1:39" ht="15">
      <c r="A639" s="6">
        <v>0</v>
      </c>
      <c r="B639" s="6" t="s">
        <v>221</v>
      </c>
      <c r="C639" s="6" t="s">
        <v>2748</v>
      </c>
      <c r="D639" s="6" t="s">
        <v>2749</v>
      </c>
      <c r="E639" s="6" t="s">
        <v>2190</v>
      </c>
      <c r="F639" s="6">
        <v>41.533526000000002</v>
      </c>
      <c r="G639" s="6">
        <v>23.931645</v>
      </c>
      <c r="H639" s="6"/>
      <c r="I639" s="6"/>
      <c r="J639" s="6"/>
      <c r="K639" s="6" t="s">
        <v>2207</v>
      </c>
      <c r="L639" s="6" t="s">
        <v>2207</v>
      </c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 t="s">
        <v>3339</v>
      </c>
      <c r="AL639" s="6"/>
      <c r="AM639" s="28"/>
    </row>
    <row r="640" spans="1:39" ht="15">
      <c r="A640" s="6">
        <v>0</v>
      </c>
      <c r="B640" s="6" t="s">
        <v>221</v>
      </c>
      <c r="C640" s="6" t="s">
        <v>2750</v>
      </c>
      <c r="D640" s="6" t="s">
        <v>2751</v>
      </c>
      <c r="E640" s="6" t="s">
        <v>2190</v>
      </c>
      <c r="F640" s="6">
        <v>41.533526000000002</v>
      </c>
      <c r="G640" s="6">
        <v>23.931645</v>
      </c>
      <c r="H640" s="6"/>
      <c r="I640" s="6"/>
      <c r="J640" s="6"/>
      <c r="K640" s="6" t="s">
        <v>2207</v>
      </c>
      <c r="L640" s="6" t="s">
        <v>2207</v>
      </c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 t="s">
        <v>3339</v>
      </c>
      <c r="AL640" s="6"/>
      <c r="AM640" s="28"/>
    </row>
    <row r="641" spans="1:39" ht="15">
      <c r="A641" s="6">
        <v>0</v>
      </c>
      <c r="B641" s="6" t="s">
        <v>221</v>
      </c>
      <c r="C641" s="6" t="s">
        <v>2752</v>
      </c>
      <c r="D641" s="6" t="s">
        <v>2753</v>
      </c>
      <c r="E641" s="6" t="s">
        <v>2190</v>
      </c>
      <c r="F641" s="6">
        <v>41.533526000000002</v>
      </c>
      <c r="G641" s="6">
        <v>23.931645</v>
      </c>
      <c r="H641" s="6"/>
      <c r="I641" s="6"/>
      <c r="J641" s="6"/>
      <c r="K641" s="6" t="s">
        <v>2207</v>
      </c>
      <c r="L641" s="6" t="s">
        <v>2207</v>
      </c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 t="s">
        <v>3339</v>
      </c>
      <c r="AL641" s="6"/>
      <c r="AM641" s="28"/>
    </row>
    <row r="642" spans="1:39" ht="15">
      <c r="A642" s="6">
        <v>0</v>
      </c>
      <c r="B642" s="6" t="s">
        <v>221</v>
      </c>
      <c r="C642" s="6" t="s">
        <v>2754</v>
      </c>
      <c r="D642" s="6" t="s">
        <v>2755</v>
      </c>
      <c r="E642" s="6" t="s">
        <v>2190</v>
      </c>
      <c r="F642" s="6">
        <v>41.533526000000002</v>
      </c>
      <c r="G642" s="6">
        <v>23.931645</v>
      </c>
      <c r="H642" s="6"/>
      <c r="I642" s="6"/>
      <c r="J642" s="6"/>
      <c r="K642" s="6" t="s">
        <v>2207</v>
      </c>
      <c r="L642" s="6" t="s">
        <v>2207</v>
      </c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 t="s">
        <v>3339</v>
      </c>
      <c r="AL642" s="6"/>
      <c r="AM642" s="28"/>
    </row>
    <row r="643" spans="1:39" ht="15">
      <c r="A643" s="6">
        <v>0</v>
      </c>
      <c r="B643" s="6" t="s">
        <v>221</v>
      </c>
      <c r="C643" s="6" t="s">
        <v>2756</v>
      </c>
      <c r="D643" s="6" t="s">
        <v>2757</v>
      </c>
      <c r="E643" s="6" t="s">
        <v>2191</v>
      </c>
      <c r="F643" s="6">
        <v>42.008082999999999</v>
      </c>
      <c r="G643" s="6">
        <v>25.589967000000001</v>
      </c>
      <c r="H643" s="6"/>
      <c r="I643" s="6"/>
      <c r="J643" s="6"/>
      <c r="K643" s="6" t="s">
        <v>2207</v>
      </c>
      <c r="L643" s="6" t="s">
        <v>2207</v>
      </c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 t="s">
        <v>3339</v>
      </c>
      <c r="AL643" s="6"/>
      <c r="AM643" s="28"/>
    </row>
    <row r="644" spans="1:39" ht="15">
      <c r="A644" s="6">
        <v>0</v>
      </c>
      <c r="B644" s="6" t="s">
        <v>221</v>
      </c>
      <c r="C644" s="6" t="s">
        <v>2758</v>
      </c>
      <c r="D644" s="6" t="s">
        <v>2759</v>
      </c>
      <c r="E644" s="6" t="s">
        <v>2190</v>
      </c>
      <c r="F644" s="6">
        <v>41.533526000000002</v>
      </c>
      <c r="G644" s="6">
        <v>23.931645</v>
      </c>
      <c r="H644" s="6"/>
      <c r="I644" s="6"/>
      <c r="J644" s="6"/>
      <c r="K644" s="6" t="s">
        <v>2207</v>
      </c>
      <c r="L644" s="6" t="s">
        <v>2207</v>
      </c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 t="s">
        <v>3339</v>
      </c>
      <c r="AL644" s="6"/>
      <c r="AM644" s="28"/>
    </row>
    <row r="645" spans="1:39" ht="15">
      <c r="A645" s="6">
        <v>0</v>
      </c>
      <c r="B645" s="6" t="s">
        <v>221</v>
      </c>
      <c r="C645" s="6" t="s">
        <v>2760</v>
      </c>
      <c r="D645" s="6" t="s">
        <v>2761</v>
      </c>
      <c r="E645" s="6" t="s">
        <v>2191</v>
      </c>
      <c r="F645" s="6">
        <v>42.058768999999998</v>
      </c>
      <c r="G645" s="6">
        <v>25.503347999999999</v>
      </c>
      <c r="H645" s="6"/>
      <c r="I645" s="6"/>
      <c r="J645" s="6"/>
      <c r="K645" s="6" t="s">
        <v>2207</v>
      </c>
      <c r="L645" s="6" t="s">
        <v>2207</v>
      </c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 t="s">
        <v>3339</v>
      </c>
      <c r="AL645" s="6"/>
      <c r="AM645" s="28"/>
    </row>
    <row r="646" spans="1:39" ht="15">
      <c r="A646" s="6">
        <v>0</v>
      </c>
      <c r="B646" s="6" t="s">
        <v>221</v>
      </c>
      <c r="C646" s="6" t="s">
        <v>2762</v>
      </c>
      <c r="D646" s="6" t="s">
        <v>2763</v>
      </c>
      <c r="E646" s="6" t="s">
        <v>2188</v>
      </c>
      <c r="F646" s="6">
        <v>43.817666000000003</v>
      </c>
      <c r="G646" s="6">
        <v>27.758016999999999</v>
      </c>
      <c r="H646" s="6"/>
      <c r="I646" s="6"/>
      <c r="J646" s="6"/>
      <c r="K646" s="6" t="s">
        <v>2207</v>
      </c>
      <c r="L646" s="6" t="s">
        <v>2207</v>
      </c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 t="s">
        <v>3339</v>
      </c>
      <c r="AL646" s="6"/>
      <c r="AM646" s="28"/>
    </row>
    <row r="647" spans="1:39" ht="15">
      <c r="A647" s="6">
        <v>0</v>
      </c>
      <c r="B647" s="6" t="s">
        <v>221</v>
      </c>
      <c r="C647" s="6" t="s">
        <v>2764</v>
      </c>
      <c r="D647" s="6" t="s">
        <v>2765</v>
      </c>
      <c r="E647" s="6" t="s">
        <v>2190</v>
      </c>
      <c r="F647" s="6">
        <v>41.533526000000002</v>
      </c>
      <c r="G647" s="6">
        <v>23.931645</v>
      </c>
      <c r="H647" s="6"/>
      <c r="I647" s="6"/>
      <c r="J647" s="6"/>
      <c r="K647" s="6" t="s">
        <v>2207</v>
      </c>
      <c r="L647" s="6" t="s">
        <v>2207</v>
      </c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 t="s">
        <v>3339</v>
      </c>
      <c r="AL647" s="6"/>
      <c r="AM647" s="28"/>
    </row>
    <row r="648" spans="1:39" ht="15">
      <c r="A648" s="6">
        <v>0</v>
      </c>
      <c r="B648" s="6" t="s">
        <v>221</v>
      </c>
      <c r="C648" s="6" t="s">
        <v>2766</v>
      </c>
      <c r="D648" s="6" t="s">
        <v>2767</v>
      </c>
      <c r="E648" s="6" t="s">
        <v>2186</v>
      </c>
      <c r="F648" s="6">
        <v>43.626069999999999</v>
      </c>
      <c r="G648" s="6">
        <v>23.841982999999999</v>
      </c>
      <c r="H648" s="6"/>
      <c r="I648" s="6"/>
      <c r="J648" s="6"/>
      <c r="K648" s="6" t="s">
        <v>2207</v>
      </c>
      <c r="L648" s="6" t="s">
        <v>2207</v>
      </c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 t="s">
        <v>3339</v>
      </c>
      <c r="AL648" s="6"/>
      <c r="AM648" s="28"/>
    </row>
    <row r="649" spans="1:39" ht="15">
      <c r="A649" s="6">
        <v>0</v>
      </c>
      <c r="B649" s="6" t="s">
        <v>221</v>
      </c>
      <c r="C649" s="6" t="s">
        <v>2768</v>
      </c>
      <c r="D649" s="6" t="s">
        <v>2767</v>
      </c>
      <c r="E649" s="6" t="s">
        <v>2187</v>
      </c>
      <c r="F649" s="6">
        <v>43.349113000000003</v>
      </c>
      <c r="G649" s="6">
        <v>24.415002000000001</v>
      </c>
      <c r="H649" s="6"/>
      <c r="I649" s="6"/>
      <c r="J649" s="6"/>
      <c r="K649" s="6" t="s">
        <v>2207</v>
      </c>
      <c r="L649" s="6" t="s">
        <v>2207</v>
      </c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 t="s">
        <v>3339</v>
      </c>
      <c r="AL649" s="6"/>
      <c r="AM649" s="28"/>
    </row>
    <row r="650" spans="1:39" ht="15">
      <c r="A650" s="6">
        <v>0</v>
      </c>
      <c r="B650" s="6" t="s">
        <v>221</v>
      </c>
      <c r="C650" s="6" t="s">
        <v>2769</v>
      </c>
      <c r="D650" s="6" t="s">
        <v>2770</v>
      </c>
      <c r="E650" s="6" t="s">
        <v>2189</v>
      </c>
      <c r="F650" s="6">
        <v>42.447716</v>
      </c>
      <c r="G650" s="6">
        <v>26.533073999999999</v>
      </c>
      <c r="H650" s="6"/>
      <c r="I650" s="6"/>
      <c r="J650" s="6"/>
      <c r="K650" s="6" t="s">
        <v>2207</v>
      </c>
      <c r="L650" s="6" t="s">
        <v>2207</v>
      </c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 t="s">
        <v>3339</v>
      </c>
      <c r="AL650" s="6"/>
      <c r="AM650" s="28"/>
    </row>
    <row r="651" spans="1:39" ht="15">
      <c r="A651" s="6">
        <v>0</v>
      </c>
      <c r="B651" s="6" t="s">
        <v>221</v>
      </c>
      <c r="C651" s="6" t="s">
        <v>2771</v>
      </c>
      <c r="D651" s="6" t="s">
        <v>2772</v>
      </c>
      <c r="E651" s="6" t="s">
        <v>2190</v>
      </c>
      <c r="F651" s="6">
        <v>41.533526000000002</v>
      </c>
      <c r="G651" s="6">
        <v>23.931645</v>
      </c>
      <c r="H651" s="6"/>
      <c r="I651" s="6"/>
      <c r="J651" s="6"/>
      <c r="K651" s="6" t="s">
        <v>2207</v>
      </c>
      <c r="L651" s="6" t="s">
        <v>2207</v>
      </c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 t="s">
        <v>3339</v>
      </c>
      <c r="AL651" s="6"/>
      <c r="AM651" s="28"/>
    </row>
    <row r="652" spans="1:39" ht="15">
      <c r="A652" s="6">
        <v>0</v>
      </c>
      <c r="B652" s="6" t="s">
        <v>221</v>
      </c>
      <c r="C652" s="6" t="s">
        <v>2773</v>
      </c>
      <c r="D652" s="6" t="s">
        <v>2774</v>
      </c>
      <c r="E652" s="6" t="s">
        <v>2191</v>
      </c>
      <c r="F652" s="6">
        <v>42.543019000000001</v>
      </c>
      <c r="G652" s="6">
        <v>25.452866</v>
      </c>
      <c r="H652" s="6"/>
      <c r="I652" s="6"/>
      <c r="J652" s="6"/>
      <c r="K652" s="6" t="s">
        <v>2207</v>
      </c>
      <c r="L652" s="6" t="s">
        <v>2207</v>
      </c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 t="s">
        <v>3339</v>
      </c>
      <c r="AL652" s="6"/>
      <c r="AM652" s="28"/>
    </row>
    <row r="653" spans="1:39" ht="15">
      <c r="A653" s="6">
        <v>0</v>
      </c>
      <c r="B653" s="6" t="s">
        <v>221</v>
      </c>
      <c r="C653" s="6" t="s">
        <v>2775</v>
      </c>
      <c r="D653" s="6" t="s">
        <v>2776</v>
      </c>
      <c r="E653" s="6" t="s">
        <v>2190</v>
      </c>
      <c r="F653" s="6">
        <v>41.533526000000002</v>
      </c>
      <c r="G653" s="6">
        <v>23.931645</v>
      </c>
      <c r="H653" s="6"/>
      <c r="I653" s="6"/>
      <c r="J653" s="6"/>
      <c r="K653" s="6" t="s">
        <v>2207</v>
      </c>
      <c r="L653" s="6" t="s">
        <v>2207</v>
      </c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 t="s">
        <v>3339</v>
      </c>
      <c r="AL653" s="6"/>
      <c r="AM653" s="28"/>
    </row>
    <row r="654" spans="1:39" ht="15">
      <c r="A654" s="6">
        <v>0</v>
      </c>
      <c r="B654" s="6" t="s">
        <v>221</v>
      </c>
      <c r="C654" s="6" t="s">
        <v>2777</v>
      </c>
      <c r="D654" s="6" t="s">
        <v>2778</v>
      </c>
      <c r="E654" s="6" t="s">
        <v>2191</v>
      </c>
      <c r="F654" s="6">
        <v>41.533526000000002</v>
      </c>
      <c r="G654" s="6">
        <v>23.931645</v>
      </c>
      <c r="H654" s="6"/>
      <c r="I654" s="6"/>
      <c r="J654" s="6"/>
      <c r="K654" s="6" t="s">
        <v>2207</v>
      </c>
      <c r="L654" s="6" t="s">
        <v>2207</v>
      </c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 t="s">
        <v>3339</v>
      </c>
      <c r="AL654" s="6"/>
      <c r="AM654" s="28"/>
    </row>
    <row r="655" spans="1:39" ht="15">
      <c r="A655" s="6">
        <v>0</v>
      </c>
      <c r="B655" s="6" t="s">
        <v>221</v>
      </c>
      <c r="C655" s="6" t="s">
        <v>2779</v>
      </c>
      <c r="D655" s="6" t="s">
        <v>2780</v>
      </c>
      <c r="E655" s="6" t="s">
        <v>2188</v>
      </c>
      <c r="F655" s="6">
        <v>43.364834000000002</v>
      </c>
      <c r="G655" s="6">
        <v>26.994657</v>
      </c>
      <c r="H655" s="6"/>
      <c r="I655" s="6"/>
      <c r="J655" s="6"/>
      <c r="K655" s="6" t="s">
        <v>2207</v>
      </c>
      <c r="L655" s="6" t="s">
        <v>2207</v>
      </c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 t="s">
        <v>3339</v>
      </c>
      <c r="AL655" s="6"/>
      <c r="AM655" s="28"/>
    </row>
    <row r="656" spans="1:39" ht="15">
      <c r="A656" s="6">
        <v>0</v>
      </c>
      <c r="B656" s="6" t="s">
        <v>221</v>
      </c>
      <c r="C656" s="6" t="s">
        <v>2781</v>
      </c>
      <c r="D656" s="6" t="s">
        <v>2782</v>
      </c>
      <c r="E656" s="6" t="s">
        <v>2186</v>
      </c>
      <c r="F656" s="6">
        <v>43.532105000000001</v>
      </c>
      <c r="G656" s="6">
        <v>23.534141999999999</v>
      </c>
      <c r="H656" s="6"/>
      <c r="I656" s="6"/>
      <c r="J656" s="6"/>
      <c r="K656" s="6" t="s">
        <v>2207</v>
      </c>
      <c r="L656" s="6" t="s">
        <v>2207</v>
      </c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 t="s">
        <v>3339</v>
      </c>
      <c r="AL656" s="6"/>
      <c r="AM656" s="28"/>
    </row>
    <row r="657" spans="1:39" ht="15">
      <c r="A657" s="6">
        <v>0</v>
      </c>
      <c r="B657" s="6" t="s">
        <v>221</v>
      </c>
      <c r="C657" s="6" t="s">
        <v>2783</v>
      </c>
      <c r="D657" s="6" t="s">
        <v>2784</v>
      </c>
      <c r="E657" s="6" t="s">
        <v>2190</v>
      </c>
      <c r="F657" s="6">
        <v>41.533526000000002</v>
      </c>
      <c r="G657" s="6">
        <v>23.931645</v>
      </c>
      <c r="H657" s="6"/>
      <c r="I657" s="6"/>
      <c r="J657" s="6"/>
      <c r="K657" s="6" t="s">
        <v>2207</v>
      </c>
      <c r="L657" s="6" t="s">
        <v>2207</v>
      </c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 t="s">
        <v>3339</v>
      </c>
      <c r="AL657" s="6"/>
      <c r="AM657" s="28"/>
    </row>
    <row r="658" spans="1:39" ht="15">
      <c r="A658" s="6">
        <v>0</v>
      </c>
      <c r="B658" s="6" t="s">
        <v>221</v>
      </c>
      <c r="C658" s="6" t="s">
        <v>2785</v>
      </c>
      <c r="D658" s="6" t="s">
        <v>2786</v>
      </c>
      <c r="E658" s="6" t="s">
        <v>2191</v>
      </c>
      <c r="F658" s="6">
        <v>41.782910999999999</v>
      </c>
      <c r="G658" s="6">
        <v>24.722152999999999</v>
      </c>
      <c r="H658" s="6"/>
      <c r="I658" s="6"/>
      <c r="J658" s="6"/>
      <c r="K658" s="6" t="s">
        <v>2207</v>
      </c>
      <c r="L658" s="6" t="s">
        <v>2207</v>
      </c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 t="s">
        <v>3339</v>
      </c>
      <c r="AL658" s="6"/>
      <c r="AM658" s="28"/>
    </row>
    <row r="659" spans="1:39" ht="15">
      <c r="A659" s="6">
        <v>0</v>
      </c>
      <c r="B659" s="6" t="s">
        <v>221</v>
      </c>
      <c r="C659" s="6" t="s">
        <v>2787</v>
      </c>
      <c r="D659" s="6" t="s">
        <v>2788</v>
      </c>
      <c r="E659" s="6" t="s">
        <v>2190</v>
      </c>
      <c r="F659" s="6">
        <v>42.950749999999999</v>
      </c>
      <c r="G659" s="6">
        <v>23.676207000000002</v>
      </c>
      <c r="H659" s="6"/>
      <c r="I659" s="6"/>
      <c r="J659" s="6"/>
      <c r="K659" s="6" t="s">
        <v>2207</v>
      </c>
      <c r="L659" s="6" t="s">
        <v>2207</v>
      </c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 t="s">
        <v>3339</v>
      </c>
      <c r="AL659" s="6"/>
      <c r="AM659" s="28"/>
    </row>
    <row r="660" spans="1:39" ht="15">
      <c r="A660" s="6">
        <v>0</v>
      </c>
      <c r="B660" s="6" t="s">
        <v>221</v>
      </c>
      <c r="C660" s="6" t="s">
        <v>2789</v>
      </c>
      <c r="D660" s="6" t="s">
        <v>468</v>
      </c>
      <c r="E660" s="6" t="s">
        <v>2191</v>
      </c>
      <c r="F660" s="6">
        <v>41.802894999999999</v>
      </c>
      <c r="G660" s="6">
        <v>26.027481999999999</v>
      </c>
      <c r="H660" s="6"/>
      <c r="I660" s="6"/>
      <c r="J660" s="6"/>
      <c r="K660" s="6" t="s">
        <v>2207</v>
      </c>
      <c r="L660" s="6" t="s">
        <v>2207</v>
      </c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 t="s">
        <v>3339</v>
      </c>
      <c r="AL660" s="6"/>
      <c r="AM660" s="28"/>
    </row>
    <row r="661" spans="1:39" ht="15">
      <c r="A661" s="6">
        <v>0</v>
      </c>
      <c r="B661" s="6" t="s">
        <v>221</v>
      </c>
      <c r="C661" s="6" t="s">
        <v>2790</v>
      </c>
      <c r="D661" s="6" t="s">
        <v>2791</v>
      </c>
      <c r="E661" s="6" t="s">
        <v>2187</v>
      </c>
      <c r="F661" s="6">
        <v>42.992052000000001</v>
      </c>
      <c r="G661" s="6">
        <v>24.648140000000001</v>
      </c>
      <c r="H661" s="6"/>
      <c r="I661" s="6"/>
      <c r="J661" s="6"/>
      <c r="K661" s="6" t="s">
        <v>2207</v>
      </c>
      <c r="L661" s="6" t="s">
        <v>2207</v>
      </c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 t="s">
        <v>3339</v>
      </c>
      <c r="AL661" s="6"/>
      <c r="AM661" s="28"/>
    </row>
    <row r="662" spans="1:39" ht="15">
      <c r="A662" s="6">
        <v>0</v>
      </c>
      <c r="B662" s="6" t="s">
        <v>221</v>
      </c>
      <c r="C662" s="6" t="s">
        <v>2792</v>
      </c>
      <c r="D662" s="6" t="s">
        <v>2793</v>
      </c>
      <c r="E662" s="6" t="s">
        <v>2191</v>
      </c>
      <c r="F662" s="6">
        <v>41.620064999999997</v>
      </c>
      <c r="G662" s="6">
        <v>25.016591999999999</v>
      </c>
      <c r="H662" s="6"/>
      <c r="I662" s="6"/>
      <c r="J662" s="6"/>
      <c r="K662" s="6" t="s">
        <v>2207</v>
      </c>
      <c r="L662" s="6" t="s">
        <v>2207</v>
      </c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 t="s">
        <v>3339</v>
      </c>
      <c r="AL662" s="6"/>
      <c r="AM662" s="28"/>
    </row>
    <row r="663" spans="1:39" ht="15">
      <c r="A663" s="6">
        <v>0</v>
      </c>
      <c r="B663" s="6" t="s">
        <v>221</v>
      </c>
      <c r="C663" s="6" t="s">
        <v>2794</v>
      </c>
      <c r="D663" s="6" t="s">
        <v>2795</v>
      </c>
      <c r="E663" s="6" t="s">
        <v>2190</v>
      </c>
      <c r="F663" s="6">
        <v>41.533526000000002</v>
      </c>
      <c r="G663" s="6">
        <v>23.931645</v>
      </c>
      <c r="H663" s="6"/>
      <c r="I663" s="6"/>
      <c r="J663" s="6"/>
      <c r="K663" s="6" t="s">
        <v>2207</v>
      </c>
      <c r="L663" s="6" t="s">
        <v>2207</v>
      </c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 t="s">
        <v>3339</v>
      </c>
      <c r="AL663" s="6"/>
      <c r="AM663" s="28"/>
    </row>
    <row r="664" spans="1:39" ht="15">
      <c r="A664" s="6">
        <v>0</v>
      </c>
      <c r="B664" s="6" t="s">
        <v>221</v>
      </c>
      <c r="C664" s="6" t="s">
        <v>2796</v>
      </c>
      <c r="D664" s="6" t="s">
        <v>2797</v>
      </c>
      <c r="E664" s="6" t="s">
        <v>2190</v>
      </c>
      <c r="F664" s="6">
        <v>41.533526000000002</v>
      </c>
      <c r="G664" s="6">
        <v>23.931645</v>
      </c>
      <c r="H664" s="6"/>
      <c r="I664" s="6"/>
      <c r="J664" s="6"/>
      <c r="K664" s="6" t="s">
        <v>2207</v>
      </c>
      <c r="L664" s="6" t="s">
        <v>2207</v>
      </c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 t="s">
        <v>3339</v>
      </c>
      <c r="AL664" s="6"/>
      <c r="AM664" s="28"/>
    </row>
    <row r="665" spans="1:39" ht="15">
      <c r="A665" s="6">
        <v>0</v>
      </c>
      <c r="B665" s="6" t="s">
        <v>221</v>
      </c>
      <c r="C665" s="6" t="s">
        <v>2798</v>
      </c>
      <c r="D665" s="6" t="s">
        <v>2799</v>
      </c>
      <c r="E665" s="6" t="s">
        <v>2191</v>
      </c>
      <c r="F665" s="6">
        <v>41.533526000000002</v>
      </c>
      <c r="G665" s="6">
        <v>23.931645</v>
      </c>
      <c r="H665" s="6"/>
      <c r="I665" s="6"/>
      <c r="J665" s="6"/>
      <c r="K665" s="6" t="s">
        <v>2207</v>
      </c>
      <c r="L665" s="6" t="s">
        <v>2207</v>
      </c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 t="s">
        <v>3339</v>
      </c>
      <c r="AL665" s="6"/>
      <c r="AM665" s="28"/>
    </row>
    <row r="666" spans="1:39" ht="15">
      <c r="A666" s="6">
        <v>0</v>
      </c>
      <c r="B666" s="6" t="s">
        <v>221</v>
      </c>
      <c r="C666" s="6" t="s">
        <v>2800</v>
      </c>
      <c r="D666" s="6" t="s">
        <v>2801</v>
      </c>
      <c r="E666" s="6" t="s">
        <v>2189</v>
      </c>
      <c r="F666" s="6">
        <v>42.873462000000004</v>
      </c>
      <c r="G666" s="6">
        <v>27.078859999999999</v>
      </c>
      <c r="H666" s="6"/>
      <c r="I666" s="6"/>
      <c r="J666" s="6"/>
      <c r="K666" s="6" t="s">
        <v>2207</v>
      </c>
      <c r="L666" s="6" t="s">
        <v>2207</v>
      </c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 t="s">
        <v>3339</v>
      </c>
      <c r="AL666" s="6"/>
      <c r="AM666" s="28"/>
    </row>
    <row r="667" spans="1:39" ht="15">
      <c r="A667" s="6">
        <v>0</v>
      </c>
      <c r="B667" s="6" t="s">
        <v>221</v>
      </c>
      <c r="C667" s="6" t="s">
        <v>2802</v>
      </c>
      <c r="D667" s="6" t="s">
        <v>2803</v>
      </c>
      <c r="E667" s="6" t="s">
        <v>2191</v>
      </c>
      <c r="F667" s="6">
        <v>41.712690000000002</v>
      </c>
      <c r="G667" s="6">
        <v>25.697928000000001</v>
      </c>
      <c r="H667" s="6"/>
      <c r="I667" s="6"/>
      <c r="J667" s="6"/>
      <c r="K667" s="6" t="s">
        <v>2207</v>
      </c>
      <c r="L667" s="6" t="s">
        <v>2207</v>
      </c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 t="s">
        <v>3339</v>
      </c>
      <c r="AL667" s="6"/>
      <c r="AM667" s="28"/>
    </row>
    <row r="668" spans="1:39" ht="15">
      <c r="A668" s="6">
        <v>0</v>
      </c>
      <c r="B668" s="6" t="s">
        <v>221</v>
      </c>
      <c r="C668" s="6" t="s">
        <v>2804</v>
      </c>
      <c r="D668" s="6" t="s">
        <v>2805</v>
      </c>
      <c r="E668" s="6" t="s">
        <v>2191</v>
      </c>
      <c r="F668" s="6">
        <v>41.812372000000003</v>
      </c>
      <c r="G668" s="6">
        <v>25.317453</v>
      </c>
      <c r="H668" s="6"/>
      <c r="I668" s="6"/>
      <c r="J668" s="6"/>
      <c r="K668" s="6" t="s">
        <v>2207</v>
      </c>
      <c r="L668" s="6" t="s">
        <v>2207</v>
      </c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 t="s">
        <v>3339</v>
      </c>
      <c r="AL668" s="6"/>
      <c r="AM668" s="28"/>
    </row>
    <row r="669" spans="1:39" ht="15">
      <c r="A669" s="6">
        <v>0</v>
      </c>
      <c r="B669" s="6" t="s">
        <v>221</v>
      </c>
      <c r="C669" s="6" t="s">
        <v>2806</v>
      </c>
      <c r="D669" s="6" t="s">
        <v>2805</v>
      </c>
      <c r="E669" s="6" t="s">
        <v>2191</v>
      </c>
      <c r="F669" s="6">
        <v>41.784914000000001</v>
      </c>
      <c r="G669" s="6">
        <v>24.494866999999999</v>
      </c>
      <c r="H669" s="6"/>
      <c r="I669" s="6"/>
      <c r="J669" s="6"/>
      <c r="K669" s="6" t="s">
        <v>2207</v>
      </c>
      <c r="L669" s="6" t="s">
        <v>2207</v>
      </c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 t="s">
        <v>3339</v>
      </c>
      <c r="AL669" s="6"/>
      <c r="AM669" s="28"/>
    </row>
    <row r="670" spans="1:39" ht="15">
      <c r="A670" s="6">
        <v>0</v>
      </c>
      <c r="B670" s="6" t="s">
        <v>221</v>
      </c>
      <c r="C670" s="6" t="s">
        <v>2807</v>
      </c>
      <c r="D670" s="6" t="s">
        <v>2808</v>
      </c>
      <c r="E670" s="6" t="s">
        <v>2187</v>
      </c>
      <c r="F670" s="6">
        <v>42.928106</v>
      </c>
      <c r="G670" s="6">
        <v>26.144939999999998</v>
      </c>
      <c r="H670" s="6"/>
      <c r="I670" s="6"/>
      <c r="J670" s="6"/>
      <c r="K670" s="6" t="s">
        <v>2207</v>
      </c>
      <c r="L670" s="6" t="s">
        <v>2207</v>
      </c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 t="s">
        <v>3339</v>
      </c>
      <c r="AL670" s="6"/>
      <c r="AM670" s="28"/>
    </row>
    <row r="671" spans="1:39" ht="15">
      <c r="A671" s="6">
        <v>0</v>
      </c>
      <c r="B671" s="6" t="s">
        <v>221</v>
      </c>
      <c r="C671" s="6" t="s">
        <v>2809</v>
      </c>
      <c r="D671" s="6" t="s">
        <v>2810</v>
      </c>
      <c r="E671" s="6" t="s">
        <v>2191</v>
      </c>
      <c r="F671" s="6">
        <v>41.864409000000002</v>
      </c>
      <c r="G671" s="6">
        <v>24.655411000000001</v>
      </c>
      <c r="H671" s="6"/>
      <c r="I671" s="6"/>
      <c r="J671" s="6"/>
      <c r="K671" s="6" t="s">
        <v>2207</v>
      </c>
      <c r="L671" s="6" t="s">
        <v>2207</v>
      </c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 t="s">
        <v>3339</v>
      </c>
      <c r="AL671" s="6"/>
      <c r="AM671" s="28"/>
    </row>
    <row r="672" spans="1:39" ht="15">
      <c r="A672" s="6">
        <v>0</v>
      </c>
      <c r="B672" s="6" t="s">
        <v>221</v>
      </c>
      <c r="C672" s="6" t="s">
        <v>2811</v>
      </c>
      <c r="D672" s="6" t="s">
        <v>2812</v>
      </c>
      <c r="E672" s="6" t="s">
        <v>2186</v>
      </c>
      <c r="F672" s="6">
        <v>43.488883000000001</v>
      </c>
      <c r="G672" s="6">
        <v>23.687515000000001</v>
      </c>
      <c r="H672" s="6"/>
      <c r="I672" s="6"/>
      <c r="J672" s="6"/>
      <c r="K672" s="6" t="s">
        <v>2207</v>
      </c>
      <c r="L672" s="6" t="s">
        <v>2207</v>
      </c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 t="s">
        <v>3339</v>
      </c>
      <c r="AL672" s="6"/>
      <c r="AM672" s="28"/>
    </row>
    <row r="673" spans="1:39" ht="15">
      <c r="A673" s="6">
        <v>0</v>
      </c>
      <c r="B673" s="6" t="s">
        <v>221</v>
      </c>
      <c r="C673" s="6" t="s">
        <v>2813</v>
      </c>
      <c r="D673" s="6" t="s">
        <v>2814</v>
      </c>
      <c r="E673" s="6" t="s">
        <v>2191</v>
      </c>
      <c r="F673" s="6">
        <v>41.357593000000001</v>
      </c>
      <c r="G673" s="6">
        <v>25.646017000000001</v>
      </c>
      <c r="H673" s="6"/>
      <c r="I673" s="6"/>
      <c r="J673" s="6"/>
      <c r="K673" s="6" t="s">
        <v>2207</v>
      </c>
      <c r="L673" s="6" t="s">
        <v>2207</v>
      </c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 t="s">
        <v>3339</v>
      </c>
      <c r="AL673" s="6"/>
      <c r="AM673" s="28"/>
    </row>
    <row r="674" spans="1:39" ht="15">
      <c r="A674" s="6">
        <v>0</v>
      </c>
      <c r="B674" s="6" t="s">
        <v>221</v>
      </c>
      <c r="C674" s="6" t="s">
        <v>2815</v>
      </c>
      <c r="D674" s="6" t="s">
        <v>2816</v>
      </c>
      <c r="E674" s="6" t="s">
        <v>2191</v>
      </c>
      <c r="F674" s="6">
        <v>41.78998</v>
      </c>
      <c r="G674" s="6">
        <v>25.726382999999998</v>
      </c>
      <c r="H674" s="6"/>
      <c r="I674" s="6"/>
      <c r="J674" s="6"/>
      <c r="K674" s="6" t="s">
        <v>2207</v>
      </c>
      <c r="L674" s="6" t="s">
        <v>2207</v>
      </c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 t="s">
        <v>3339</v>
      </c>
      <c r="AL674" s="6"/>
      <c r="AM674" s="28"/>
    </row>
    <row r="675" spans="1:39" ht="15">
      <c r="A675" s="6">
        <v>0</v>
      </c>
      <c r="B675" s="6" t="s">
        <v>221</v>
      </c>
      <c r="C675" s="6" t="s">
        <v>2817</v>
      </c>
      <c r="D675" s="6" t="s">
        <v>2818</v>
      </c>
      <c r="E675" s="6" t="s">
        <v>2191</v>
      </c>
      <c r="F675" s="6">
        <v>41.392448999999999</v>
      </c>
      <c r="G675" s="6">
        <v>26.133614000000001</v>
      </c>
      <c r="H675" s="6"/>
      <c r="I675" s="6"/>
      <c r="J675" s="6"/>
      <c r="K675" s="6" t="s">
        <v>2207</v>
      </c>
      <c r="L675" s="6" t="s">
        <v>2207</v>
      </c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 t="s">
        <v>3339</v>
      </c>
      <c r="AL675" s="6"/>
      <c r="AM675" s="28"/>
    </row>
    <row r="676" spans="1:39" ht="15">
      <c r="A676" s="6">
        <v>0</v>
      </c>
      <c r="B676" s="6" t="s">
        <v>221</v>
      </c>
      <c r="C676" s="6" t="s">
        <v>2819</v>
      </c>
      <c r="D676" s="6" t="s">
        <v>2820</v>
      </c>
      <c r="E676" s="6" t="s">
        <v>2191</v>
      </c>
      <c r="F676" s="6">
        <v>42.625610000000002</v>
      </c>
      <c r="G676" s="6">
        <v>25.066662999999998</v>
      </c>
      <c r="H676" s="6"/>
      <c r="I676" s="6"/>
      <c r="J676" s="6"/>
      <c r="K676" s="6" t="s">
        <v>2207</v>
      </c>
      <c r="L676" s="6" t="s">
        <v>2207</v>
      </c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 t="s">
        <v>3339</v>
      </c>
      <c r="AL676" s="6"/>
      <c r="AM676" s="28"/>
    </row>
    <row r="677" spans="1:39" ht="15">
      <c r="A677" s="6">
        <v>0</v>
      </c>
      <c r="B677" s="6" t="s">
        <v>221</v>
      </c>
      <c r="C677" s="6" t="s">
        <v>2821</v>
      </c>
      <c r="D677" s="6" t="s">
        <v>2822</v>
      </c>
      <c r="E677" s="6" t="s">
        <v>2190</v>
      </c>
      <c r="F677" s="6">
        <v>41.533526000000002</v>
      </c>
      <c r="G677" s="6">
        <v>23.931645</v>
      </c>
      <c r="H677" s="6"/>
      <c r="I677" s="6"/>
      <c r="J677" s="6"/>
      <c r="K677" s="6" t="s">
        <v>2207</v>
      </c>
      <c r="L677" s="6" t="s">
        <v>2207</v>
      </c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 t="s">
        <v>3339</v>
      </c>
      <c r="AL677" s="6"/>
      <c r="AM677" s="28"/>
    </row>
    <row r="678" spans="1:39" ht="15">
      <c r="A678" s="6">
        <v>0</v>
      </c>
      <c r="B678" s="6" t="s">
        <v>221</v>
      </c>
      <c r="C678" s="6" t="s">
        <v>2823</v>
      </c>
      <c r="D678" s="6" t="s">
        <v>2824</v>
      </c>
      <c r="E678" s="6" t="s">
        <v>2189</v>
      </c>
      <c r="F678" s="6">
        <v>42.401516999999998</v>
      </c>
      <c r="G678" s="6">
        <v>27.482140999999999</v>
      </c>
      <c r="H678" s="6"/>
      <c r="I678" s="6"/>
      <c r="J678" s="6"/>
      <c r="K678" s="6" t="s">
        <v>2207</v>
      </c>
      <c r="L678" s="6" t="s">
        <v>2207</v>
      </c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 t="s">
        <v>3339</v>
      </c>
      <c r="AL678" s="6"/>
      <c r="AM678" s="28"/>
    </row>
    <row r="679" spans="1:39" ht="15">
      <c r="A679" s="6">
        <v>0</v>
      </c>
      <c r="B679" s="6" t="s">
        <v>221</v>
      </c>
      <c r="C679" s="6" t="s">
        <v>2825</v>
      </c>
      <c r="D679" s="6" t="s">
        <v>2826</v>
      </c>
      <c r="E679" s="6" t="s">
        <v>2186</v>
      </c>
      <c r="F679" s="6">
        <v>43.400013999999999</v>
      </c>
      <c r="G679" s="6">
        <v>22.835916000000001</v>
      </c>
      <c r="H679" s="6"/>
      <c r="I679" s="6"/>
      <c r="J679" s="6"/>
      <c r="K679" s="6" t="s">
        <v>2207</v>
      </c>
      <c r="L679" s="6" t="s">
        <v>2207</v>
      </c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 t="s">
        <v>3339</v>
      </c>
      <c r="AL679" s="6"/>
      <c r="AM679" s="28"/>
    </row>
    <row r="680" spans="1:39" ht="15">
      <c r="A680" s="6">
        <v>0</v>
      </c>
      <c r="B680" s="6" t="s">
        <v>221</v>
      </c>
      <c r="C680" s="6" t="s">
        <v>2827</v>
      </c>
      <c r="D680" s="6" t="s">
        <v>2828</v>
      </c>
      <c r="E680" s="6" t="s">
        <v>2190</v>
      </c>
      <c r="F680" s="6">
        <v>41.533526000000002</v>
      </c>
      <c r="G680" s="6">
        <v>23.931645</v>
      </c>
      <c r="H680" s="6"/>
      <c r="I680" s="6"/>
      <c r="J680" s="6"/>
      <c r="K680" s="6" t="s">
        <v>2207</v>
      </c>
      <c r="L680" s="6" t="s">
        <v>2207</v>
      </c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 t="s">
        <v>3339</v>
      </c>
      <c r="AL680" s="6"/>
      <c r="AM680" s="28"/>
    </row>
    <row r="681" spans="1:39" ht="15">
      <c r="A681" s="6">
        <v>0</v>
      </c>
      <c r="B681" s="6" t="s">
        <v>221</v>
      </c>
      <c r="C681" s="6" t="s">
        <v>2829</v>
      </c>
      <c r="D681" s="6" t="s">
        <v>2830</v>
      </c>
      <c r="E681" s="6" t="s">
        <v>2190</v>
      </c>
      <c r="F681" s="6">
        <v>41.533526000000002</v>
      </c>
      <c r="G681" s="6">
        <v>23.931645</v>
      </c>
      <c r="H681" s="6"/>
      <c r="I681" s="6"/>
      <c r="J681" s="6"/>
      <c r="K681" s="6" t="s">
        <v>2207</v>
      </c>
      <c r="L681" s="6" t="s">
        <v>2207</v>
      </c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 t="s">
        <v>3339</v>
      </c>
      <c r="AL681" s="6"/>
      <c r="AM681" s="28"/>
    </row>
    <row r="682" spans="1:39" ht="15">
      <c r="A682" s="6">
        <v>0</v>
      </c>
      <c r="B682" s="6" t="s">
        <v>221</v>
      </c>
      <c r="C682" s="6" t="s">
        <v>2831</v>
      </c>
      <c r="D682" s="6" t="s">
        <v>2832</v>
      </c>
      <c r="E682" s="6" t="s">
        <v>2186</v>
      </c>
      <c r="F682" s="6">
        <v>43.624411000000002</v>
      </c>
      <c r="G682" s="6">
        <v>23.169872000000002</v>
      </c>
      <c r="H682" s="6"/>
      <c r="I682" s="6"/>
      <c r="J682" s="6"/>
      <c r="K682" s="6" t="s">
        <v>2207</v>
      </c>
      <c r="L682" s="6" t="s">
        <v>2207</v>
      </c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 t="s">
        <v>3339</v>
      </c>
      <c r="AL682" s="6"/>
      <c r="AM682" s="28"/>
    </row>
    <row r="683" spans="1:39" ht="15">
      <c r="A683" s="6">
        <v>0</v>
      </c>
      <c r="B683" s="6" t="s">
        <v>221</v>
      </c>
      <c r="C683" s="6" t="s">
        <v>2833</v>
      </c>
      <c r="D683" s="6" t="s">
        <v>2834</v>
      </c>
      <c r="E683" s="6" t="s">
        <v>2188</v>
      </c>
      <c r="F683" s="6">
        <v>43.005184</v>
      </c>
      <c r="G683" s="6">
        <v>27.136469999999999</v>
      </c>
      <c r="H683" s="6"/>
      <c r="I683" s="6"/>
      <c r="J683" s="6"/>
      <c r="K683" s="6" t="s">
        <v>2207</v>
      </c>
      <c r="L683" s="6" t="s">
        <v>2207</v>
      </c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 t="s">
        <v>3339</v>
      </c>
      <c r="AL683" s="6"/>
      <c r="AM683" s="28"/>
    </row>
    <row r="684" spans="1:39" ht="15">
      <c r="A684" s="6">
        <v>0</v>
      </c>
      <c r="B684" s="6" t="s">
        <v>221</v>
      </c>
      <c r="C684" s="6" t="s">
        <v>2835</v>
      </c>
      <c r="D684" s="6" t="s">
        <v>2836</v>
      </c>
      <c r="E684" s="6" t="s">
        <v>2190</v>
      </c>
      <c r="F684" s="6">
        <v>41.533526000000002</v>
      </c>
      <c r="G684" s="6">
        <v>23.931645</v>
      </c>
      <c r="H684" s="6"/>
      <c r="I684" s="6"/>
      <c r="J684" s="6"/>
      <c r="K684" s="6" t="s">
        <v>2207</v>
      </c>
      <c r="L684" s="6" t="s">
        <v>2207</v>
      </c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 t="s">
        <v>3339</v>
      </c>
      <c r="AL684" s="6"/>
      <c r="AM684" s="28"/>
    </row>
    <row r="685" spans="1:39" ht="15">
      <c r="A685" s="6">
        <v>0</v>
      </c>
      <c r="B685" s="6" t="s">
        <v>221</v>
      </c>
      <c r="C685" s="6" t="s">
        <v>2837</v>
      </c>
      <c r="D685" s="6" t="s">
        <v>2838</v>
      </c>
      <c r="E685" s="6" t="s">
        <v>2191</v>
      </c>
      <c r="F685" s="6">
        <v>42.228482999999997</v>
      </c>
      <c r="G685" s="6">
        <v>24.058094000000001</v>
      </c>
      <c r="H685" s="6"/>
      <c r="I685" s="6"/>
      <c r="J685" s="6"/>
      <c r="K685" s="6" t="s">
        <v>2207</v>
      </c>
      <c r="L685" s="6" t="s">
        <v>2207</v>
      </c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 t="s">
        <v>3339</v>
      </c>
      <c r="AL685" s="6"/>
      <c r="AM685" s="28"/>
    </row>
    <row r="686" spans="1:39" ht="15">
      <c r="A686" s="6">
        <v>0</v>
      </c>
      <c r="B686" s="6" t="s">
        <v>221</v>
      </c>
      <c r="C686" s="6" t="s">
        <v>2839</v>
      </c>
      <c r="D686" s="6" t="s">
        <v>2840</v>
      </c>
      <c r="E686" s="6" t="s">
        <v>2191</v>
      </c>
      <c r="F686" s="6">
        <v>42.132905999999998</v>
      </c>
      <c r="G686" s="6">
        <v>25.499251000000001</v>
      </c>
      <c r="H686" s="6"/>
      <c r="I686" s="6"/>
      <c r="J686" s="6"/>
      <c r="K686" s="6" t="s">
        <v>2207</v>
      </c>
      <c r="L686" s="6" t="s">
        <v>2207</v>
      </c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 t="s">
        <v>3339</v>
      </c>
      <c r="AL686" s="6"/>
      <c r="AM686" s="28"/>
    </row>
    <row r="687" spans="1:39" ht="15">
      <c r="A687" s="6">
        <v>0</v>
      </c>
      <c r="B687" s="6" t="s">
        <v>221</v>
      </c>
      <c r="C687" s="6" t="s">
        <v>2841</v>
      </c>
      <c r="D687" s="6" t="s">
        <v>2842</v>
      </c>
      <c r="E687" s="6" t="s">
        <v>2190</v>
      </c>
      <c r="F687" s="6">
        <v>41.533526000000002</v>
      </c>
      <c r="G687" s="6">
        <v>23.931645</v>
      </c>
      <c r="H687" s="6"/>
      <c r="I687" s="6"/>
      <c r="J687" s="6"/>
      <c r="K687" s="6" t="s">
        <v>2207</v>
      </c>
      <c r="L687" s="6" t="s">
        <v>2207</v>
      </c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 t="s">
        <v>3339</v>
      </c>
      <c r="AL687" s="6"/>
      <c r="AM687" s="28"/>
    </row>
    <row r="688" spans="1:39" ht="15">
      <c r="A688" s="6">
        <v>0</v>
      </c>
      <c r="B688" s="6" t="s">
        <v>221</v>
      </c>
      <c r="C688" s="6" t="s">
        <v>2843</v>
      </c>
      <c r="D688" s="6" t="s">
        <v>2844</v>
      </c>
      <c r="E688" s="6" t="s">
        <v>2187</v>
      </c>
      <c r="F688" s="6">
        <v>43.633153</v>
      </c>
      <c r="G688" s="6">
        <v>24.742695999999999</v>
      </c>
      <c r="H688" s="6"/>
      <c r="I688" s="6"/>
      <c r="J688" s="6"/>
      <c r="K688" s="6" t="s">
        <v>2207</v>
      </c>
      <c r="L688" s="6" t="s">
        <v>2207</v>
      </c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 t="s">
        <v>3339</v>
      </c>
      <c r="AL688" s="6"/>
      <c r="AM688" s="28"/>
    </row>
    <row r="689" spans="1:39" ht="15">
      <c r="A689" s="6">
        <v>0</v>
      </c>
      <c r="B689" s="6" t="s">
        <v>221</v>
      </c>
      <c r="C689" s="6" t="s">
        <v>2845</v>
      </c>
      <c r="D689" s="6" t="s">
        <v>2846</v>
      </c>
      <c r="E689" s="6" t="s">
        <v>2190</v>
      </c>
      <c r="F689" s="6">
        <v>42.697629999999997</v>
      </c>
      <c r="G689" s="6">
        <v>23.992018999999999</v>
      </c>
      <c r="H689" s="6"/>
      <c r="I689" s="6"/>
      <c r="J689" s="6"/>
      <c r="K689" s="6" t="s">
        <v>2207</v>
      </c>
      <c r="L689" s="6" t="s">
        <v>2207</v>
      </c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 t="s">
        <v>3339</v>
      </c>
      <c r="AL689" s="6"/>
      <c r="AM689" s="28"/>
    </row>
    <row r="690" spans="1:39" ht="15">
      <c r="A690" s="6">
        <v>0</v>
      </c>
      <c r="B690" s="6" t="s">
        <v>221</v>
      </c>
      <c r="C690" s="6" t="s">
        <v>2847</v>
      </c>
      <c r="D690" s="6" t="s">
        <v>2848</v>
      </c>
      <c r="E690" s="6" t="s">
        <v>2190</v>
      </c>
      <c r="F690" s="6">
        <v>42.385187999999999</v>
      </c>
      <c r="G690" s="6">
        <v>23.874074</v>
      </c>
      <c r="H690" s="6"/>
      <c r="I690" s="6"/>
      <c r="J690" s="6"/>
      <c r="K690" s="6" t="s">
        <v>2207</v>
      </c>
      <c r="L690" s="6" t="s">
        <v>2207</v>
      </c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 t="s">
        <v>3339</v>
      </c>
      <c r="AL690" s="6"/>
      <c r="AM690" s="28"/>
    </row>
    <row r="691" spans="1:39" ht="15">
      <c r="A691" s="6">
        <v>0</v>
      </c>
      <c r="B691" s="6" t="s">
        <v>221</v>
      </c>
      <c r="C691" s="6" t="s">
        <v>2849</v>
      </c>
      <c r="D691" s="6" t="s">
        <v>2850</v>
      </c>
      <c r="E691" s="6" t="s">
        <v>2191</v>
      </c>
      <c r="F691" s="6">
        <v>41.511924999999998</v>
      </c>
      <c r="G691" s="6">
        <v>24.964172999999999</v>
      </c>
      <c r="H691" s="6"/>
      <c r="I691" s="6"/>
      <c r="J691" s="6"/>
      <c r="K691" s="6" t="s">
        <v>2207</v>
      </c>
      <c r="L691" s="6" t="s">
        <v>2207</v>
      </c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 t="s">
        <v>3339</v>
      </c>
      <c r="AL691" s="6"/>
      <c r="AM691" s="28"/>
    </row>
    <row r="692" spans="1:39" ht="15">
      <c r="A692" s="6">
        <v>0</v>
      </c>
      <c r="B692" s="6" t="s">
        <v>221</v>
      </c>
      <c r="C692" s="6" t="s">
        <v>2851</v>
      </c>
      <c r="D692" s="6" t="s">
        <v>2852</v>
      </c>
      <c r="E692" s="6" t="s">
        <v>2186</v>
      </c>
      <c r="F692" s="6">
        <v>43.439739000000003</v>
      </c>
      <c r="G692" s="6">
        <v>22.937277999999999</v>
      </c>
      <c r="H692" s="6"/>
      <c r="I692" s="6"/>
      <c r="J692" s="6"/>
      <c r="K692" s="6" t="s">
        <v>2207</v>
      </c>
      <c r="L692" s="6" t="s">
        <v>2207</v>
      </c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 t="s">
        <v>3339</v>
      </c>
      <c r="AL692" s="6"/>
      <c r="AM692" s="28"/>
    </row>
    <row r="693" spans="1:39" ht="15">
      <c r="A693" s="6">
        <v>0</v>
      </c>
      <c r="B693" s="6" t="s">
        <v>221</v>
      </c>
      <c r="C693" s="6" t="s">
        <v>2853</v>
      </c>
      <c r="D693" s="6" t="s">
        <v>2854</v>
      </c>
      <c r="E693" s="6" t="s">
        <v>2191</v>
      </c>
      <c r="F693" s="6">
        <v>41.846437999999999</v>
      </c>
      <c r="G693" s="6">
        <v>24.426378</v>
      </c>
      <c r="H693" s="6"/>
      <c r="I693" s="6"/>
      <c r="J693" s="6"/>
      <c r="K693" s="6" t="s">
        <v>2207</v>
      </c>
      <c r="L693" s="6" t="s">
        <v>2207</v>
      </c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 t="s">
        <v>3339</v>
      </c>
      <c r="AL693" s="6"/>
      <c r="AM693" s="28"/>
    </row>
    <row r="694" spans="1:39" ht="15">
      <c r="A694" s="6">
        <v>0</v>
      </c>
      <c r="B694" s="6" t="s">
        <v>221</v>
      </c>
      <c r="C694" s="6" t="s">
        <v>2855</v>
      </c>
      <c r="D694" s="6" t="s">
        <v>2856</v>
      </c>
      <c r="E694" s="6" t="s">
        <v>2190</v>
      </c>
      <c r="F694" s="6">
        <v>41.533526000000002</v>
      </c>
      <c r="G694" s="6">
        <v>23.931645</v>
      </c>
      <c r="H694" s="6"/>
      <c r="I694" s="6"/>
      <c r="J694" s="6"/>
      <c r="K694" s="6" t="s">
        <v>2207</v>
      </c>
      <c r="L694" s="6" t="s">
        <v>2207</v>
      </c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 t="s">
        <v>3339</v>
      </c>
      <c r="AL694" s="6"/>
      <c r="AM694" s="28"/>
    </row>
    <row r="695" spans="1:39" ht="15">
      <c r="A695" s="6">
        <v>0</v>
      </c>
      <c r="B695" s="6" t="s">
        <v>221</v>
      </c>
      <c r="C695" s="6" t="s">
        <v>2857</v>
      </c>
      <c r="D695" s="6" t="s">
        <v>2858</v>
      </c>
      <c r="E695" s="6" t="s">
        <v>2191</v>
      </c>
      <c r="F695" s="6">
        <v>41.526676999999999</v>
      </c>
      <c r="G695" s="6">
        <v>25.239618</v>
      </c>
      <c r="H695" s="6"/>
      <c r="I695" s="6"/>
      <c r="J695" s="6"/>
      <c r="K695" s="6" t="s">
        <v>2207</v>
      </c>
      <c r="L695" s="6" t="s">
        <v>2207</v>
      </c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 t="s">
        <v>3339</v>
      </c>
      <c r="AL695" s="6"/>
      <c r="AM695" s="28"/>
    </row>
    <row r="696" spans="1:39" ht="15">
      <c r="A696" s="6">
        <v>0</v>
      </c>
      <c r="B696" s="6" t="s">
        <v>221</v>
      </c>
      <c r="C696" s="6" t="s">
        <v>2859</v>
      </c>
      <c r="D696" s="6" t="s">
        <v>2860</v>
      </c>
      <c r="E696" s="6" t="s">
        <v>2191</v>
      </c>
      <c r="F696" s="6">
        <v>41.625388999999998</v>
      </c>
      <c r="G696" s="6">
        <v>25.173484999999999</v>
      </c>
      <c r="H696" s="6"/>
      <c r="I696" s="6"/>
      <c r="J696" s="6"/>
      <c r="K696" s="6" t="s">
        <v>2207</v>
      </c>
      <c r="L696" s="6" t="s">
        <v>2207</v>
      </c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 t="s">
        <v>3339</v>
      </c>
      <c r="AL696" s="6"/>
      <c r="AM696" s="28"/>
    </row>
    <row r="697" spans="1:39" ht="15">
      <c r="A697" s="6">
        <v>0</v>
      </c>
      <c r="B697" s="6" t="s">
        <v>221</v>
      </c>
      <c r="C697" s="6" t="s">
        <v>2861</v>
      </c>
      <c r="D697" s="6" t="s">
        <v>2862</v>
      </c>
      <c r="E697" s="6" t="s">
        <v>2191</v>
      </c>
      <c r="F697" s="6">
        <v>42.176454</v>
      </c>
      <c r="G697" s="6">
        <v>24.293620000000001</v>
      </c>
      <c r="H697" s="6"/>
      <c r="I697" s="6"/>
      <c r="J697" s="6"/>
      <c r="K697" s="6" t="s">
        <v>2207</v>
      </c>
      <c r="L697" s="6" t="s">
        <v>2207</v>
      </c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 t="s">
        <v>3339</v>
      </c>
      <c r="AL697" s="6"/>
      <c r="AM697" s="28"/>
    </row>
    <row r="698" spans="1:39" ht="15">
      <c r="A698" s="6">
        <v>0</v>
      </c>
      <c r="B698" s="6" t="s">
        <v>221</v>
      </c>
      <c r="C698" s="6" t="s">
        <v>2863</v>
      </c>
      <c r="D698" s="6" t="s">
        <v>2864</v>
      </c>
      <c r="E698" s="6" t="s">
        <v>2191</v>
      </c>
      <c r="F698" s="6">
        <v>42.227626999999998</v>
      </c>
      <c r="G698" s="6">
        <v>23.976040999999999</v>
      </c>
      <c r="H698" s="6"/>
      <c r="I698" s="6"/>
      <c r="J698" s="6"/>
      <c r="K698" s="6" t="s">
        <v>2207</v>
      </c>
      <c r="L698" s="6" t="s">
        <v>2207</v>
      </c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 t="s">
        <v>3339</v>
      </c>
      <c r="AL698" s="6"/>
      <c r="AM698" s="28"/>
    </row>
    <row r="699" spans="1:39" ht="15">
      <c r="A699" s="6">
        <v>0</v>
      </c>
      <c r="B699" s="6" t="s">
        <v>221</v>
      </c>
      <c r="C699" s="6" t="s">
        <v>2865</v>
      </c>
      <c r="D699" s="6" t="s">
        <v>2866</v>
      </c>
      <c r="E699" s="6" t="s">
        <v>2191</v>
      </c>
      <c r="F699" s="6">
        <v>41.658138999999998</v>
      </c>
      <c r="G699" s="6">
        <v>24.77599</v>
      </c>
      <c r="H699" s="6"/>
      <c r="I699" s="6"/>
      <c r="J699" s="6"/>
      <c r="K699" s="6" t="s">
        <v>2207</v>
      </c>
      <c r="L699" s="6" t="s">
        <v>2207</v>
      </c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 t="s">
        <v>3339</v>
      </c>
      <c r="AL699" s="6"/>
      <c r="AM699" s="28"/>
    </row>
    <row r="700" spans="1:39" ht="15">
      <c r="A700" s="6">
        <v>0</v>
      </c>
      <c r="B700" s="6" t="s">
        <v>221</v>
      </c>
      <c r="C700" s="6" t="s">
        <v>2867</v>
      </c>
      <c r="D700" s="6" t="s">
        <v>2868</v>
      </c>
      <c r="E700" s="6" t="s">
        <v>2191</v>
      </c>
      <c r="F700" s="6">
        <v>42.574936999999998</v>
      </c>
      <c r="G700" s="6">
        <v>25.315176999999998</v>
      </c>
      <c r="H700" s="6"/>
      <c r="I700" s="6"/>
      <c r="J700" s="6"/>
      <c r="K700" s="6" t="s">
        <v>2207</v>
      </c>
      <c r="L700" s="6" t="s">
        <v>2207</v>
      </c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 t="s">
        <v>3339</v>
      </c>
      <c r="AL700" s="6"/>
      <c r="AM700" s="28"/>
    </row>
    <row r="701" spans="1:39" ht="15">
      <c r="A701" s="6">
        <v>0</v>
      </c>
      <c r="B701" s="6" t="s">
        <v>221</v>
      </c>
      <c r="C701" s="6" t="s">
        <v>2869</v>
      </c>
      <c r="D701" s="6" t="s">
        <v>2870</v>
      </c>
      <c r="E701" s="6" t="s">
        <v>2190</v>
      </c>
      <c r="F701" s="6">
        <v>42.786293999999998</v>
      </c>
      <c r="G701" s="6">
        <v>23.272711000000001</v>
      </c>
      <c r="H701" s="6"/>
      <c r="I701" s="6"/>
      <c r="J701" s="6"/>
      <c r="K701" s="6" t="s">
        <v>2207</v>
      </c>
      <c r="L701" s="6" t="s">
        <v>2207</v>
      </c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 t="s">
        <v>3339</v>
      </c>
      <c r="AL701" s="6"/>
      <c r="AM701" s="28"/>
    </row>
    <row r="702" spans="1:39" ht="15">
      <c r="A702" s="6">
        <v>0</v>
      </c>
      <c r="B702" s="6" t="s">
        <v>221</v>
      </c>
      <c r="C702" s="6" t="s">
        <v>2871</v>
      </c>
      <c r="D702" s="6" t="s">
        <v>2872</v>
      </c>
      <c r="E702" s="6" t="s">
        <v>2191</v>
      </c>
      <c r="F702" s="6">
        <v>41.987265999999998</v>
      </c>
      <c r="G702" s="6">
        <v>24.941292000000001</v>
      </c>
      <c r="H702" s="6"/>
      <c r="I702" s="6"/>
      <c r="J702" s="6"/>
      <c r="K702" s="6" t="s">
        <v>2207</v>
      </c>
      <c r="L702" s="6" t="s">
        <v>2207</v>
      </c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 t="s">
        <v>3339</v>
      </c>
      <c r="AL702" s="6"/>
      <c r="AM702" s="28"/>
    </row>
    <row r="703" spans="1:39" ht="15">
      <c r="A703" s="6">
        <v>0</v>
      </c>
      <c r="B703" s="6" t="s">
        <v>221</v>
      </c>
      <c r="C703" s="6" t="s">
        <v>2873</v>
      </c>
      <c r="D703" s="6" t="s">
        <v>2874</v>
      </c>
      <c r="E703" s="6" t="s">
        <v>2190</v>
      </c>
      <c r="F703" s="6">
        <v>41.533526000000002</v>
      </c>
      <c r="G703" s="6">
        <v>23.931645</v>
      </c>
      <c r="H703" s="6"/>
      <c r="I703" s="6"/>
      <c r="J703" s="6"/>
      <c r="K703" s="6" t="s">
        <v>2207</v>
      </c>
      <c r="L703" s="6" t="s">
        <v>2207</v>
      </c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 t="s">
        <v>3339</v>
      </c>
      <c r="AL703" s="6"/>
      <c r="AM703" s="28"/>
    </row>
    <row r="704" spans="1:39" ht="15">
      <c r="A704" s="6">
        <v>0</v>
      </c>
      <c r="B704" s="6" t="s">
        <v>221</v>
      </c>
      <c r="C704" s="6" t="s">
        <v>2875</v>
      </c>
      <c r="D704" s="6" t="s">
        <v>2876</v>
      </c>
      <c r="E704" s="6" t="s">
        <v>2190</v>
      </c>
      <c r="F704" s="6">
        <v>41.533526000000002</v>
      </c>
      <c r="G704" s="6">
        <v>23.931645</v>
      </c>
      <c r="H704" s="6"/>
      <c r="I704" s="6"/>
      <c r="J704" s="6"/>
      <c r="K704" s="6" t="s">
        <v>2207</v>
      </c>
      <c r="L704" s="6" t="s">
        <v>2207</v>
      </c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 t="s">
        <v>3339</v>
      </c>
      <c r="AL704" s="6"/>
      <c r="AM704" s="28"/>
    </row>
    <row r="705" spans="1:39" ht="15">
      <c r="A705" s="6">
        <v>0</v>
      </c>
      <c r="B705" s="6" t="s">
        <v>221</v>
      </c>
      <c r="C705" s="6" t="s">
        <v>2877</v>
      </c>
      <c r="D705" s="6" t="s">
        <v>2878</v>
      </c>
      <c r="E705" s="6" t="s">
        <v>2190</v>
      </c>
      <c r="F705" s="6">
        <v>42.682405000000003</v>
      </c>
      <c r="G705" s="6">
        <v>23.570042999999998</v>
      </c>
      <c r="H705" s="6"/>
      <c r="I705" s="6"/>
      <c r="J705" s="6"/>
      <c r="K705" s="6" t="s">
        <v>2207</v>
      </c>
      <c r="L705" s="6" t="s">
        <v>2207</v>
      </c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 t="s">
        <v>3339</v>
      </c>
      <c r="AL705" s="6"/>
      <c r="AM705" s="28"/>
    </row>
    <row r="706" spans="1:39" ht="15">
      <c r="A706" s="6">
        <v>0</v>
      </c>
      <c r="B706" s="6" t="s">
        <v>221</v>
      </c>
      <c r="C706" s="6" t="s">
        <v>2879</v>
      </c>
      <c r="D706" s="6" t="s">
        <v>2880</v>
      </c>
      <c r="E706" s="6" t="s">
        <v>2190</v>
      </c>
      <c r="F706" s="6">
        <v>42.420834999999997</v>
      </c>
      <c r="G706" s="6">
        <v>23.996454</v>
      </c>
      <c r="H706" s="6"/>
      <c r="I706" s="6"/>
      <c r="J706" s="6"/>
      <c r="K706" s="6" t="s">
        <v>2207</v>
      </c>
      <c r="L706" s="6" t="s">
        <v>2207</v>
      </c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 t="s">
        <v>3339</v>
      </c>
      <c r="AL706" s="6"/>
      <c r="AM706" s="28"/>
    </row>
    <row r="707" spans="1:39" ht="15">
      <c r="A707" s="6">
        <v>0</v>
      </c>
      <c r="B707" s="6" t="s">
        <v>221</v>
      </c>
      <c r="C707" s="6" t="s">
        <v>2881</v>
      </c>
      <c r="D707" s="6" t="s">
        <v>2882</v>
      </c>
      <c r="E707" s="6" t="s">
        <v>2190</v>
      </c>
      <c r="F707" s="6">
        <v>41.501064</v>
      </c>
      <c r="G707" s="6">
        <v>24.913647999999998</v>
      </c>
      <c r="H707" s="6"/>
      <c r="I707" s="6"/>
      <c r="J707" s="6"/>
      <c r="K707" s="6" t="s">
        <v>2207</v>
      </c>
      <c r="L707" s="6" t="s">
        <v>2207</v>
      </c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 t="s">
        <v>3339</v>
      </c>
      <c r="AL707" s="6"/>
      <c r="AM707" s="28"/>
    </row>
    <row r="708" spans="1:39" ht="15">
      <c r="A708" s="6">
        <v>0</v>
      </c>
      <c r="B708" s="6" t="s">
        <v>221</v>
      </c>
      <c r="C708" s="6" t="s">
        <v>2883</v>
      </c>
      <c r="D708" s="6" t="s">
        <v>2884</v>
      </c>
      <c r="E708" s="6" t="s">
        <v>2188</v>
      </c>
      <c r="F708" s="6">
        <v>43.876435999999998</v>
      </c>
      <c r="G708" s="6">
        <v>26.559525000000001</v>
      </c>
      <c r="H708" s="6"/>
      <c r="I708" s="6"/>
      <c r="J708" s="6"/>
      <c r="K708" s="6" t="s">
        <v>2207</v>
      </c>
      <c r="L708" s="6" t="s">
        <v>2207</v>
      </c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 t="s">
        <v>3339</v>
      </c>
      <c r="AL708" s="6"/>
      <c r="AM708" s="28"/>
    </row>
    <row r="709" spans="1:39" ht="15">
      <c r="A709" s="6">
        <v>0</v>
      </c>
      <c r="B709" s="6" t="s">
        <v>221</v>
      </c>
      <c r="C709" s="6" t="s">
        <v>2885</v>
      </c>
      <c r="D709" s="6" t="s">
        <v>2886</v>
      </c>
      <c r="E709" s="6" t="s">
        <v>2191</v>
      </c>
      <c r="F709" s="6">
        <v>42.132950000000001</v>
      </c>
      <c r="G709" s="6">
        <v>26.083559000000001</v>
      </c>
      <c r="H709" s="6"/>
      <c r="I709" s="6"/>
      <c r="J709" s="6"/>
      <c r="K709" s="6" t="s">
        <v>2207</v>
      </c>
      <c r="L709" s="6" t="s">
        <v>2207</v>
      </c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 t="s">
        <v>3339</v>
      </c>
      <c r="AL709" s="6"/>
      <c r="AM709" s="28"/>
    </row>
    <row r="710" spans="1:39" ht="15">
      <c r="A710" s="6">
        <v>0</v>
      </c>
      <c r="B710" s="6" t="s">
        <v>221</v>
      </c>
      <c r="C710" s="6" t="s">
        <v>2887</v>
      </c>
      <c r="D710" s="6" t="s">
        <v>2888</v>
      </c>
      <c r="E710" s="6" t="s">
        <v>2191</v>
      </c>
      <c r="F710" s="6">
        <v>41.898204999999997</v>
      </c>
      <c r="G710" s="6">
        <v>24.747216000000002</v>
      </c>
      <c r="H710" s="6"/>
      <c r="I710" s="6"/>
      <c r="J710" s="6"/>
      <c r="K710" s="6" t="s">
        <v>2207</v>
      </c>
      <c r="L710" s="6" t="s">
        <v>2207</v>
      </c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 t="s">
        <v>3339</v>
      </c>
      <c r="AL710" s="6"/>
      <c r="AM710" s="28"/>
    </row>
    <row r="711" spans="1:39" ht="15">
      <c r="A711" s="6">
        <v>0</v>
      </c>
      <c r="B711" s="6" t="s">
        <v>221</v>
      </c>
      <c r="C711" s="6" t="s">
        <v>2889</v>
      </c>
      <c r="D711" s="6" t="s">
        <v>2890</v>
      </c>
      <c r="E711" s="6" t="s">
        <v>2190</v>
      </c>
      <c r="F711" s="6">
        <v>41.533526000000002</v>
      </c>
      <c r="G711" s="6">
        <v>23.931645</v>
      </c>
      <c r="H711" s="6"/>
      <c r="I711" s="6"/>
      <c r="J711" s="6"/>
      <c r="K711" s="6" t="s">
        <v>2207</v>
      </c>
      <c r="L711" s="6" t="s">
        <v>2207</v>
      </c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 t="s">
        <v>3339</v>
      </c>
      <c r="AL711" s="6"/>
      <c r="AM711" s="28"/>
    </row>
    <row r="712" spans="1:39" ht="15">
      <c r="A712" s="6">
        <v>0</v>
      </c>
      <c r="B712" s="6" t="s">
        <v>221</v>
      </c>
      <c r="C712" s="6" t="s">
        <v>2891</v>
      </c>
      <c r="D712" s="6" t="s">
        <v>2892</v>
      </c>
      <c r="E712" s="6" t="s">
        <v>2191</v>
      </c>
      <c r="F712" s="6">
        <v>42.622731000000002</v>
      </c>
      <c r="G712" s="6">
        <v>25.774196</v>
      </c>
      <c r="H712" s="6"/>
      <c r="I712" s="6"/>
      <c r="J712" s="6"/>
      <c r="K712" s="6" t="s">
        <v>2207</v>
      </c>
      <c r="L712" s="6" t="s">
        <v>2207</v>
      </c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 t="s">
        <v>3339</v>
      </c>
      <c r="AL712" s="6"/>
      <c r="AM712" s="28"/>
    </row>
    <row r="713" spans="1:39" ht="15">
      <c r="A713" s="6">
        <v>0</v>
      </c>
      <c r="B713" s="6" t="s">
        <v>221</v>
      </c>
      <c r="C713" s="6" t="s">
        <v>2893</v>
      </c>
      <c r="D713" s="6" t="s">
        <v>2894</v>
      </c>
      <c r="E713" s="6" t="s">
        <v>2187</v>
      </c>
      <c r="F713" s="6">
        <v>42.980674999999998</v>
      </c>
      <c r="G713" s="6">
        <v>23.732956000000001</v>
      </c>
      <c r="H713" s="6"/>
      <c r="I713" s="6"/>
      <c r="J713" s="6"/>
      <c r="K713" s="6" t="s">
        <v>2207</v>
      </c>
      <c r="L713" s="6" t="s">
        <v>2207</v>
      </c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 t="s">
        <v>3339</v>
      </c>
      <c r="AL713" s="6"/>
      <c r="AM713" s="28"/>
    </row>
    <row r="714" spans="1:39" ht="15">
      <c r="A714" s="6">
        <v>0</v>
      </c>
      <c r="B714" s="6" t="s">
        <v>221</v>
      </c>
      <c r="C714" s="6" t="s">
        <v>2895</v>
      </c>
      <c r="D714" s="6" t="s">
        <v>2896</v>
      </c>
      <c r="E714" s="6" t="s">
        <v>2188</v>
      </c>
      <c r="F714" s="6">
        <v>44.000568000000001</v>
      </c>
      <c r="G714" s="6">
        <v>26.463422999999999</v>
      </c>
      <c r="H714" s="6"/>
      <c r="I714" s="6"/>
      <c r="J714" s="6"/>
      <c r="K714" s="6" t="s">
        <v>2207</v>
      </c>
      <c r="L714" s="6" t="s">
        <v>2207</v>
      </c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 t="s">
        <v>3339</v>
      </c>
      <c r="AL714" s="6"/>
      <c r="AM714" s="28"/>
    </row>
    <row r="715" spans="1:39" ht="15">
      <c r="A715" s="6">
        <v>0</v>
      </c>
      <c r="B715" s="6" t="s">
        <v>221</v>
      </c>
      <c r="C715" s="6" t="s">
        <v>2897</v>
      </c>
      <c r="D715" s="6" t="s">
        <v>2898</v>
      </c>
      <c r="E715" s="6" t="s">
        <v>2190</v>
      </c>
      <c r="F715" s="6">
        <v>41.533526000000002</v>
      </c>
      <c r="G715" s="6">
        <v>23.931645</v>
      </c>
      <c r="H715" s="6"/>
      <c r="I715" s="6"/>
      <c r="J715" s="6"/>
      <c r="K715" s="6" t="s">
        <v>2207</v>
      </c>
      <c r="L715" s="6" t="s">
        <v>2207</v>
      </c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 t="s">
        <v>3339</v>
      </c>
      <c r="AL715" s="6"/>
      <c r="AM715" s="28"/>
    </row>
    <row r="716" spans="1:39" ht="15">
      <c r="A716" s="6">
        <v>0</v>
      </c>
      <c r="B716" s="6" t="s">
        <v>221</v>
      </c>
      <c r="C716" s="6" t="s">
        <v>2899</v>
      </c>
      <c r="D716" s="6" t="s">
        <v>2900</v>
      </c>
      <c r="E716" s="6" t="s">
        <v>2190</v>
      </c>
      <c r="F716" s="6">
        <v>41.533526000000002</v>
      </c>
      <c r="G716" s="6">
        <v>23.931645</v>
      </c>
      <c r="H716" s="6"/>
      <c r="I716" s="6"/>
      <c r="J716" s="6"/>
      <c r="K716" s="6" t="s">
        <v>2207</v>
      </c>
      <c r="L716" s="6" t="s">
        <v>2207</v>
      </c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 t="s">
        <v>3339</v>
      </c>
      <c r="AL716" s="6"/>
      <c r="AM716" s="28"/>
    </row>
    <row r="717" spans="1:39" ht="15">
      <c r="A717" s="6">
        <v>0</v>
      </c>
      <c r="B717" s="6" t="s">
        <v>221</v>
      </c>
      <c r="C717" s="6" t="s">
        <v>2901</v>
      </c>
      <c r="D717" s="6" t="s">
        <v>2902</v>
      </c>
      <c r="E717" s="6" t="s">
        <v>2190</v>
      </c>
      <c r="F717" s="6">
        <v>41.533526000000002</v>
      </c>
      <c r="G717" s="6">
        <v>23.931645</v>
      </c>
      <c r="H717" s="6"/>
      <c r="I717" s="6"/>
      <c r="J717" s="6"/>
      <c r="K717" s="6" t="s">
        <v>2207</v>
      </c>
      <c r="L717" s="6" t="s">
        <v>2207</v>
      </c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 t="s">
        <v>3339</v>
      </c>
      <c r="AL717" s="6"/>
      <c r="AM717" s="28"/>
    </row>
    <row r="718" spans="1:39" ht="15">
      <c r="A718" s="6">
        <v>0</v>
      </c>
      <c r="B718" s="6" t="s">
        <v>221</v>
      </c>
      <c r="C718" s="6" t="s">
        <v>2903</v>
      </c>
      <c r="D718" s="6" t="s">
        <v>2904</v>
      </c>
      <c r="E718" s="6" t="s">
        <v>2190</v>
      </c>
      <c r="F718" s="6">
        <v>41.533526000000002</v>
      </c>
      <c r="G718" s="6">
        <v>23.931645</v>
      </c>
      <c r="H718" s="6"/>
      <c r="I718" s="6"/>
      <c r="J718" s="6"/>
      <c r="K718" s="6" t="s">
        <v>2207</v>
      </c>
      <c r="L718" s="6" t="s">
        <v>2207</v>
      </c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 t="s">
        <v>3339</v>
      </c>
      <c r="AL718" s="6"/>
      <c r="AM718" s="28"/>
    </row>
    <row r="719" spans="1:39" ht="15">
      <c r="A719" s="6">
        <v>0</v>
      </c>
      <c r="B719" s="6" t="s">
        <v>221</v>
      </c>
      <c r="C719" s="6" t="s">
        <v>2905</v>
      </c>
      <c r="D719" s="6" t="s">
        <v>2906</v>
      </c>
      <c r="E719" s="6" t="s">
        <v>2188</v>
      </c>
      <c r="F719" s="6">
        <v>43.068055999999999</v>
      </c>
      <c r="G719" s="6">
        <v>26.562721</v>
      </c>
      <c r="H719" s="6"/>
      <c r="I719" s="6"/>
      <c r="J719" s="6"/>
      <c r="K719" s="6" t="s">
        <v>2207</v>
      </c>
      <c r="L719" s="6" t="s">
        <v>2207</v>
      </c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 t="s">
        <v>3339</v>
      </c>
      <c r="AL719" s="6"/>
      <c r="AM719" s="28"/>
    </row>
    <row r="720" spans="1:39" ht="15">
      <c r="A720" s="6">
        <v>0</v>
      </c>
      <c r="B720" s="6" t="s">
        <v>221</v>
      </c>
      <c r="C720" s="6" t="s">
        <v>2907</v>
      </c>
      <c r="D720" s="6" t="s">
        <v>2908</v>
      </c>
      <c r="E720" s="6" t="s">
        <v>2187</v>
      </c>
      <c r="F720" s="6">
        <v>43.434614000000003</v>
      </c>
      <c r="G720" s="6">
        <v>24.988385999999998</v>
      </c>
      <c r="H720" s="6"/>
      <c r="I720" s="6"/>
      <c r="J720" s="6"/>
      <c r="K720" s="6" t="s">
        <v>2207</v>
      </c>
      <c r="L720" s="6" t="s">
        <v>2207</v>
      </c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 t="s">
        <v>3339</v>
      </c>
      <c r="AL720" s="6"/>
      <c r="AM720" s="28"/>
    </row>
    <row r="721" spans="1:39" ht="15">
      <c r="A721" s="6">
        <v>0</v>
      </c>
      <c r="B721" s="6" t="s">
        <v>221</v>
      </c>
      <c r="C721" s="6" t="s">
        <v>2909</v>
      </c>
      <c r="D721" s="6" t="s">
        <v>2910</v>
      </c>
      <c r="E721" s="6" t="s">
        <v>2191</v>
      </c>
      <c r="F721" s="6">
        <v>42.515633999999999</v>
      </c>
      <c r="G721" s="6">
        <v>24.076981</v>
      </c>
      <c r="H721" s="6"/>
      <c r="I721" s="6"/>
      <c r="J721" s="6"/>
      <c r="K721" s="6" t="s">
        <v>2207</v>
      </c>
      <c r="L721" s="6" t="s">
        <v>2207</v>
      </c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 t="s">
        <v>3339</v>
      </c>
      <c r="AL721" s="6"/>
      <c r="AM721" s="28"/>
    </row>
    <row r="722" spans="1:39" ht="15">
      <c r="A722" s="6">
        <v>0</v>
      </c>
      <c r="B722" s="6" t="s">
        <v>221</v>
      </c>
      <c r="C722" s="6" t="s">
        <v>2911</v>
      </c>
      <c r="D722" s="6" t="s">
        <v>2912</v>
      </c>
      <c r="E722" s="6" t="s">
        <v>2191</v>
      </c>
      <c r="F722" s="6">
        <v>42.143250000000002</v>
      </c>
      <c r="G722" s="6">
        <v>25.932399</v>
      </c>
      <c r="H722" s="6"/>
      <c r="I722" s="6"/>
      <c r="J722" s="6"/>
      <c r="K722" s="6" t="s">
        <v>2207</v>
      </c>
      <c r="L722" s="6" t="s">
        <v>2207</v>
      </c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 t="s">
        <v>3339</v>
      </c>
      <c r="AL722" s="6"/>
      <c r="AM722" s="28"/>
    </row>
    <row r="723" spans="1:39" ht="15">
      <c r="A723" s="6">
        <v>0</v>
      </c>
      <c r="B723" s="6" t="s">
        <v>221</v>
      </c>
      <c r="C723" s="6" t="s">
        <v>2913</v>
      </c>
      <c r="D723" s="6" t="s">
        <v>2914</v>
      </c>
      <c r="E723" s="6" t="s">
        <v>2191</v>
      </c>
      <c r="F723" s="6">
        <v>42.577362999999998</v>
      </c>
      <c r="G723" s="6">
        <v>25.446629000000001</v>
      </c>
      <c r="H723" s="6"/>
      <c r="I723" s="6"/>
      <c r="J723" s="6"/>
      <c r="K723" s="6" t="s">
        <v>2207</v>
      </c>
      <c r="L723" s="6" t="s">
        <v>2207</v>
      </c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 t="s">
        <v>3339</v>
      </c>
      <c r="AL723" s="6"/>
      <c r="AM723" s="28"/>
    </row>
    <row r="724" spans="1:39" ht="15">
      <c r="A724" s="6">
        <v>0</v>
      </c>
      <c r="B724" s="6" t="s">
        <v>221</v>
      </c>
      <c r="C724" s="6" t="s">
        <v>2915</v>
      </c>
      <c r="D724" s="6" t="s">
        <v>2916</v>
      </c>
      <c r="E724" s="6" t="s">
        <v>2187</v>
      </c>
      <c r="F724" s="6">
        <v>43.435236000000003</v>
      </c>
      <c r="G724" s="6">
        <v>25.256809000000001</v>
      </c>
      <c r="H724" s="6"/>
      <c r="I724" s="6"/>
      <c r="J724" s="6"/>
      <c r="K724" s="6" t="s">
        <v>2207</v>
      </c>
      <c r="L724" s="6" t="s">
        <v>2207</v>
      </c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 t="s">
        <v>3339</v>
      </c>
      <c r="AL724" s="6"/>
      <c r="AM724" s="28"/>
    </row>
    <row r="725" spans="1:39" ht="15">
      <c r="A725" s="6">
        <v>0</v>
      </c>
      <c r="B725" s="6" t="s">
        <v>221</v>
      </c>
      <c r="C725" s="6" t="s">
        <v>2917</v>
      </c>
      <c r="D725" s="6" t="s">
        <v>2918</v>
      </c>
      <c r="E725" s="6" t="s">
        <v>2190</v>
      </c>
      <c r="F725" s="6">
        <v>41.533526000000002</v>
      </c>
      <c r="G725" s="6">
        <v>23.931645</v>
      </c>
      <c r="H725" s="6"/>
      <c r="I725" s="6"/>
      <c r="J725" s="6"/>
      <c r="K725" s="6" t="s">
        <v>2207</v>
      </c>
      <c r="L725" s="6" t="s">
        <v>2207</v>
      </c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 t="s">
        <v>3339</v>
      </c>
      <c r="AL725" s="6"/>
      <c r="AM725" s="28"/>
    </row>
    <row r="726" spans="1:39" ht="15">
      <c r="A726" s="6">
        <v>0</v>
      </c>
      <c r="B726" s="6" t="s">
        <v>221</v>
      </c>
      <c r="C726" s="6" t="s">
        <v>2919</v>
      </c>
      <c r="D726" s="6" t="s">
        <v>2920</v>
      </c>
      <c r="E726" s="6" t="s">
        <v>2190</v>
      </c>
      <c r="F726" s="6">
        <v>41.533526000000002</v>
      </c>
      <c r="G726" s="6">
        <v>23.931645</v>
      </c>
      <c r="H726" s="6"/>
      <c r="I726" s="6"/>
      <c r="J726" s="6"/>
      <c r="K726" s="6" t="s">
        <v>2207</v>
      </c>
      <c r="L726" s="6" t="s">
        <v>2207</v>
      </c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 t="s">
        <v>3339</v>
      </c>
      <c r="AL726" s="6"/>
      <c r="AM726" s="28"/>
    </row>
    <row r="727" spans="1:39" ht="15">
      <c r="A727" s="6">
        <v>0</v>
      </c>
      <c r="B727" s="6" t="s">
        <v>221</v>
      </c>
      <c r="C727" s="6" t="s">
        <v>2921</v>
      </c>
      <c r="D727" s="6" t="s">
        <v>2922</v>
      </c>
      <c r="E727" s="6" t="s">
        <v>2191</v>
      </c>
      <c r="F727" s="6">
        <v>41.868411000000002</v>
      </c>
      <c r="G727" s="6">
        <v>24.615608999999999</v>
      </c>
      <c r="H727" s="6"/>
      <c r="I727" s="6"/>
      <c r="J727" s="6"/>
      <c r="K727" s="6" t="s">
        <v>2207</v>
      </c>
      <c r="L727" s="6" t="s">
        <v>2207</v>
      </c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 t="s">
        <v>3339</v>
      </c>
      <c r="AL727" s="6"/>
      <c r="AM727" s="28"/>
    </row>
    <row r="728" spans="1:39" ht="15">
      <c r="A728" s="6">
        <v>0</v>
      </c>
      <c r="B728" s="6" t="s">
        <v>221</v>
      </c>
      <c r="C728" s="6" t="s">
        <v>2923</v>
      </c>
      <c r="D728" s="6" t="s">
        <v>2924</v>
      </c>
      <c r="E728" s="6" t="s">
        <v>2187</v>
      </c>
      <c r="F728" s="6">
        <v>43.577300000000001</v>
      </c>
      <c r="G728" s="6">
        <v>25.243577999999999</v>
      </c>
      <c r="H728" s="6"/>
      <c r="I728" s="6"/>
      <c r="J728" s="6"/>
      <c r="K728" s="6" t="s">
        <v>2207</v>
      </c>
      <c r="L728" s="6" t="s">
        <v>2207</v>
      </c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 t="s">
        <v>3339</v>
      </c>
      <c r="AL728" s="6"/>
      <c r="AM728" s="28"/>
    </row>
    <row r="729" spans="1:39" ht="15">
      <c r="A729" s="6">
        <v>0</v>
      </c>
      <c r="B729" s="6" t="s">
        <v>221</v>
      </c>
      <c r="C729" s="6" t="s">
        <v>2925</v>
      </c>
      <c r="D729" s="6" t="s">
        <v>2926</v>
      </c>
      <c r="E729" s="6" t="s">
        <v>2190</v>
      </c>
      <c r="F729" s="6">
        <v>41.533526000000002</v>
      </c>
      <c r="G729" s="6">
        <v>23.931645</v>
      </c>
      <c r="H729" s="6"/>
      <c r="I729" s="6"/>
      <c r="J729" s="6"/>
      <c r="K729" s="6" t="s">
        <v>2207</v>
      </c>
      <c r="L729" s="6" t="s">
        <v>2207</v>
      </c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 t="s">
        <v>3339</v>
      </c>
      <c r="AL729" s="6"/>
      <c r="AM729" s="28"/>
    </row>
    <row r="730" spans="1:39" ht="15">
      <c r="A730" s="6">
        <v>0</v>
      </c>
      <c r="B730" s="6" t="s">
        <v>221</v>
      </c>
      <c r="C730" s="6" t="s">
        <v>2927</v>
      </c>
      <c r="D730" s="6" t="s">
        <v>2928</v>
      </c>
      <c r="E730" s="6" t="s">
        <v>2191</v>
      </c>
      <c r="F730" s="6">
        <v>42.210070000000002</v>
      </c>
      <c r="G730" s="6">
        <v>25.165438999999999</v>
      </c>
      <c r="H730" s="6"/>
      <c r="I730" s="6"/>
      <c r="J730" s="6"/>
      <c r="K730" s="6" t="s">
        <v>2207</v>
      </c>
      <c r="L730" s="6" t="s">
        <v>2207</v>
      </c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 t="s">
        <v>3339</v>
      </c>
      <c r="AL730" s="6"/>
      <c r="AM730" s="28"/>
    </row>
    <row r="731" spans="1:39" ht="15">
      <c r="A731" s="6">
        <v>0</v>
      </c>
      <c r="B731" s="6" t="s">
        <v>221</v>
      </c>
      <c r="C731" s="6" t="s">
        <v>2929</v>
      </c>
      <c r="D731" s="6" t="s">
        <v>2930</v>
      </c>
      <c r="E731" s="6" t="s">
        <v>2188</v>
      </c>
      <c r="F731" s="6">
        <v>43.634680000000003</v>
      </c>
      <c r="G731" s="6">
        <v>27.377652000000001</v>
      </c>
      <c r="H731" s="6"/>
      <c r="I731" s="6"/>
      <c r="J731" s="6"/>
      <c r="K731" s="6" t="s">
        <v>2207</v>
      </c>
      <c r="L731" s="6" t="s">
        <v>2207</v>
      </c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 t="s">
        <v>3339</v>
      </c>
      <c r="AL731" s="6"/>
      <c r="AM731" s="28"/>
    </row>
    <row r="732" spans="1:39" ht="15">
      <c r="A732" s="6">
        <v>0</v>
      </c>
      <c r="B732" s="6" t="s">
        <v>221</v>
      </c>
      <c r="C732" s="6" t="s">
        <v>2931</v>
      </c>
      <c r="D732" s="6" t="s">
        <v>2932</v>
      </c>
      <c r="E732" s="6" t="s">
        <v>2190</v>
      </c>
      <c r="F732" s="6">
        <v>41.533526000000002</v>
      </c>
      <c r="G732" s="6">
        <v>23.931645</v>
      </c>
      <c r="H732" s="6"/>
      <c r="I732" s="6"/>
      <c r="J732" s="6"/>
      <c r="K732" s="6" t="s">
        <v>2207</v>
      </c>
      <c r="L732" s="6" t="s">
        <v>2207</v>
      </c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 t="s">
        <v>3339</v>
      </c>
      <c r="AL732" s="6"/>
      <c r="AM732" s="28"/>
    </row>
    <row r="733" spans="1:39" ht="15">
      <c r="A733" s="6">
        <v>0</v>
      </c>
      <c r="B733" s="6" t="s">
        <v>221</v>
      </c>
      <c r="C733" s="6" t="s">
        <v>2933</v>
      </c>
      <c r="D733" s="6" t="s">
        <v>2934</v>
      </c>
      <c r="E733" s="6" t="s">
        <v>2191</v>
      </c>
      <c r="F733" s="6">
        <v>42.601956999999999</v>
      </c>
      <c r="G733" s="6">
        <v>25.031998000000002</v>
      </c>
      <c r="H733" s="6"/>
      <c r="I733" s="6"/>
      <c r="J733" s="6"/>
      <c r="K733" s="6" t="s">
        <v>2207</v>
      </c>
      <c r="L733" s="6" t="s">
        <v>2207</v>
      </c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 t="s">
        <v>3339</v>
      </c>
      <c r="AL733" s="6"/>
      <c r="AM733" s="28"/>
    </row>
    <row r="734" spans="1:39" ht="15">
      <c r="A734" s="6">
        <v>0</v>
      </c>
      <c r="B734" s="6" t="s">
        <v>221</v>
      </c>
      <c r="C734" s="6" t="s">
        <v>2935</v>
      </c>
      <c r="D734" s="6" t="s">
        <v>2936</v>
      </c>
      <c r="E734" s="6" t="s">
        <v>2190</v>
      </c>
      <c r="F734" s="6">
        <v>41.533526000000002</v>
      </c>
      <c r="G734" s="6">
        <v>23.931645</v>
      </c>
      <c r="H734" s="6"/>
      <c r="I734" s="6"/>
      <c r="J734" s="6"/>
      <c r="K734" s="6" t="s">
        <v>2207</v>
      </c>
      <c r="L734" s="6" t="s">
        <v>2207</v>
      </c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 t="s">
        <v>3339</v>
      </c>
      <c r="AL734" s="6"/>
      <c r="AM734" s="28"/>
    </row>
    <row r="735" spans="1:39" ht="15">
      <c r="A735" s="6">
        <v>0</v>
      </c>
      <c r="B735" s="6" t="s">
        <v>221</v>
      </c>
      <c r="C735" s="6" t="s">
        <v>2937</v>
      </c>
      <c r="D735" s="6" t="s">
        <v>2938</v>
      </c>
      <c r="E735" s="6" t="s">
        <v>2191</v>
      </c>
      <c r="F735" s="6">
        <v>41.533526000000002</v>
      </c>
      <c r="G735" s="6">
        <v>23.931645</v>
      </c>
      <c r="H735" s="6"/>
      <c r="I735" s="6"/>
      <c r="J735" s="6"/>
      <c r="K735" s="6" t="s">
        <v>2207</v>
      </c>
      <c r="L735" s="6" t="s">
        <v>2207</v>
      </c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 t="s">
        <v>3339</v>
      </c>
      <c r="AL735" s="6"/>
      <c r="AM735" s="28"/>
    </row>
    <row r="736" spans="1:39" ht="15">
      <c r="A736" s="6">
        <v>0</v>
      </c>
      <c r="B736" s="6" t="s">
        <v>221</v>
      </c>
      <c r="C736" s="6" t="s">
        <v>2939</v>
      </c>
      <c r="D736" s="6" t="s">
        <v>2940</v>
      </c>
      <c r="E736" s="6" t="s">
        <v>2188</v>
      </c>
      <c r="F736" s="6">
        <v>43.220542000000002</v>
      </c>
      <c r="G736" s="6">
        <v>26.851334999999999</v>
      </c>
      <c r="H736" s="6"/>
      <c r="I736" s="6"/>
      <c r="J736" s="6"/>
      <c r="K736" s="6" t="s">
        <v>2207</v>
      </c>
      <c r="L736" s="6" t="s">
        <v>2207</v>
      </c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 t="s">
        <v>3339</v>
      </c>
      <c r="AL736" s="6"/>
      <c r="AM736" s="28"/>
    </row>
    <row r="737" spans="1:39" ht="15">
      <c r="A737" s="6">
        <v>0</v>
      </c>
      <c r="B737" s="6" t="s">
        <v>221</v>
      </c>
      <c r="C737" s="6" t="s">
        <v>2941</v>
      </c>
      <c r="D737" s="6" t="s">
        <v>2942</v>
      </c>
      <c r="E737" s="6" t="s">
        <v>2191</v>
      </c>
      <c r="F737" s="6">
        <v>41.774746999999998</v>
      </c>
      <c r="G737" s="6">
        <v>24.726051999999999</v>
      </c>
      <c r="H737" s="6"/>
      <c r="I737" s="6"/>
      <c r="J737" s="6"/>
      <c r="K737" s="6" t="s">
        <v>2207</v>
      </c>
      <c r="L737" s="6" t="s">
        <v>2207</v>
      </c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 t="s">
        <v>3339</v>
      </c>
      <c r="AL737" s="6"/>
      <c r="AM737" s="28"/>
    </row>
    <row r="738" spans="1:39" ht="15">
      <c r="A738" s="6">
        <v>0</v>
      </c>
      <c r="B738" s="6" t="s">
        <v>221</v>
      </c>
      <c r="C738" s="6" t="s">
        <v>2943</v>
      </c>
      <c r="D738" s="6" t="s">
        <v>2944</v>
      </c>
      <c r="E738" s="6" t="s">
        <v>2186</v>
      </c>
      <c r="F738" s="6">
        <v>43.675494999999998</v>
      </c>
      <c r="G738" s="6">
        <v>24.129994</v>
      </c>
      <c r="H738" s="6"/>
      <c r="I738" s="6"/>
      <c r="J738" s="6"/>
      <c r="K738" s="6" t="s">
        <v>2207</v>
      </c>
      <c r="L738" s="6" t="s">
        <v>2207</v>
      </c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 t="s">
        <v>3339</v>
      </c>
      <c r="AL738" s="6"/>
      <c r="AM738" s="28"/>
    </row>
    <row r="739" spans="1:39" ht="15">
      <c r="A739" s="6">
        <v>0</v>
      </c>
      <c r="B739" s="6" t="s">
        <v>221</v>
      </c>
      <c r="C739" s="6" t="s">
        <v>2945</v>
      </c>
      <c r="D739" s="6" t="s">
        <v>2946</v>
      </c>
      <c r="E739" s="6" t="s">
        <v>2191</v>
      </c>
      <c r="F739" s="6">
        <v>41.862492000000003</v>
      </c>
      <c r="G739" s="6">
        <v>24.704972999999999</v>
      </c>
      <c r="H739" s="6"/>
      <c r="I739" s="6"/>
      <c r="J739" s="6"/>
      <c r="K739" s="6" t="s">
        <v>2207</v>
      </c>
      <c r="L739" s="6" t="s">
        <v>2207</v>
      </c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 t="s">
        <v>3339</v>
      </c>
      <c r="AL739" s="6"/>
      <c r="AM739" s="28"/>
    </row>
    <row r="740" spans="1:39" ht="15">
      <c r="A740" s="6">
        <v>0</v>
      </c>
      <c r="B740" s="6" t="s">
        <v>221</v>
      </c>
      <c r="C740" s="6" t="s">
        <v>2947</v>
      </c>
      <c r="D740" s="6" t="s">
        <v>2948</v>
      </c>
      <c r="E740" s="6" t="s">
        <v>2190</v>
      </c>
      <c r="F740" s="6">
        <v>41.533526000000002</v>
      </c>
      <c r="G740" s="6">
        <v>23.931645</v>
      </c>
      <c r="H740" s="6"/>
      <c r="I740" s="6"/>
      <c r="J740" s="6"/>
      <c r="K740" s="6" t="s">
        <v>2207</v>
      </c>
      <c r="L740" s="6" t="s">
        <v>2207</v>
      </c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 t="s">
        <v>3339</v>
      </c>
      <c r="AL740" s="6"/>
      <c r="AM740" s="28"/>
    </row>
    <row r="741" spans="1:39" ht="15">
      <c r="A741" s="6">
        <v>0</v>
      </c>
      <c r="B741" s="6" t="s">
        <v>221</v>
      </c>
      <c r="C741" s="6" t="s">
        <v>2949</v>
      </c>
      <c r="D741" s="6" t="s">
        <v>2950</v>
      </c>
      <c r="E741" s="6" t="s">
        <v>2190</v>
      </c>
      <c r="F741" s="6">
        <v>41.533526000000002</v>
      </c>
      <c r="G741" s="6">
        <v>23.931645</v>
      </c>
      <c r="H741" s="6"/>
      <c r="I741" s="6"/>
      <c r="J741" s="6"/>
      <c r="K741" s="6" t="s">
        <v>2207</v>
      </c>
      <c r="L741" s="6" t="s">
        <v>2207</v>
      </c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 t="s">
        <v>3339</v>
      </c>
      <c r="AL741" s="6"/>
      <c r="AM741" s="28"/>
    </row>
    <row r="742" spans="1:39" ht="15">
      <c r="A742" s="6">
        <v>0</v>
      </c>
      <c r="B742" s="6" t="s">
        <v>221</v>
      </c>
      <c r="C742" s="6" t="s">
        <v>2951</v>
      </c>
      <c r="D742" s="6" t="s">
        <v>2952</v>
      </c>
      <c r="E742" s="6" t="s">
        <v>2191</v>
      </c>
      <c r="F742" s="6">
        <v>41.51435</v>
      </c>
      <c r="G742" s="6">
        <v>25.06906</v>
      </c>
      <c r="H742" s="6"/>
      <c r="I742" s="6"/>
      <c r="J742" s="6"/>
      <c r="K742" s="6" t="s">
        <v>2207</v>
      </c>
      <c r="L742" s="6" t="s">
        <v>2207</v>
      </c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 t="s">
        <v>3339</v>
      </c>
      <c r="AL742" s="6"/>
      <c r="AM742" s="28"/>
    </row>
    <row r="743" spans="1:39" ht="15">
      <c r="A743" s="6">
        <v>0</v>
      </c>
      <c r="B743" s="6" t="s">
        <v>221</v>
      </c>
      <c r="C743" s="6" t="s">
        <v>2953</v>
      </c>
      <c r="D743" s="6" t="s">
        <v>2954</v>
      </c>
      <c r="E743" s="6" t="s">
        <v>2190</v>
      </c>
      <c r="F743" s="6">
        <v>41.533526000000002</v>
      </c>
      <c r="G743" s="6">
        <v>23.931645</v>
      </c>
      <c r="H743" s="6"/>
      <c r="I743" s="6"/>
      <c r="J743" s="6"/>
      <c r="K743" s="6" t="s">
        <v>2207</v>
      </c>
      <c r="L743" s="6" t="s">
        <v>2207</v>
      </c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 t="s">
        <v>3339</v>
      </c>
      <c r="AL743" s="6"/>
      <c r="AM743" s="28"/>
    </row>
    <row r="744" spans="1:39" ht="15">
      <c r="A744" s="6">
        <v>0</v>
      </c>
      <c r="B744" s="6" t="s">
        <v>221</v>
      </c>
      <c r="C744" s="6" t="s">
        <v>2955</v>
      </c>
      <c r="D744" s="6" t="s">
        <v>2956</v>
      </c>
      <c r="E744" s="6" t="s">
        <v>2188</v>
      </c>
      <c r="F744" s="6">
        <v>43.397548</v>
      </c>
      <c r="G744" s="6">
        <v>27.217663000000002</v>
      </c>
      <c r="H744" s="6"/>
      <c r="I744" s="6"/>
      <c r="J744" s="6"/>
      <c r="K744" s="6" t="s">
        <v>2207</v>
      </c>
      <c r="L744" s="6" t="s">
        <v>2207</v>
      </c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 t="s">
        <v>3339</v>
      </c>
      <c r="AL744" s="6"/>
      <c r="AM744" s="28"/>
    </row>
    <row r="745" spans="1:39" ht="15">
      <c r="A745" s="6">
        <v>0</v>
      </c>
      <c r="B745" s="6" t="s">
        <v>221</v>
      </c>
      <c r="C745" s="6" t="s">
        <v>2957</v>
      </c>
      <c r="D745" s="6" t="s">
        <v>2958</v>
      </c>
      <c r="E745" s="6" t="s">
        <v>2190</v>
      </c>
      <c r="F745" s="6">
        <v>41.533526000000002</v>
      </c>
      <c r="G745" s="6">
        <v>23.931645</v>
      </c>
      <c r="H745" s="6"/>
      <c r="I745" s="6"/>
      <c r="J745" s="6"/>
      <c r="K745" s="6" t="s">
        <v>2207</v>
      </c>
      <c r="L745" s="6" t="s">
        <v>2207</v>
      </c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 t="s">
        <v>3339</v>
      </c>
      <c r="AL745" s="6"/>
      <c r="AM745" s="28"/>
    </row>
    <row r="746" spans="1:39" ht="15">
      <c r="A746" s="6">
        <v>0</v>
      </c>
      <c r="B746" s="6" t="s">
        <v>221</v>
      </c>
      <c r="C746" s="6" t="s">
        <v>2959</v>
      </c>
      <c r="D746" s="6" t="s">
        <v>2960</v>
      </c>
      <c r="E746" s="6" t="s">
        <v>2190</v>
      </c>
      <c r="F746" s="6">
        <v>41.533526000000002</v>
      </c>
      <c r="G746" s="6">
        <v>23.931645</v>
      </c>
      <c r="H746" s="6"/>
      <c r="I746" s="6"/>
      <c r="J746" s="6"/>
      <c r="K746" s="6" t="s">
        <v>2207</v>
      </c>
      <c r="L746" s="6" t="s">
        <v>2207</v>
      </c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 t="s">
        <v>3339</v>
      </c>
      <c r="AL746" s="6"/>
      <c r="AM746" s="28"/>
    </row>
    <row r="747" spans="1:39" ht="15">
      <c r="A747" s="6">
        <v>0</v>
      </c>
      <c r="B747" s="6" t="s">
        <v>221</v>
      </c>
      <c r="C747" s="6" t="s">
        <v>2961</v>
      </c>
      <c r="D747" s="6" t="s">
        <v>2962</v>
      </c>
      <c r="E747" s="6" t="s">
        <v>2191</v>
      </c>
      <c r="F747" s="6">
        <v>42.012332000000001</v>
      </c>
      <c r="G747" s="6">
        <v>25.052555999999999</v>
      </c>
      <c r="H747" s="6"/>
      <c r="I747" s="6"/>
      <c r="J747" s="6"/>
      <c r="K747" s="6" t="s">
        <v>2207</v>
      </c>
      <c r="L747" s="6" t="s">
        <v>2207</v>
      </c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 t="s">
        <v>3339</v>
      </c>
      <c r="AL747" s="6"/>
      <c r="AM747" s="28"/>
    </row>
    <row r="748" spans="1:39" ht="15">
      <c r="A748" s="6">
        <v>0</v>
      </c>
      <c r="B748" s="6" t="s">
        <v>221</v>
      </c>
      <c r="C748" s="6" t="s">
        <v>2963</v>
      </c>
      <c r="D748" s="6" t="s">
        <v>2964</v>
      </c>
      <c r="E748" s="6" t="s">
        <v>2191</v>
      </c>
      <c r="F748" s="6">
        <v>41.455123</v>
      </c>
      <c r="G748" s="6">
        <v>26.020161999999999</v>
      </c>
      <c r="H748" s="6"/>
      <c r="I748" s="6"/>
      <c r="J748" s="6"/>
      <c r="K748" s="6" t="s">
        <v>2207</v>
      </c>
      <c r="L748" s="6" t="s">
        <v>2207</v>
      </c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 t="s">
        <v>3339</v>
      </c>
      <c r="AL748" s="6"/>
      <c r="AM748" s="28"/>
    </row>
    <row r="749" spans="1:39" ht="15">
      <c r="A749" s="6">
        <v>0</v>
      </c>
      <c r="B749" s="6" t="s">
        <v>221</v>
      </c>
      <c r="C749" s="6" t="s">
        <v>2965</v>
      </c>
      <c r="D749" s="6" t="s">
        <v>2966</v>
      </c>
      <c r="E749" s="6" t="s">
        <v>2187</v>
      </c>
      <c r="F749" s="6">
        <v>43.054498000000002</v>
      </c>
      <c r="G749" s="6">
        <v>24.969017000000001</v>
      </c>
      <c r="H749" s="6"/>
      <c r="I749" s="6"/>
      <c r="J749" s="6"/>
      <c r="K749" s="6" t="s">
        <v>2207</v>
      </c>
      <c r="L749" s="6" t="s">
        <v>2207</v>
      </c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 t="s">
        <v>3339</v>
      </c>
      <c r="AL749" s="6"/>
      <c r="AM749" s="28"/>
    </row>
    <row r="750" spans="1:39" ht="15">
      <c r="A750" s="6">
        <v>0</v>
      </c>
      <c r="B750" s="6" t="s">
        <v>221</v>
      </c>
      <c r="C750" s="6" t="s">
        <v>2967</v>
      </c>
      <c r="D750" s="6" t="s">
        <v>2968</v>
      </c>
      <c r="E750" s="6" t="s">
        <v>2190</v>
      </c>
      <c r="F750" s="6">
        <v>41.533526000000002</v>
      </c>
      <c r="G750" s="6">
        <v>23.931645</v>
      </c>
      <c r="H750" s="6"/>
      <c r="I750" s="6"/>
      <c r="J750" s="6"/>
      <c r="K750" s="6" t="s">
        <v>2207</v>
      </c>
      <c r="L750" s="6" t="s">
        <v>2207</v>
      </c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 t="s">
        <v>3339</v>
      </c>
      <c r="AL750" s="6"/>
      <c r="AM750" s="28"/>
    </row>
    <row r="751" spans="1:39" ht="15">
      <c r="A751" s="6">
        <v>0</v>
      </c>
      <c r="B751" s="6" t="s">
        <v>221</v>
      </c>
      <c r="C751" s="6" t="s">
        <v>2969</v>
      </c>
      <c r="D751" s="6" t="s">
        <v>2970</v>
      </c>
      <c r="E751" s="6" t="s">
        <v>2190</v>
      </c>
      <c r="F751" s="6">
        <v>41.533526000000002</v>
      </c>
      <c r="G751" s="6">
        <v>23.931645</v>
      </c>
      <c r="H751" s="6"/>
      <c r="I751" s="6"/>
      <c r="J751" s="6"/>
      <c r="K751" s="6" t="s">
        <v>2207</v>
      </c>
      <c r="L751" s="6" t="s">
        <v>2207</v>
      </c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 t="s">
        <v>3339</v>
      </c>
      <c r="AL751" s="6"/>
      <c r="AM751" s="28"/>
    </row>
    <row r="752" spans="1:39" ht="15">
      <c r="A752" s="6">
        <v>0</v>
      </c>
      <c r="B752" s="6" t="s">
        <v>221</v>
      </c>
      <c r="C752" s="6" t="s">
        <v>2971</v>
      </c>
      <c r="D752" s="6" t="s">
        <v>2972</v>
      </c>
      <c r="E752" s="6" t="s">
        <v>2190</v>
      </c>
      <c r="F752" s="6">
        <v>41.533526000000002</v>
      </c>
      <c r="G752" s="6">
        <v>23.931645</v>
      </c>
      <c r="H752" s="6"/>
      <c r="I752" s="6"/>
      <c r="J752" s="6"/>
      <c r="K752" s="6" t="s">
        <v>2207</v>
      </c>
      <c r="L752" s="6" t="s">
        <v>2207</v>
      </c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 t="s">
        <v>3339</v>
      </c>
      <c r="AL752" s="6"/>
      <c r="AM752" s="28"/>
    </row>
    <row r="753" spans="1:39" ht="15">
      <c r="A753" s="6">
        <v>0</v>
      </c>
      <c r="B753" s="6" t="s">
        <v>221</v>
      </c>
      <c r="C753" s="6" t="s">
        <v>2973</v>
      </c>
      <c r="D753" s="6" t="s">
        <v>2974</v>
      </c>
      <c r="E753" s="6" t="s">
        <v>2187</v>
      </c>
      <c r="F753" s="6">
        <v>43.733860999999997</v>
      </c>
      <c r="G753" s="6">
        <v>25.858332000000001</v>
      </c>
      <c r="H753" s="6"/>
      <c r="I753" s="6"/>
      <c r="J753" s="6"/>
      <c r="K753" s="6" t="s">
        <v>2207</v>
      </c>
      <c r="L753" s="6" t="s">
        <v>2207</v>
      </c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 t="s">
        <v>3339</v>
      </c>
      <c r="AL753" s="6"/>
      <c r="AM753" s="28"/>
    </row>
    <row r="754" spans="1:39" ht="15">
      <c r="A754" s="6">
        <v>0</v>
      </c>
      <c r="B754" s="6" t="s">
        <v>221</v>
      </c>
      <c r="C754" s="6" t="s">
        <v>2975</v>
      </c>
      <c r="D754" s="6" t="s">
        <v>2976</v>
      </c>
      <c r="E754" s="6" t="s">
        <v>2189</v>
      </c>
      <c r="F754" s="6">
        <v>42.891551999999997</v>
      </c>
      <c r="G754" s="6">
        <v>27.155117000000001</v>
      </c>
      <c r="H754" s="6"/>
      <c r="I754" s="6"/>
      <c r="J754" s="6"/>
      <c r="K754" s="6" t="s">
        <v>2207</v>
      </c>
      <c r="L754" s="6" t="s">
        <v>2207</v>
      </c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 t="s">
        <v>3339</v>
      </c>
      <c r="AL754" s="6"/>
      <c r="AM754" s="28"/>
    </row>
    <row r="755" spans="1:39" ht="15">
      <c r="A755" s="6">
        <v>0</v>
      </c>
      <c r="B755" s="6" t="s">
        <v>221</v>
      </c>
      <c r="C755" s="6" t="s">
        <v>2977</v>
      </c>
      <c r="D755" s="6" t="s">
        <v>2978</v>
      </c>
      <c r="E755" s="6" t="s">
        <v>2187</v>
      </c>
      <c r="F755" s="6">
        <v>42.825482000000001</v>
      </c>
      <c r="G755" s="6">
        <v>25.483232999999998</v>
      </c>
      <c r="H755" s="6"/>
      <c r="I755" s="6"/>
      <c r="J755" s="6"/>
      <c r="K755" s="6" t="s">
        <v>2207</v>
      </c>
      <c r="L755" s="6" t="s">
        <v>2207</v>
      </c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 t="s">
        <v>3339</v>
      </c>
      <c r="AL755" s="6"/>
      <c r="AM755" s="28"/>
    </row>
    <row r="756" spans="1:39" ht="15">
      <c r="A756" s="6">
        <v>0</v>
      </c>
      <c r="B756" s="6" t="s">
        <v>221</v>
      </c>
      <c r="C756" s="6" t="s">
        <v>2979</v>
      </c>
      <c r="D756" s="6" t="s">
        <v>2980</v>
      </c>
      <c r="E756" s="6" t="s">
        <v>2190</v>
      </c>
      <c r="F756" s="6">
        <v>41.533526000000002</v>
      </c>
      <c r="G756" s="6">
        <v>23.931645</v>
      </c>
      <c r="H756" s="6"/>
      <c r="I756" s="6"/>
      <c r="J756" s="6"/>
      <c r="K756" s="6" t="s">
        <v>2207</v>
      </c>
      <c r="L756" s="6" t="s">
        <v>2207</v>
      </c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 t="s">
        <v>3339</v>
      </c>
      <c r="AL756" s="6"/>
      <c r="AM756" s="28"/>
    </row>
    <row r="757" spans="1:39" ht="15">
      <c r="A757" s="6">
        <v>0</v>
      </c>
      <c r="B757" s="6" t="s">
        <v>221</v>
      </c>
      <c r="C757" s="6" t="s">
        <v>2981</v>
      </c>
      <c r="D757" s="6" t="s">
        <v>2982</v>
      </c>
      <c r="E757" s="6" t="s">
        <v>2188</v>
      </c>
      <c r="F757" s="6">
        <v>43.362015</v>
      </c>
      <c r="G757" s="6">
        <v>27.125411</v>
      </c>
      <c r="H757" s="6"/>
      <c r="I757" s="6"/>
      <c r="J757" s="6"/>
      <c r="K757" s="6" t="s">
        <v>2207</v>
      </c>
      <c r="L757" s="6" t="s">
        <v>2207</v>
      </c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 t="s">
        <v>3339</v>
      </c>
      <c r="AL757" s="6"/>
      <c r="AM757" s="28"/>
    </row>
    <row r="758" spans="1:39" ht="15">
      <c r="A758" s="6">
        <v>0</v>
      </c>
      <c r="B758" s="6" t="s">
        <v>221</v>
      </c>
      <c r="C758" s="6" t="s">
        <v>2983</v>
      </c>
      <c r="D758" s="6" t="s">
        <v>2984</v>
      </c>
      <c r="E758" s="6" t="s">
        <v>2190</v>
      </c>
      <c r="F758" s="6">
        <v>41.533526000000002</v>
      </c>
      <c r="G758" s="6">
        <v>23.931645</v>
      </c>
      <c r="H758" s="6"/>
      <c r="I758" s="6"/>
      <c r="J758" s="6"/>
      <c r="K758" s="6" t="s">
        <v>2207</v>
      </c>
      <c r="L758" s="6" t="s">
        <v>2207</v>
      </c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 t="s">
        <v>3339</v>
      </c>
      <c r="AL758" s="6"/>
      <c r="AM758" s="28"/>
    </row>
    <row r="759" spans="1:39" ht="15">
      <c r="A759" s="6">
        <v>0</v>
      </c>
      <c r="B759" s="6" t="s">
        <v>221</v>
      </c>
      <c r="C759" s="6" t="s">
        <v>2985</v>
      </c>
      <c r="D759" s="6" t="s">
        <v>2986</v>
      </c>
      <c r="E759" s="6" t="s">
        <v>2191</v>
      </c>
      <c r="F759" s="6">
        <v>41.546017999999997</v>
      </c>
      <c r="G759" s="6">
        <v>26.049859999999999</v>
      </c>
      <c r="H759" s="6"/>
      <c r="I759" s="6"/>
      <c r="J759" s="6"/>
      <c r="K759" s="6" t="s">
        <v>2207</v>
      </c>
      <c r="L759" s="6" t="s">
        <v>2207</v>
      </c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 t="s">
        <v>3339</v>
      </c>
      <c r="AL759" s="6"/>
      <c r="AM759" s="28"/>
    </row>
    <row r="760" spans="1:39" ht="15">
      <c r="A760" s="6">
        <v>0</v>
      </c>
      <c r="B760" s="6" t="s">
        <v>221</v>
      </c>
      <c r="C760" s="6" t="s">
        <v>2987</v>
      </c>
      <c r="D760" s="6" t="s">
        <v>2988</v>
      </c>
      <c r="E760" s="6" t="s">
        <v>2190</v>
      </c>
      <c r="F760" s="6">
        <v>41.533526000000002</v>
      </c>
      <c r="G760" s="6">
        <v>23.931645</v>
      </c>
      <c r="H760" s="6"/>
      <c r="I760" s="6"/>
      <c r="J760" s="6"/>
      <c r="K760" s="6" t="s">
        <v>2207</v>
      </c>
      <c r="L760" s="6" t="s">
        <v>2207</v>
      </c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 t="s">
        <v>3339</v>
      </c>
      <c r="AL760" s="6"/>
      <c r="AM760" s="28"/>
    </row>
    <row r="761" spans="1:39" ht="15">
      <c r="A761" s="6">
        <v>0</v>
      </c>
      <c r="B761" s="6" t="s">
        <v>221</v>
      </c>
      <c r="C761" s="6" t="s">
        <v>2989</v>
      </c>
      <c r="D761" s="6" t="s">
        <v>2990</v>
      </c>
      <c r="E761" s="6" t="s">
        <v>2190</v>
      </c>
      <c r="F761" s="6">
        <v>41.533526000000002</v>
      </c>
      <c r="G761" s="6">
        <v>23.931645</v>
      </c>
      <c r="H761" s="6"/>
      <c r="I761" s="6"/>
      <c r="J761" s="6"/>
      <c r="K761" s="6" t="s">
        <v>2207</v>
      </c>
      <c r="L761" s="6" t="s">
        <v>2207</v>
      </c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 t="s">
        <v>3339</v>
      </c>
      <c r="AL761" s="6"/>
      <c r="AM761" s="28"/>
    </row>
    <row r="762" spans="1:39" ht="15">
      <c r="A762" s="6">
        <v>0</v>
      </c>
      <c r="B762" s="6" t="s">
        <v>221</v>
      </c>
      <c r="C762" s="6" t="s">
        <v>2991</v>
      </c>
      <c r="D762" s="6" t="s">
        <v>2992</v>
      </c>
      <c r="E762" s="6" t="s">
        <v>2190</v>
      </c>
      <c r="F762" s="6">
        <v>41.533526000000002</v>
      </c>
      <c r="G762" s="6">
        <v>23.931645</v>
      </c>
      <c r="H762" s="6"/>
      <c r="I762" s="6"/>
      <c r="J762" s="6"/>
      <c r="K762" s="6" t="s">
        <v>2207</v>
      </c>
      <c r="L762" s="6" t="s">
        <v>2207</v>
      </c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 t="s">
        <v>3339</v>
      </c>
      <c r="AL762" s="6"/>
      <c r="AM762" s="28"/>
    </row>
    <row r="763" spans="1:39" ht="15">
      <c r="A763" s="6">
        <v>0</v>
      </c>
      <c r="B763" s="6" t="s">
        <v>221</v>
      </c>
      <c r="C763" s="6" t="s">
        <v>2993</v>
      </c>
      <c r="D763" s="6" t="s">
        <v>2994</v>
      </c>
      <c r="E763" s="6" t="s">
        <v>2190</v>
      </c>
      <c r="F763" s="6">
        <v>41.533526000000002</v>
      </c>
      <c r="G763" s="6">
        <v>23.931645</v>
      </c>
      <c r="H763" s="6"/>
      <c r="I763" s="6"/>
      <c r="J763" s="6"/>
      <c r="K763" s="6" t="s">
        <v>2207</v>
      </c>
      <c r="L763" s="6" t="s">
        <v>2207</v>
      </c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 t="s">
        <v>3339</v>
      </c>
      <c r="AL763" s="6"/>
      <c r="AM763" s="28"/>
    </row>
    <row r="764" spans="1:39" ht="15">
      <c r="A764" s="6">
        <v>0</v>
      </c>
      <c r="B764" s="6" t="s">
        <v>221</v>
      </c>
      <c r="C764" s="6" t="s">
        <v>2995</v>
      </c>
      <c r="D764" s="6" t="s">
        <v>2996</v>
      </c>
      <c r="E764" s="6" t="s">
        <v>2187</v>
      </c>
      <c r="F764" s="6">
        <v>43.180692000000001</v>
      </c>
      <c r="G764" s="6">
        <v>25.619892</v>
      </c>
      <c r="H764" s="6"/>
      <c r="I764" s="6"/>
      <c r="J764" s="6"/>
      <c r="K764" s="6" t="s">
        <v>2207</v>
      </c>
      <c r="L764" s="6" t="s">
        <v>2207</v>
      </c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 t="s">
        <v>3339</v>
      </c>
      <c r="AL764" s="6"/>
      <c r="AM764" s="28"/>
    </row>
    <row r="765" spans="1:39" ht="15">
      <c r="A765" s="6">
        <v>0</v>
      </c>
      <c r="B765" s="6" t="s">
        <v>221</v>
      </c>
      <c r="C765" s="6" t="s">
        <v>2997</v>
      </c>
      <c r="D765" s="6" t="s">
        <v>2998</v>
      </c>
      <c r="E765" s="6" t="s">
        <v>2187</v>
      </c>
      <c r="F765" s="6">
        <v>43.422203000000003</v>
      </c>
      <c r="G765" s="6">
        <v>25.658109</v>
      </c>
      <c r="H765" s="6"/>
      <c r="I765" s="6"/>
      <c r="J765" s="6"/>
      <c r="K765" s="6" t="s">
        <v>2207</v>
      </c>
      <c r="L765" s="6" t="s">
        <v>2207</v>
      </c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 t="s">
        <v>3339</v>
      </c>
      <c r="AL765" s="6"/>
      <c r="AM765" s="28"/>
    </row>
    <row r="766" spans="1:39" ht="15">
      <c r="A766" s="6">
        <v>0</v>
      </c>
      <c r="B766" s="6" t="s">
        <v>221</v>
      </c>
      <c r="C766" s="6" t="s">
        <v>2999</v>
      </c>
      <c r="D766" s="6" t="s">
        <v>3000</v>
      </c>
      <c r="E766" s="6" t="s">
        <v>2191</v>
      </c>
      <c r="F766" s="6">
        <v>42.420309000000003</v>
      </c>
      <c r="G766" s="6">
        <v>24.278556999999999</v>
      </c>
      <c r="H766" s="6"/>
      <c r="I766" s="6"/>
      <c r="J766" s="6"/>
      <c r="K766" s="6" t="s">
        <v>2207</v>
      </c>
      <c r="L766" s="6" t="s">
        <v>2207</v>
      </c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 t="s">
        <v>3339</v>
      </c>
      <c r="AL766" s="6"/>
      <c r="AM766" s="28"/>
    </row>
    <row r="767" spans="1:39" ht="15">
      <c r="A767" s="6">
        <v>0</v>
      </c>
      <c r="B767" s="6" t="s">
        <v>221</v>
      </c>
      <c r="C767" s="6" t="s">
        <v>3001</v>
      </c>
      <c r="D767" s="6" t="s">
        <v>3002</v>
      </c>
      <c r="E767" s="6" t="s">
        <v>2186</v>
      </c>
      <c r="F767" s="6">
        <v>43.427118</v>
      </c>
      <c r="G767" s="6">
        <v>23.955884999999999</v>
      </c>
      <c r="H767" s="6"/>
      <c r="I767" s="6"/>
      <c r="J767" s="6"/>
      <c r="K767" s="6" t="s">
        <v>2207</v>
      </c>
      <c r="L767" s="6" t="s">
        <v>2207</v>
      </c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 t="s">
        <v>3339</v>
      </c>
      <c r="AL767" s="6"/>
      <c r="AM767" s="28"/>
    </row>
    <row r="768" spans="1:39" ht="15">
      <c r="A768" s="6">
        <v>0</v>
      </c>
      <c r="B768" s="6" t="s">
        <v>221</v>
      </c>
      <c r="C768" s="6" t="s">
        <v>3003</v>
      </c>
      <c r="D768" s="6" t="s">
        <v>3004</v>
      </c>
      <c r="E768" s="6" t="s">
        <v>2191</v>
      </c>
      <c r="F768" s="6">
        <v>41.705342000000002</v>
      </c>
      <c r="G768" s="6">
        <v>25.637194000000001</v>
      </c>
      <c r="H768" s="6"/>
      <c r="I768" s="6"/>
      <c r="J768" s="6"/>
      <c r="K768" s="6" t="s">
        <v>2207</v>
      </c>
      <c r="L768" s="6" t="s">
        <v>2207</v>
      </c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 t="s">
        <v>3339</v>
      </c>
      <c r="AL768" s="6"/>
      <c r="AM768" s="28"/>
    </row>
    <row r="769" spans="1:39" ht="15">
      <c r="A769" s="6">
        <v>0</v>
      </c>
      <c r="B769" s="6" t="s">
        <v>221</v>
      </c>
      <c r="C769" s="6" t="s">
        <v>3005</v>
      </c>
      <c r="D769" s="6" t="s">
        <v>3006</v>
      </c>
      <c r="E769" s="6" t="s">
        <v>2191</v>
      </c>
      <c r="F769" s="6">
        <v>41.552078999999999</v>
      </c>
      <c r="G769" s="6">
        <v>25.850444</v>
      </c>
      <c r="H769" s="6"/>
      <c r="I769" s="6"/>
      <c r="J769" s="6"/>
      <c r="K769" s="6" t="s">
        <v>2207</v>
      </c>
      <c r="L769" s="6" t="s">
        <v>2207</v>
      </c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 t="s">
        <v>3339</v>
      </c>
      <c r="AL769" s="6"/>
      <c r="AM769" s="28"/>
    </row>
    <row r="770" spans="1:39" ht="15">
      <c r="A770" s="6">
        <v>0</v>
      </c>
      <c r="B770" s="6" t="s">
        <v>221</v>
      </c>
      <c r="C770" s="6" t="s">
        <v>3007</v>
      </c>
      <c r="D770" s="6" t="s">
        <v>3008</v>
      </c>
      <c r="E770" s="6" t="s">
        <v>2187</v>
      </c>
      <c r="F770" s="6">
        <v>43.378146000000001</v>
      </c>
      <c r="G770" s="6">
        <v>24.847591999999999</v>
      </c>
      <c r="H770" s="6"/>
      <c r="I770" s="6"/>
      <c r="J770" s="6"/>
      <c r="K770" s="6" t="s">
        <v>2207</v>
      </c>
      <c r="L770" s="6" t="s">
        <v>2207</v>
      </c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 t="s">
        <v>3339</v>
      </c>
      <c r="AL770" s="6"/>
      <c r="AM770" s="28"/>
    </row>
    <row r="771" spans="1:39" ht="15">
      <c r="A771" s="6">
        <v>0</v>
      </c>
      <c r="B771" s="6" t="s">
        <v>221</v>
      </c>
      <c r="C771" s="6" t="s">
        <v>3009</v>
      </c>
      <c r="D771" s="6" t="s">
        <v>3010</v>
      </c>
      <c r="E771" s="6" t="s">
        <v>2190</v>
      </c>
      <c r="F771" s="6">
        <v>41.533526000000002</v>
      </c>
      <c r="G771" s="6">
        <v>23.931645</v>
      </c>
      <c r="H771" s="6"/>
      <c r="I771" s="6"/>
      <c r="J771" s="6"/>
      <c r="K771" s="6" t="s">
        <v>2207</v>
      </c>
      <c r="L771" s="6" t="s">
        <v>2207</v>
      </c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 t="s">
        <v>3339</v>
      </c>
      <c r="AL771" s="6"/>
      <c r="AM771" s="28"/>
    </row>
    <row r="772" spans="1:39" ht="15">
      <c r="A772" s="6">
        <v>0</v>
      </c>
      <c r="B772" s="6" t="s">
        <v>221</v>
      </c>
      <c r="C772" s="6" t="s">
        <v>3011</v>
      </c>
      <c r="D772" s="6" t="s">
        <v>3012</v>
      </c>
      <c r="E772" s="6" t="s">
        <v>2191</v>
      </c>
      <c r="F772" s="6">
        <v>42.042332999999999</v>
      </c>
      <c r="G772" s="6">
        <v>25.237801999999999</v>
      </c>
      <c r="H772" s="6"/>
      <c r="I772" s="6"/>
      <c r="J772" s="6"/>
      <c r="K772" s="6" t="s">
        <v>2207</v>
      </c>
      <c r="L772" s="6" t="s">
        <v>2207</v>
      </c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 t="s">
        <v>3339</v>
      </c>
      <c r="AL772" s="6"/>
      <c r="AM772" s="28"/>
    </row>
    <row r="773" spans="1:39" ht="15">
      <c r="A773" s="6">
        <v>0</v>
      </c>
      <c r="B773" s="6" t="s">
        <v>221</v>
      </c>
      <c r="C773" s="6" t="s">
        <v>3013</v>
      </c>
      <c r="D773" s="6" t="s">
        <v>3014</v>
      </c>
      <c r="E773" s="6" t="s">
        <v>2191</v>
      </c>
      <c r="F773" s="6">
        <v>41.462342</v>
      </c>
      <c r="G773" s="6">
        <v>25.183810999999999</v>
      </c>
      <c r="H773" s="6"/>
      <c r="I773" s="6"/>
      <c r="J773" s="6"/>
      <c r="K773" s="6" t="s">
        <v>2207</v>
      </c>
      <c r="L773" s="6" t="s">
        <v>2207</v>
      </c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 t="s">
        <v>3339</v>
      </c>
      <c r="AL773" s="6"/>
      <c r="AM773" s="28"/>
    </row>
    <row r="774" spans="1:39" ht="15">
      <c r="A774" s="6">
        <v>0</v>
      </c>
      <c r="B774" s="6" t="s">
        <v>221</v>
      </c>
      <c r="C774" s="6" t="s">
        <v>3015</v>
      </c>
      <c r="D774" s="6" t="s">
        <v>3016</v>
      </c>
      <c r="E774" s="6" t="s">
        <v>2190</v>
      </c>
      <c r="F774" s="6">
        <v>41.533526000000002</v>
      </c>
      <c r="G774" s="6">
        <v>23.931645</v>
      </c>
      <c r="H774" s="6"/>
      <c r="I774" s="6"/>
      <c r="J774" s="6"/>
      <c r="K774" s="6" t="s">
        <v>2207</v>
      </c>
      <c r="L774" s="6" t="s">
        <v>2207</v>
      </c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 t="s">
        <v>3339</v>
      </c>
      <c r="AL774" s="6"/>
      <c r="AM774" s="28"/>
    </row>
    <row r="775" spans="1:39" ht="15">
      <c r="A775" s="6">
        <v>0</v>
      </c>
      <c r="B775" s="6" t="s">
        <v>221</v>
      </c>
      <c r="C775" s="6" t="s">
        <v>3017</v>
      </c>
      <c r="D775" s="6" t="s">
        <v>3018</v>
      </c>
      <c r="E775" s="6" t="s">
        <v>2188</v>
      </c>
      <c r="F775" s="6">
        <v>43.650615999999999</v>
      </c>
      <c r="G775" s="6">
        <v>27.073964</v>
      </c>
      <c r="H775" s="6"/>
      <c r="I775" s="6"/>
      <c r="J775" s="6"/>
      <c r="K775" s="6" t="s">
        <v>2207</v>
      </c>
      <c r="L775" s="6" t="s">
        <v>2207</v>
      </c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 t="s">
        <v>3339</v>
      </c>
      <c r="AL775" s="6"/>
      <c r="AM775" s="28"/>
    </row>
    <row r="776" spans="1:39" ht="15">
      <c r="A776" s="6">
        <v>0</v>
      </c>
      <c r="B776" s="6" t="s">
        <v>221</v>
      </c>
      <c r="C776" s="6" t="s">
        <v>3019</v>
      </c>
      <c r="D776" s="6" t="s">
        <v>3020</v>
      </c>
      <c r="E776" s="6" t="s">
        <v>2191</v>
      </c>
      <c r="F776" s="6">
        <v>41.677570000000003</v>
      </c>
      <c r="G776" s="6">
        <v>24.713984</v>
      </c>
      <c r="H776" s="6"/>
      <c r="I776" s="6"/>
      <c r="J776" s="6"/>
      <c r="K776" s="6" t="s">
        <v>2207</v>
      </c>
      <c r="L776" s="6" t="s">
        <v>2207</v>
      </c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 t="s">
        <v>3339</v>
      </c>
      <c r="AL776" s="6"/>
      <c r="AM776" s="28"/>
    </row>
    <row r="777" spans="1:39" ht="15">
      <c r="A777" s="6">
        <v>0</v>
      </c>
      <c r="B777" s="6" t="s">
        <v>221</v>
      </c>
      <c r="C777" s="6" t="s">
        <v>3021</v>
      </c>
      <c r="D777" s="6" t="s">
        <v>3022</v>
      </c>
      <c r="E777" s="6" t="s">
        <v>2190</v>
      </c>
      <c r="F777" s="6">
        <v>42.349218</v>
      </c>
      <c r="G777" s="6">
        <v>23.523676999999999</v>
      </c>
      <c r="H777" s="6"/>
      <c r="I777" s="6"/>
      <c r="J777" s="6"/>
      <c r="K777" s="6" t="s">
        <v>2207</v>
      </c>
      <c r="L777" s="6" t="s">
        <v>2207</v>
      </c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 t="s">
        <v>3339</v>
      </c>
      <c r="AL777" s="6"/>
      <c r="AM777" s="28"/>
    </row>
    <row r="778" spans="1:39" ht="15">
      <c r="A778" s="6">
        <v>0</v>
      </c>
      <c r="B778" s="6" t="s">
        <v>221</v>
      </c>
      <c r="C778" s="6" t="s">
        <v>3023</v>
      </c>
      <c r="D778" s="6" t="s">
        <v>3024</v>
      </c>
      <c r="E778" s="6" t="s">
        <v>2191</v>
      </c>
      <c r="F778" s="6">
        <v>41.784844999999997</v>
      </c>
      <c r="G778" s="6">
        <v>25.361822</v>
      </c>
      <c r="H778" s="6"/>
      <c r="I778" s="6"/>
      <c r="J778" s="6"/>
      <c r="K778" s="6" t="s">
        <v>2207</v>
      </c>
      <c r="L778" s="6" t="s">
        <v>2207</v>
      </c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 t="s">
        <v>3339</v>
      </c>
      <c r="AL778" s="6"/>
      <c r="AM778" s="28"/>
    </row>
    <row r="779" spans="1:39" ht="15">
      <c r="A779" s="6">
        <v>0</v>
      </c>
      <c r="B779" s="6" t="s">
        <v>221</v>
      </c>
      <c r="C779" s="6" t="s">
        <v>3025</v>
      </c>
      <c r="D779" s="6" t="s">
        <v>3026</v>
      </c>
      <c r="E779" s="6" t="s">
        <v>2190</v>
      </c>
      <c r="F779" s="6">
        <v>42.346854</v>
      </c>
      <c r="G779" s="6">
        <v>23.806439000000001</v>
      </c>
      <c r="H779" s="6"/>
      <c r="I779" s="6"/>
      <c r="J779" s="6"/>
      <c r="K779" s="6" t="s">
        <v>2207</v>
      </c>
      <c r="L779" s="6" t="s">
        <v>2207</v>
      </c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 t="s">
        <v>3339</v>
      </c>
      <c r="AL779" s="6"/>
      <c r="AM779" s="28"/>
    </row>
    <row r="780" spans="1:39" ht="15">
      <c r="A780" s="6">
        <v>0</v>
      </c>
      <c r="B780" s="6" t="s">
        <v>221</v>
      </c>
      <c r="C780" s="6" t="s">
        <v>3027</v>
      </c>
      <c r="D780" s="6" t="s">
        <v>3028</v>
      </c>
      <c r="E780" s="6" t="s">
        <v>2188</v>
      </c>
      <c r="F780" s="6">
        <v>43.013038000000002</v>
      </c>
      <c r="G780" s="6">
        <v>27.6693</v>
      </c>
      <c r="H780" s="6"/>
      <c r="I780" s="6"/>
      <c r="J780" s="6"/>
      <c r="K780" s="6" t="s">
        <v>2207</v>
      </c>
      <c r="L780" s="6" t="s">
        <v>2207</v>
      </c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 t="s">
        <v>3339</v>
      </c>
      <c r="AL780" s="6"/>
      <c r="AM780" s="28"/>
    </row>
    <row r="781" spans="1:39" ht="15">
      <c r="A781" s="6">
        <v>0</v>
      </c>
      <c r="B781" s="6" t="s">
        <v>221</v>
      </c>
      <c r="C781" s="6" t="s">
        <v>3029</v>
      </c>
      <c r="D781" s="6" t="s">
        <v>3030</v>
      </c>
      <c r="E781" s="6" t="s">
        <v>2190</v>
      </c>
      <c r="F781" s="6">
        <v>41.533526000000002</v>
      </c>
      <c r="G781" s="6">
        <v>23.931645</v>
      </c>
      <c r="H781" s="6"/>
      <c r="I781" s="6"/>
      <c r="J781" s="6"/>
      <c r="K781" s="6" t="s">
        <v>2207</v>
      </c>
      <c r="L781" s="6" t="s">
        <v>2207</v>
      </c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 t="s">
        <v>3339</v>
      </c>
      <c r="AL781" s="6"/>
      <c r="AM781" s="28"/>
    </row>
    <row r="782" spans="1:39" ht="15">
      <c r="A782" s="6">
        <v>0</v>
      </c>
      <c r="B782" s="6" t="s">
        <v>221</v>
      </c>
      <c r="C782" s="6" t="s">
        <v>3031</v>
      </c>
      <c r="D782" s="6" t="s">
        <v>3032</v>
      </c>
      <c r="E782" s="6" t="s">
        <v>2190</v>
      </c>
      <c r="F782" s="6">
        <v>41.533526000000002</v>
      </c>
      <c r="G782" s="6">
        <v>23.931645</v>
      </c>
      <c r="H782" s="6"/>
      <c r="I782" s="6"/>
      <c r="J782" s="6"/>
      <c r="K782" s="6" t="s">
        <v>2207</v>
      </c>
      <c r="L782" s="6" t="s">
        <v>2207</v>
      </c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 t="s">
        <v>3339</v>
      </c>
      <c r="AL782" s="6"/>
      <c r="AM782" s="28"/>
    </row>
    <row r="783" spans="1:39" ht="15">
      <c r="A783" s="6">
        <v>0</v>
      </c>
      <c r="B783" s="6" t="s">
        <v>221</v>
      </c>
      <c r="C783" s="6" t="s">
        <v>3033</v>
      </c>
      <c r="D783" s="6" t="s">
        <v>3034</v>
      </c>
      <c r="E783" s="6" t="s">
        <v>2190</v>
      </c>
      <c r="F783" s="6">
        <v>41.533526000000002</v>
      </c>
      <c r="G783" s="6">
        <v>23.931645</v>
      </c>
      <c r="H783" s="6"/>
      <c r="I783" s="6"/>
      <c r="J783" s="6"/>
      <c r="K783" s="6" t="s">
        <v>2207</v>
      </c>
      <c r="L783" s="6" t="s">
        <v>2207</v>
      </c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 t="s">
        <v>3339</v>
      </c>
      <c r="AL783" s="6"/>
      <c r="AM783" s="28"/>
    </row>
    <row r="784" spans="1:39" ht="15">
      <c r="A784" s="6">
        <v>0</v>
      </c>
      <c r="B784" s="6" t="s">
        <v>221</v>
      </c>
      <c r="C784" s="6" t="s">
        <v>3035</v>
      </c>
      <c r="D784" s="6" t="s">
        <v>3036</v>
      </c>
      <c r="E784" s="6" t="s">
        <v>2191</v>
      </c>
      <c r="F784" s="6">
        <v>41.495148999999998</v>
      </c>
      <c r="G784" s="6">
        <v>25.408479</v>
      </c>
      <c r="H784" s="6"/>
      <c r="I784" s="6"/>
      <c r="J784" s="6"/>
      <c r="K784" s="6" t="s">
        <v>2207</v>
      </c>
      <c r="L784" s="6" t="s">
        <v>2207</v>
      </c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 t="s">
        <v>3339</v>
      </c>
      <c r="AL784" s="6"/>
      <c r="AM784" s="28"/>
    </row>
    <row r="785" spans="1:39" ht="15">
      <c r="A785" s="6">
        <v>0</v>
      </c>
      <c r="B785" s="6" t="s">
        <v>221</v>
      </c>
      <c r="C785" s="6" t="s">
        <v>3037</v>
      </c>
      <c r="D785" s="6" t="s">
        <v>3038</v>
      </c>
      <c r="E785" s="6" t="s">
        <v>2191</v>
      </c>
      <c r="F785" s="6">
        <v>42.583841999999997</v>
      </c>
      <c r="G785" s="6">
        <v>24.197839999999999</v>
      </c>
      <c r="H785" s="6"/>
      <c r="I785" s="6"/>
      <c r="J785" s="6"/>
      <c r="K785" s="6" t="s">
        <v>2207</v>
      </c>
      <c r="L785" s="6" t="s">
        <v>2207</v>
      </c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 t="s">
        <v>3339</v>
      </c>
      <c r="AL785" s="6"/>
      <c r="AM785" s="28"/>
    </row>
    <row r="786" spans="1:39" ht="15">
      <c r="A786" s="6">
        <v>0</v>
      </c>
      <c r="B786" s="6" t="s">
        <v>221</v>
      </c>
      <c r="C786" s="6" t="s">
        <v>3039</v>
      </c>
      <c r="D786" s="6" t="s">
        <v>3040</v>
      </c>
      <c r="E786" s="6" t="s">
        <v>2186</v>
      </c>
      <c r="F786" s="6">
        <v>43.718214000000003</v>
      </c>
      <c r="G786" s="6">
        <v>22.600973</v>
      </c>
      <c r="H786" s="6"/>
      <c r="I786" s="6"/>
      <c r="J786" s="6"/>
      <c r="K786" s="6" t="s">
        <v>2207</v>
      </c>
      <c r="L786" s="6" t="s">
        <v>2207</v>
      </c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 t="s">
        <v>3339</v>
      </c>
      <c r="AL786" s="6"/>
      <c r="AM786" s="28"/>
    </row>
    <row r="787" spans="1:39" ht="15">
      <c r="A787" s="6">
        <v>0</v>
      </c>
      <c r="B787" s="6" t="s">
        <v>221</v>
      </c>
      <c r="C787" s="6" t="s">
        <v>3041</v>
      </c>
      <c r="D787" s="6" t="s">
        <v>3042</v>
      </c>
      <c r="E787" s="6" t="s">
        <v>2189</v>
      </c>
      <c r="F787" s="6">
        <v>42.383079000000002</v>
      </c>
      <c r="G787" s="6">
        <v>27.666882000000001</v>
      </c>
      <c r="H787" s="6"/>
      <c r="I787" s="6"/>
      <c r="J787" s="6"/>
      <c r="K787" s="6" t="s">
        <v>2207</v>
      </c>
      <c r="L787" s="6" t="s">
        <v>2207</v>
      </c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 t="s">
        <v>3339</v>
      </c>
      <c r="AL787" s="6"/>
      <c r="AM787" s="28"/>
    </row>
    <row r="788" spans="1:39" ht="15">
      <c r="A788" s="6">
        <v>0</v>
      </c>
      <c r="B788" s="6" t="s">
        <v>221</v>
      </c>
      <c r="C788" s="6" t="s">
        <v>3043</v>
      </c>
      <c r="D788" s="6" t="s">
        <v>3044</v>
      </c>
      <c r="E788" s="6" t="s">
        <v>2191</v>
      </c>
      <c r="F788" s="6">
        <v>41.545068999999998</v>
      </c>
      <c r="G788" s="6">
        <v>24.909572000000001</v>
      </c>
      <c r="H788" s="6"/>
      <c r="I788" s="6"/>
      <c r="J788" s="6"/>
      <c r="K788" s="6" t="s">
        <v>2207</v>
      </c>
      <c r="L788" s="6" t="s">
        <v>2207</v>
      </c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 t="s">
        <v>3339</v>
      </c>
      <c r="AL788" s="6"/>
      <c r="AM788" s="28"/>
    </row>
    <row r="789" spans="1:39" ht="15">
      <c r="A789" s="6">
        <v>0</v>
      </c>
      <c r="B789" s="6" t="s">
        <v>221</v>
      </c>
      <c r="C789" s="6" t="s">
        <v>3045</v>
      </c>
      <c r="D789" s="6" t="s">
        <v>3046</v>
      </c>
      <c r="E789" s="6" t="s">
        <v>2191</v>
      </c>
      <c r="F789" s="6">
        <v>41.951188999999999</v>
      </c>
      <c r="G789" s="6">
        <v>24.36788</v>
      </c>
      <c r="H789" s="6"/>
      <c r="I789" s="6"/>
      <c r="J789" s="6"/>
      <c r="K789" s="6" t="s">
        <v>2207</v>
      </c>
      <c r="L789" s="6" t="s">
        <v>2207</v>
      </c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 t="s">
        <v>3339</v>
      </c>
      <c r="AL789" s="6"/>
      <c r="AM789" s="28"/>
    </row>
    <row r="790" spans="1:39" ht="15">
      <c r="A790" s="6">
        <v>0</v>
      </c>
      <c r="B790" s="6" t="s">
        <v>221</v>
      </c>
      <c r="C790" s="6" t="s">
        <v>3047</v>
      </c>
      <c r="D790" s="6" t="s">
        <v>3048</v>
      </c>
      <c r="E790" s="6" t="s">
        <v>2190</v>
      </c>
      <c r="F790" s="6">
        <v>42.666393999999997</v>
      </c>
      <c r="G790" s="6">
        <v>23.526365999999999</v>
      </c>
      <c r="H790" s="6"/>
      <c r="I790" s="6"/>
      <c r="J790" s="6"/>
      <c r="K790" s="6" t="s">
        <v>2207</v>
      </c>
      <c r="L790" s="6" t="s">
        <v>2207</v>
      </c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 t="s">
        <v>3339</v>
      </c>
      <c r="AL790" s="6"/>
      <c r="AM790" s="28"/>
    </row>
    <row r="791" spans="1:39" ht="15">
      <c r="A791" s="6">
        <v>0</v>
      </c>
      <c r="B791" s="6" t="s">
        <v>221</v>
      </c>
      <c r="C791" s="6" t="s">
        <v>3049</v>
      </c>
      <c r="D791" s="6" t="s">
        <v>3050</v>
      </c>
      <c r="E791" s="6" t="s">
        <v>2191</v>
      </c>
      <c r="F791" s="6">
        <v>42.095700999999998</v>
      </c>
      <c r="G791" s="6">
        <v>25.624441000000001</v>
      </c>
      <c r="H791" s="6"/>
      <c r="I791" s="6"/>
      <c r="J791" s="6"/>
      <c r="K791" s="6" t="s">
        <v>2207</v>
      </c>
      <c r="L791" s="6" t="s">
        <v>2207</v>
      </c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 t="s">
        <v>3339</v>
      </c>
      <c r="AL791" s="6"/>
      <c r="AM791" s="28"/>
    </row>
    <row r="792" spans="1:39" ht="15">
      <c r="A792" s="6">
        <v>0</v>
      </c>
      <c r="B792" s="6" t="s">
        <v>221</v>
      </c>
      <c r="C792" s="6" t="s">
        <v>3051</v>
      </c>
      <c r="D792" s="6" t="s">
        <v>3052</v>
      </c>
      <c r="E792" s="6" t="s">
        <v>2191</v>
      </c>
      <c r="F792" s="6">
        <v>42.080331000000001</v>
      </c>
      <c r="G792" s="6">
        <v>24.307763999999999</v>
      </c>
      <c r="H792" s="6"/>
      <c r="I792" s="6"/>
      <c r="J792" s="6"/>
      <c r="K792" s="6" t="s">
        <v>2207</v>
      </c>
      <c r="L792" s="6" t="s">
        <v>2207</v>
      </c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 t="s">
        <v>3339</v>
      </c>
      <c r="AL792" s="6"/>
      <c r="AM792" s="28"/>
    </row>
    <row r="793" spans="1:39" ht="15">
      <c r="A793" s="6">
        <v>0</v>
      </c>
      <c r="B793" s="6" t="s">
        <v>221</v>
      </c>
      <c r="C793" s="6" t="s">
        <v>3053</v>
      </c>
      <c r="D793" s="6" t="s">
        <v>540</v>
      </c>
      <c r="E793" s="6" t="s">
        <v>2188</v>
      </c>
      <c r="F793" s="6">
        <v>43.601084</v>
      </c>
      <c r="G793" s="6">
        <v>26.464065999999999</v>
      </c>
      <c r="H793" s="6"/>
      <c r="I793" s="6"/>
      <c r="J793" s="6"/>
      <c r="K793" s="6" t="s">
        <v>2207</v>
      </c>
      <c r="L793" s="6" t="s">
        <v>2207</v>
      </c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 t="s">
        <v>3339</v>
      </c>
      <c r="AL793" s="6"/>
      <c r="AM793" s="28"/>
    </row>
    <row r="794" spans="1:39" ht="15">
      <c r="A794" s="6">
        <v>0</v>
      </c>
      <c r="B794" s="6" t="s">
        <v>221</v>
      </c>
      <c r="C794" s="6" t="s">
        <v>3054</v>
      </c>
      <c r="D794" s="6" t="s">
        <v>3055</v>
      </c>
      <c r="E794" s="6" t="s">
        <v>2191</v>
      </c>
      <c r="F794" s="6">
        <v>41.692024000000004</v>
      </c>
      <c r="G794" s="6">
        <v>25.396407</v>
      </c>
      <c r="H794" s="6"/>
      <c r="I794" s="6"/>
      <c r="J794" s="6"/>
      <c r="K794" s="6" t="s">
        <v>2207</v>
      </c>
      <c r="L794" s="6" t="s">
        <v>2207</v>
      </c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 t="s">
        <v>3339</v>
      </c>
      <c r="AL794" s="6"/>
      <c r="AM794" s="28"/>
    </row>
    <row r="795" spans="1:39" ht="15">
      <c r="A795" s="6">
        <v>0</v>
      </c>
      <c r="B795" s="6" t="s">
        <v>221</v>
      </c>
      <c r="C795" s="6" t="s">
        <v>3056</v>
      </c>
      <c r="D795" s="6" t="s">
        <v>3057</v>
      </c>
      <c r="E795" s="6" t="s">
        <v>2191</v>
      </c>
      <c r="F795" s="6">
        <v>41.619253999999998</v>
      </c>
      <c r="G795" s="6">
        <v>25.359072000000001</v>
      </c>
      <c r="H795" s="6"/>
      <c r="I795" s="6"/>
      <c r="J795" s="6"/>
      <c r="K795" s="6" t="s">
        <v>2207</v>
      </c>
      <c r="L795" s="6" t="s">
        <v>2207</v>
      </c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 t="s">
        <v>3339</v>
      </c>
      <c r="AL795" s="6"/>
      <c r="AM795" s="28"/>
    </row>
    <row r="796" spans="1:39" ht="15">
      <c r="A796" s="6">
        <v>0</v>
      </c>
      <c r="B796" s="6" t="s">
        <v>221</v>
      </c>
      <c r="C796" s="6" t="s">
        <v>3058</v>
      </c>
      <c r="D796" s="6" t="s">
        <v>3059</v>
      </c>
      <c r="E796" s="6" t="s">
        <v>2187</v>
      </c>
      <c r="F796" s="6">
        <v>43.195829000000003</v>
      </c>
      <c r="G796" s="6">
        <v>25.559080999999999</v>
      </c>
      <c r="H796" s="6"/>
      <c r="I796" s="6"/>
      <c r="J796" s="6"/>
      <c r="K796" s="6" t="s">
        <v>2207</v>
      </c>
      <c r="L796" s="6" t="s">
        <v>2207</v>
      </c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 t="s">
        <v>3339</v>
      </c>
      <c r="AL796" s="6"/>
      <c r="AM796" s="28"/>
    </row>
    <row r="797" spans="1:39" ht="15">
      <c r="A797" s="6">
        <v>0</v>
      </c>
      <c r="B797" s="6" t="s">
        <v>221</v>
      </c>
      <c r="C797" s="6" t="s">
        <v>3060</v>
      </c>
      <c r="D797" s="6" t="s">
        <v>3061</v>
      </c>
      <c r="E797" s="6" t="s">
        <v>2190</v>
      </c>
      <c r="F797" s="6">
        <v>41.533526000000002</v>
      </c>
      <c r="G797" s="6">
        <v>23.931645</v>
      </c>
      <c r="H797" s="6"/>
      <c r="I797" s="6"/>
      <c r="J797" s="6"/>
      <c r="K797" s="6" t="s">
        <v>2207</v>
      </c>
      <c r="L797" s="6" t="s">
        <v>2207</v>
      </c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 t="s">
        <v>3339</v>
      </c>
      <c r="AL797" s="6"/>
      <c r="AM797" s="28"/>
    </row>
    <row r="798" spans="1:39" ht="15">
      <c r="A798" s="6">
        <v>0</v>
      </c>
      <c r="B798" s="6" t="s">
        <v>221</v>
      </c>
      <c r="C798" s="6" t="s">
        <v>3062</v>
      </c>
      <c r="D798" s="6" t="s">
        <v>3063</v>
      </c>
      <c r="E798" s="6" t="s">
        <v>2190</v>
      </c>
      <c r="F798" s="6">
        <v>41.533526000000002</v>
      </c>
      <c r="G798" s="6">
        <v>23.931645</v>
      </c>
      <c r="H798" s="6"/>
      <c r="I798" s="6"/>
      <c r="J798" s="6"/>
      <c r="K798" s="6" t="s">
        <v>2207</v>
      </c>
      <c r="L798" s="6" t="s">
        <v>2207</v>
      </c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 t="s">
        <v>3339</v>
      </c>
      <c r="AL798" s="6"/>
      <c r="AM798" s="28"/>
    </row>
    <row r="799" spans="1:39" ht="15">
      <c r="A799" s="6">
        <v>0</v>
      </c>
      <c r="B799" s="6" t="s">
        <v>221</v>
      </c>
      <c r="C799" s="6" t="s">
        <v>3064</v>
      </c>
      <c r="D799" s="6" t="s">
        <v>3065</v>
      </c>
      <c r="E799" s="6" t="s">
        <v>2190</v>
      </c>
      <c r="F799" s="6">
        <v>41.533526000000002</v>
      </c>
      <c r="G799" s="6">
        <v>23.931645</v>
      </c>
      <c r="H799" s="6"/>
      <c r="I799" s="6"/>
      <c r="J799" s="6"/>
      <c r="K799" s="6" t="s">
        <v>2207</v>
      </c>
      <c r="L799" s="6" t="s">
        <v>2207</v>
      </c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 t="s">
        <v>3339</v>
      </c>
      <c r="AL799" s="6"/>
      <c r="AM799" s="28"/>
    </row>
    <row r="800" spans="1:39" ht="15">
      <c r="A800" s="6">
        <v>0</v>
      </c>
      <c r="B800" s="6" t="s">
        <v>221</v>
      </c>
      <c r="C800" s="6" t="s">
        <v>3066</v>
      </c>
      <c r="D800" s="6" t="s">
        <v>3067</v>
      </c>
      <c r="E800" s="6" t="s">
        <v>2191</v>
      </c>
      <c r="F800" s="6">
        <v>41.464939999999999</v>
      </c>
      <c r="G800" s="6">
        <v>25.290222</v>
      </c>
      <c r="H800" s="6"/>
      <c r="I800" s="6"/>
      <c r="J800" s="6"/>
      <c r="K800" s="6" t="s">
        <v>2207</v>
      </c>
      <c r="L800" s="6" t="s">
        <v>2207</v>
      </c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 t="s">
        <v>3339</v>
      </c>
      <c r="AL800" s="6"/>
      <c r="AM800" s="28"/>
    </row>
    <row r="801" spans="1:39" ht="15">
      <c r="A801" s="6">
        <v>0</v>
      </c>
      <c r="B801" s="6" t="s">
        <v>221</v>
      </c>
      <c r="C801" s="6" t="s">
        <v>3068</v>
      </c>
      <c r="D801" s="6" t="s">
        <v>3069</v>
      </c>
      <c r="E801" s="6" t="s">
        <v>2189</v>
      </c>
      <c r="F801" s="6">
        <v>42.390476</v>
      </c>
      <c r="G801" s="6">
        <v>26.410703000000002</v>
      </c>
      <c r="H801" s="6"/>
      <c r="I801" s="6"/>
      <c r="J801" s="6"/>
      <c r="K801" s="6" t="s">
        <v>2207</v>
      </c>
      <c r="L801" s="6" t="s">
        <v>2207</v>
      </c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 t="s">
        <v>3339</v>
      </c>
      <c r="AL801" s="6"/>
      <c r="AM801" s="28"/>
    </row>
    <row r="802" spans="1:39" ht="15">
      <c r="A802" s="6">
        <v>0</v>
      </c>
      <c r="B802" s="6" t="s">
        <v>221</v>
      </c>
      <c r="C802" s="6" t="s">
        <v>3070</v>
      </c>
      <c r="D802" s="6" t="s">
        <v>3071</v>
      </c>
      <c r="E802" s="6" t="s">
        <v>2191</v>
      </c>
      <c r="F802" s="6">
        <v>42.008671</v>
      </c>
      <c r="G802" s="6">
        <v>24.373383</v>
      </c>
      <c r="H802" s="6"/>
      <c r="I802" s="6"/>
      <c r="J802" s="6"/>
      <c r="K802" s="6" t="s">
        <v>2207</v>
      </c>
      <c r="L802" s="6" t="s">
        <v>2207</v>
      </c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 t="s">
        <v>3339</v>
      </c>
      <c r="AL802" s="6"/>
      <c r="AM802" s="28"/>
    </row>
    <row r="803" spans="1:39" ht="15">
      <c r="A803" s="6">
        <v>0</v>
      </c>
      <c r="B803" s="6" t="s">
        <v>221</v>
      </c>
      <c r="C803" s="6" t="s">
        <v>3072</v>
      </c>
      <c r="D803" s="6" t="s">
        <v>3071</v>
      </c>
      <c r="E803" s="6" t="s">
        <v>2191</v>
      </c>
      <c r="F803" s="6">
        <v>42.565657000000002</v>
      </c>
      <c r="G803" s="6">
        <v>25.416036999999999</v>
      </c>
      <c r="H803" s="6"/>
      <c r="I803" s="6"/>
      <c r="J803" s="6"/>
      <c r="K803" s="6" t="s">
        <v>2207</v>
      </c>
      <c r="L803" s="6" t="s">
        <v>2207</v>
      </c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 t="s">
        <v>3339</v>
      </c>
      <c r="AL803" s="6"/>
      <c r="AM803" s="28"/>
    </row>
    <row r="804" spans="1:39" ht="15">
      <c r="A804" s="6">
        <v>0</v>
      </c>
      <c r="B804" s="6" t="s">
        <v>221</v>
      </c>
      <c r="C804" s="6" t="s">
        <v>3073</v>
      </c>
      <c r="D804" s="6" t="s">
        <v>3074</v>
      </c>
      <c r="E804" s="6" t="s">
        <v>2189</v>
      </c>
      <c r="F804" s="6">
        <v>42.438543000000003</v>
      </c>
      <c r="G804" s="6">
        <v>27.585713999999999</v>
      </c>
      <c r="H804" s="6"/>
      <c r="I804" s="6"/>
      <c r="J804" s="6"/>
      <c r="K804" s="6" t="s">
        <v>2207</v>
      </c>
      <c r="L804" s="6" t="s">
        <v>2207</v>
      </c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 t="s">
        <v>3339</v>
      </c>
      <c r="AL804" s="6"/>
      <c r="AM804" s="28"/>
    </row>
    <row r="805" spans="1:39" ht="15">
      <c r="A805" s="6">
        <v>0</v>
      </c>
      <c r="B805" s="6" t="s">
        <v>221</v>
      </c>
      <c r="C805" s="6" t="s">
        <v>3075</v>
      </c>
      <c r="D805" s="6" t="s">
        <v>3076</v>
      </c>
      <c r="E805" s="6" t="s">
        <v>2189</v>
      </c>
      <c r="F805" s="6">
        <v>42.889198999999998</v>
      </c>
      <c r="G805" s="6">
        <v>27.090342</v>
      </c>
      <c r="H805" s="6"/>
      <c r="I805" s="6"/>
      <c r="J805" s="6"/>
      <c r="K805" s="6" t="s">
        <v>2207</v>
      </c>
      <c r="L805" s="6" t="s">
        <v>2207</v>
      </c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 t="s">
        <v>3339</v>
      </c>
      <c r="AL805" s="6"/>
      <c r="AM805" s="28"/>
    </row>
    <row r="806" spans="1:39" ht="15">
      <c r="A806" s="6">
        <v>0</v>
      </c>
      <c r="B806" s="6" t="s">
        <v>221</v>
      </c>
      <c r="C806" s="6" t="s">
        <v>3077</v>
      </c>
      <c r="D806" s="6" t="s">
        <v>3078</v>
      </c>
      <c r="E806" s="6" t="s">
        <v>2191</v>
      </c>
      <c r="F806" s="6">
        <v>42.534125000000003</v>
      </c>
      <c r="G806" s="6">
        <v>25.498633000000002</v>
      </c>
      <c r="H806" s="6"/>
      <c r="I806" s="6"/>
      <c r="J806" s="6"/>
      <c r="K806" s="6" t="s">
        <v>2207</v>
      </c>
      <c r="L806" s="6" t="s">
        <v>2207</v>
      </c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 t="s">
        <v>3339</v>
      </c>
      <c r="AL806" s="6"/>
      <c r="AM806" s="28"/>
    </row>
    <row r="807" spans="1:39" ht="15">
      <c r="A807" s="6">
        <v>0</v>
      </c>
      <c r="B807" s="6" t="s">
        <v>221</v>
      </c>
      <c r="C807" s="6" t="s">
        <v>3079</v>
      </c>
      <c r="D807" s="6" t="s">
        <v>3080</v>
      </c>
      <c r="E807" s="6" t="s">
        <v>2187</v>
      </c>
      <c r="F807" s="6">
        <v>43.987487999999999</v>
      </c>
      <c r="G807" s="6">
        <v>26.244268999999999</v>
      </c>
      <c r="H807" s="6"/>
      <c r="I807" s="6"/>
      <c r="J807" s="6"/>
      <c r="K807" s="6" t="s">
        <v>2207</v>
      </c>
      <c r="L807" s="6" t="s">
        <v>2207</v>
      </c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 t="s">
        <v>3339</v>
      </c>
      <c r="AL807" s="6"/>
      <c r="AM807" s="28"/>
    </row>
    <row r="808" spans="1:39" ht="15">
      <c r="A808" s="6">
        <v>0</v>
      </c>
      <c r="B808" s="6" t="s">
        <v>221</v>
      </c>
      <c r="C808" s="6" t="s">
        <v>3081</v>
      </c>
      <c r="D808" s="6" t="s">
        <v>3082</v>
      </c>
      <c r="E808" s="6" t="s">
        <v>2187</v>
      </c>
      <c r="F808" s="6">
        <v>43.307321000000002</v>
      </c>
      <c r="G808" s="6">
        <v>24.351039</v>
      </c>
      <c r="H808" s="6"/>
      <c r="I808" s="6"/>
      <c r="J808" s="6"/>
      <c r="K808" s="6" t="s">
        <v>2207</v>
      </c>
      <c r="L808" s="6" t="s">
        <v>2207</v>
      </c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 t="s">
        <v>3339</v>
      </c>
      <c r="AL808" s="6"/>
      <c r="AM808" s="28"/>
    </row>
    <row r="809" spans="1:39" ht="15">
      <c r="A809" s="6">
        <v>0</v>
      </c>
      <c r="B809" s="6" t="s">
        <v>221</v>
      </c>
      <c r="C809" s="6" t="s">
        <v>3083</v>
      </c>
      <c r="D809" s="6" t="s">
        <v>3084</v>
      </c>
      <c r="E809" s="6" t="s">
        <v>2187</v>
      </c>
      <c r="F809" s="6">
        <v>43.138930999999999</v>
      </c>
      <c r="G809" s="6">
        <v>25.610465999999999</v>
      </c>
      <c r="H809" s="6"/>
      <c r="I809" s="6"/>
      <c r="J809" s="6"/>
      <c r="K809" s="6" t="s">
        <v>2207</v>
      </c>
      <c r="L809" s="6" t="s">
        <v>2207</v>
      </c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 t="s">
        <v>3339</v>
      </c>
      <c r="AL809" s="6"/>
      <c r="AM809" s="28"/>
    </row>
    <row r="810" spans="1:39" ht="15">
      <c r="A810" s="6">
        <v>0</v>
      </c>
      <c r="B810" s="6" t="s">
        <v>221</v>
      </c>
      <c r="C810" s="6" t="s">
        <v>3085</v>
      </c>
      <c r="D810" s="6" t="s">
        <v>3086</v>
      </c>
      <c r="E810" s="6" t="s">
        <v>2190</v>
      </c>
      <c r="F810" s="6">
        <v>42.270201</v>
      </c>
      <c r="G810" s="6">
        <v>23.605550000000001</v>
      </c>
      <c r="H810" s="6"/>
      <c r="I810" s="6"/>
      <c r="J810" s="6"/>
      <c r="K810" s="6" t="s">
        <v>2207</v>
      </c>
      <c r="L810" s="6" t="s">
        <v>2207</v>
      </c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 t="s">
        <v>3338</v>
      </c>
      <c r="AL810" s="6"/>
      <c r="AM810" s="28"/>
    </row>
    <row r="811" spans="1:39" ht="15">
      <c r="A811" s="6">
        <v>0</v>
      </c>
      <c r="B811" s="6" t="s">
        <v>221</v>
      </c>
      <c r="C811" s="6" t="s">
        <v>3087</v>
      </c>
      <c r="D811" s="6" t="s">
        <v>3088</v>
      </c>
      <c r="E811" s="6" t="s">
        <v>2190</v>
      </c>
      <c r="F811" s="6">
        <v>42.270201</v>
      </c>
      <c r="G811" s="6">
        <v>23.605550000000001</v>
      </c>
      <c r="H811" s="6"/>
      <c r="I811" s="6"/>
      <c r="J811" s="6"/>
      <c r="K811" s="6" t="s">
        <v>2207</v>
      </c>
      <c r="L811" s="6" t="s">
        <v>2207</v>
      </c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 t="s">
        <v>3338</v>
      </c>
      <c r="AL811" s="6"/>
      <c r="AM811" s="28"/>
    </row>
    <row r="812" spans="1:39" ht="15">
      <c r="A812" s="6">
        <v>0</v>
      </c>
      <c r="B812" s="6" t="s">
        <v>221</v>
      </c>
      <c r="C812" s="6" t="s">
        <v>3089</v>
      </c>
      <c r="D812" s="6" t="s">
        <v>3090</v>
      </c>
      <c r="E812" s="6" t="s">
        <v>2190</v>
      </c>
      <c r="F812" s="6">
        <v>41.533526000000002</v>
      </c>
      <c r="G812" s="6">
        <v>23.931645</v>
      </c>
      <c r="H812" s="6"/>
      <c r="I812" s="6"/>
      <c r="J812" s="6"/>
      <c r="K812" s="6" t="s">
        <v>2207</v>
      </c>
      <c r="L812" s="6" t="s">
        <v>2207</v>
      </c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 t="s">
        <v>3337</v>
      </c>
      <c r="AL812" s="6"/>
      <c r="AM812" s="28"/>
    </row>
    <row r="813" spans="1:39" ht="15">
      <c r="A813" s="6">
        <v>0</v>
      </c>
      <c r="B813" s="6" t="s">
        <v>221</v>
      </c>
      <c r="C813" s="6" t="s">
        <v>3091</v>
      </c>
      <c r="D813" s="6" t="s">
        <v>3092</v>
      </c>
      <c r="E813" s="6" t="s">
        <v>2188</v>
      </c>
      <c r="F813" s="6">
        <v>43.510710000000003</v>
      </c>
      <c r="G813" s="6">
        <v>26.738018</v>
      </c>
      <c r="H813" s="6"/>
      <c r="I813" s="6"/>
      <c r="J813" s="6"/>
      <c r="K813" s="6" t="s">
        <v>2207</v>
      </c>
      <c r="L813" s="6" t="s">
        <v>2207</v>
      </c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 t="s">
        <v>3339</v>
      </c>
      <c r="AL813" s="6"/>
      <c r="AM813" s="28"/>
    </row>
    <row r="814" spans="1:39" ht="15">
      <c r="A814" s="6">
        <v>0</v>
      </c>
      <c r="B814" s="6" t="s">
        <v>221</v>
      </c>
      <c r="C814" s="6" t="s">
        <v>3093</v>
      </c>
      <c r="D814" s="6" t="s">
        <v>553</v>
      </c>
      <c r="E814" s="6" t="s">
        <v>2190</v>
      </c>
      <c r="F814" s="6">
        <v>41.533526000000002</v>
      </c>
      <c r="G814" s="6">
        <v>23.931645</v>
      </c>
      <c r="H814" s="6"/>
      <c r="I814" s="6"/>
      <c r="J814" s="6"/>
      <c r="K814" s="6" t="s">
        <v>2207</v>
      </c>
      <c r="L814" s="6" t="s">
        <v>2207</v>
      </c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 t="s">
        <v>3339</v>
      </c>
      <c r="AL814" s="6"/>
      <c r="AM814" s="28"/>
    </row>
    <row r="815" spans="1:39" ht="15">
      <c r="A815" s="6">
        <v>0</v>
      </c>
      <c r="B815" s="6" t="s">
        <v>221</v>
      </c>
      <c r="C815" s="6" t="s">
        <v>3094</v>
      </c>
      <c r="D815" s="6" t="s">
        <v>3095</v>
      </c>
      <c r="E815" s="6" t="s">
        <v>2190</v>
      </c>
      <c r="F815" s="6">
        <v>41.533526000000002</v>
      </c>
      <c r="G815" s="6">
        <v>23.931645</v>
      </c>
      <c r="H815" s="6"/>
      <c r="I815" s="6"/>
      <c r="J815" s="6"/>
      <c r="K815" s="6" t="s">
        <v>2207</v>
      </c>
      <c r="L815" s="6" t="s">
        <v>2207</v>
      </c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 t="s">
        <v>3339</v>
      </c>
      <c r="AL815" s="6"/>
      <c r="AM815" s="28"/>
    </row>
    <row r="816" spans="1:39" ht="15">
      <c r="A816" s="6">
        <v>0</v>
      </c>
      <c r="B816" s="6" t="s">
        <v>221</v>
      </c>
      <c r="C816" s="6" t="s">
        <v>3096</v>
      </c>
      <c r="D816" s="6" t="s">
        <v>3097</v>
      </c>
      <c r="E816" s="6" t="s">
        <v>2190</v>
      </c>
      <c r="F816" s="6">
        <v>41.533526000000002</v>
      </c>
      <c r="G816" s="6">
        <v>23.931645</v>
      </c>
      <c r="H816" s="6"/>
      <c r="I816" s="6"/>
      <c r="J816" s="6"/>
      <c r="K816" s="6" t="s">
        <v>2207</v>
      </c>
      <c r="L816" s="6" t="s">
        <v>2207</v>
      </c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 t="s">
        <v>3339</v>
      </c>
      <c r="AL816" s="6"/>
      <c r="AM816" s="28"/>
    </row>
    <row r="817" spans="1:39" ht="15">
      <c r="A817" s="6">
        <v>0</v>
      </c>
      <c r="B817" s="6" t="s">
        <v>221</v>
      </c>
      <c r="C817" s="6" t="s">
        <v>3098</v>
      </c>
      <c r="D817" s="6" t="s">
        <v>3099</v>
      </c>
      <c r="E817" s="6" t="s">
        <v>2189</v>
      </c>
      <c r="F817" s="6">
        <v>42.682017999999999</v>
      </c>
      <c r="G817" s="6">
        <v>25.973669000000001</v>
      </c>
      <c r="H817" s="6"/>
      <c r="I817" s="6"/>
      <c r="J817" s="6"/>
      <c r="K817" s="6" t="s">
        <v>2207</v>
      </c>
      <c r="L817" s="6" t="s">
        <v>2207</v>
      </c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 t="s">
        <v>3339</v>
      </c>
      <c r="AL817" s="6"/>
      <c r="AM817" s="28"/>
    </row>
    <row r="818" spans="1:39" ht="15">
      <c r="A818" s="6">
        <v>0</v>
      </c>
      <c r="B818" s="6" t="s">
        <v>221</v>
      </c>
      <c r="C818" s="6" t="s">
        <v>3100</v>
      </c>
      <c r="D818" s="6" t="s">
        <v>3101</v>
      </c>
      <c r="E818" s="6" t="s">
        <v>2191</v>
      </c>
      <c r="F818" s="6">
        <v>42.037962</v>
      </c>
      <c r="G818" s="6">
        <v>23.874472999999998</v>
      </c>
      <c r="H818" s="6"/>
      <c r="I818" s="6"/>
      <c r="J818" s="6"/>
      <c r="K818" s="6" t="s">
        <v>2207</v>
      </c>
      <c r="L818" s="6" t="s">
        <v>2207</v>
      </c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 t="s">
        <v>3339</v>
      </c>
      <c r="AL818" s="6"/>
      <c r="AM818" s="28"/>
    </row>
    <row r="819" spans="1:39" ht="15">
      <c r="A819" s="6">
        <v>0</v>
      </c>
      <c r="B819" s="6" t="s">
        <v>221</v>
      </c>
      <c r="C819" s="6" t="s">
        <v>3102</v>
      </c>
      <c r="D819" s="6" t="s">
        <v>3103</v>
      </c>
      <c r="E819" s="6" t="s">
        <v>2191</v>
      </c>
      <c r="F819" s="6">
        <v>41.651901000000002</v>
      </c>
      <c r="G819" s="6">
        <v>25.645788</v>
      </c>
      <c r="H819" s="6"/>
      <c r="I819" s="6"/>
      <c r="J819" s="6"/>
      <c r="K819" s="6" t="s">
        <v>2207</v>
      </c>
      <c r="L819" s="6" t="s">
        <v>2207</v>
      </c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 t="s">
        <v>3339</v>
      </c>
      <c r="AL819" s="6"/>
      <c r="AM819" s="28"/>
    </row>
    <row r="820" spans="1:39" ht="15">
      <c r="A820" s="6">
        <v>0</v>
      </c>
      <c r="B820" s="6" t="s">
        <v>221</v>
      </c>
      <c r="C820" s="6" t="s">
        <v>3104</v>
      </c>
      <c r="D820" s="6" t="s">
        <v>3105</v>
      </c>
      <c r="E820" s="6" t="s">
        <v>2191</v>
      </c>
      <c r="F820" s="6">
        <v>41.478265</v>
      </c>
      <c r="G820" s="6">
        <v>26.115918000000001</v>
      </c>
      <c r="H820" s="6"/>
      <c r="I820" s="6"/>
      <c r="J820" s="6"/>
      <c r="K820" s="6" t="s">
        <v>2207</v>
      </c>
      <c r="L820" s="6" t="s">
        <v>2207</v>
      </c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 t="s">
        <v>3339</v>
      </c>
      <c r="AL820" s="6"/>
      <c r="AM820" s="28"/>
    </row>
    <row r="821" spans="1:39" ht="15">
      <c r="A821" s="6">
        <v>0</v>
      </c>
      <c r="B821" s="6" t="s">
        <v>221</v>
      </c>
      <c r="C821" s="6" t="s">
        <v>3106</v>
      </c>
      <c r="D821" s="6" t="s">
        <v>3107</v>
      </c>
      <c r="E821" s="6" t="s">
        <v>2188</v>
      </c>
      <c r="F821" s="6">
        <v>43.833255999999999</v>
      </c>
      <c r="G821" s="6">
        <v>26.590042</v>
      </c>
      <c r="H821" s="6"/>
      <c r="I821" s="6"/>
      <c r="J821" s="6"/>
      <c r="K821" s="6" t="s">
        <v>2207</v>
      </c>
      <c r="L821" s="6" t="s">
        <v>2207</v>
      </c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 t="s">
        <v>3339</v>
      </c>
      <c r="AL821" s="6"/>
      <c r="AM821" s="28"/>
    </row>
    <row r="822" spans="1:39" ht="15">
      <c r="A822" s="6">
        <v>0</v>
      </c>
      <c r="B822" s="6" t="s">
        <v>221</v>
      </c>
      <c r="C822" s="6" t="s">
        <v>3108</v>
      </c>
      <c r="D822" s="6" t="s">
        <v>3109</v>
      </c>
      <c r="E822" s="6" t="s">
        <v>2191</v>
      </c>
      <c r="F822" s="6">
        <v>41.839354</v>
      </c>
      <c r="G822" s="6">
        <v>24.387975000000001</v>
      </c>
      <c r="H822" s="6"/>
      <c r="I822" s="6"/>
      <c r="J822" s="6"/>
      <c r="K822" s="6" t="s">
        <v>2207</v>
      </c>
      <c r="L822" s="6" t="s">
        <v>2207</v>
      </c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 t="s">
        <v>3339</v>
      </c>
      <c r="AL822" s="6"/>
      <c r="AM822" s="28"/>
    </row>
    <row r="823" spans="1:39" ht="15">
      <c r="A823" s="6">
        <v>0</v>
      </c>
      <c r="B823" s="6" t="s">
        <v>221</v>
      </c>
      <c r="C823" s="6" t="s">
        <v>3110</v>
      </c>
      <c r="D823" s="6" t="s">
        <v>3111</v>
      </c>
      <c r="E823" s="6" t="s">
        <v>2191</v>
      </c>
      <c r="F823" s="6">
        <v>42.178232000000001</v>
      </c>
      <c r="G823" s="6">
        <v>24.097228999999999</v>
      </c>
      <c r="H823" s="6"/>
      <c r="I823" s="6"/>
      <c r="J823" s="6"/>
      <c r="K823" s="6" t="s">
        <v>2207</v>
      </c>
      <c r="L823" s="6" t="s">
        <v>2207</v>
      </c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 t="s">
        <v>3339</v>
      </c>
      <c r="AL823" s="6"/>
      <c r="AM823" s="28"/>
    </row>
    <row r="824" spans="1:39" ht="15">
      <c r="A824" s="6">
        <v>0</v>
      </c>
      <c r="B824" s="6" t="s">
        <v>221</v>
      </c>
      <c r="C824" s="6" t="s">
        <v>3112</v>
      </c>
      <c r="D824" s="6" t="s">
        <v>3113</v>
      </c>
      <c r="E824" s="6" t="s">
        <v>2191</v>
      </c>
      <c r="F824" s="6">
        <v>42.213977</v>
      </c>
      <c r="G824" s="6">
        <v>23.92549</v>
      </c>
      <c r="H824" s="6"/>
      <c r="I824" s="6"/>
      <c r="J824" s="6"/>
      <c r="K824" s="6" t="s">
        <v>2207</v>
      </c>
      <c r="L824" s="6" t="s">
        <v>2207</v>
      </c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 t="s">
        <v>3339</v>
      </c>
      <c r="AL824" s="6"/>
      <c r="AM824" s="28"/>
    </row>
    <row r="825" spans="1:39" ht="15">
      <c r="A825" s="6">
        <v>0</v>
      </c>
      <c r="B825" s="6" t="s">
        <v>221</v>
      </c>
      <c r="C825" s="6" t="s">
        <v>3114</v>
      </c>
      <c r="D825" s="6" t="s">
        <v>3115</v>
      </c>
      <c r="E825" s="6" t="s">
        <v>2191</v>
      </c>
      <c r="F825" s="6">
        <v>41.683309000000001</v>
      </c>
      <c r="G825" s="6">
        <v>25.711407999999999</v>
      </c>
      <c r="H825" s="6"/>
      <c r="I825" s="6"/>
      <c r="J825" s="6"/>
      <c r="K825" s="6" t="s">
        <v>2207</v>
      </c>
      <c r="L825" s="6" t="s">
        <v>2207</v>
      </c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 t="s">
        <v>3339</v>
      </c>
      <c r="AL825" s="6"/>
      <c r="AM825" s="28"/>
    </row>
    <row r="826" spans="1:39" ht="15">
      <c r="A826" s="6">
        <v>0</v>
      </c>
      <c r="B826" s="6" t="s">
        <v>221</v>
      </c>
      <c r="C826" s="6" t="s">
        <v>3116</v>
      </c>
      <c r="D826" s="6" t="s">
        <v>3117</v>
      </c>
      <c r="E826" s="6" t="s">
        <v>2191</v>
      </c>
      <c r="F826" s="6">
        <v>42.147956000000001</v>
      </c>
      <c r="G826" s="6">
        <v>24.37651</v>
      </c>
      <c r="H826" s="6"/>
      <c r="I826" s="6"/>
      <c r="J826" s="6"/>
      <c r="K826" s="6" t="s">
        <v>2207</v>
      </c>
      <c r="L826" s="6" t="s">
        <v>2207</v>
      </c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 t="s">
        <v>3339</v>
      </c>
      <c r="AL826" s="6"/>
      <c r="AM826" s="28"/>
    </row>
    <row r="827" spans="1:39" ht="15">
      <c r="A827" s="6">
        <v>0</v>
      </c>
      <c r="B827" s="6" t="s">
        <v>221</v>
      </c>
      <c r="C827" s="6" t="s">
        <v>3118</v>
      </c>
      <c r="D827" s="6" t="s">
        <v>3119</v>
      </c>
      <c r="E827" s="6" t="s">
        <v>2188</v>
      </c>
      <c r="F827" s="6">
        <v>44.027033000000003</v>
      </c>
      <c r="G827" s="6">
        <v>27.022167</v>
      </c>
      <c r="H827" s="6"/>
      <c r="I827" s="6"/>
      <c r="J827" s="6"/>
      <c r="K827" s="6" t="s">
        <v>2207</v>
      </c>
      <c r="L827" s="6" t="s">
        <v>2207</v>
      </c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 t="s">
        <v>3339</v>
      </c>
      <c r="AL827" s="6"/>
      <c r="AM827" s="28"/>
    </row>
    <row r="828" spans="1:39" ht="15">
      <c r="A828" s="6">
        <v>0</v>
      </c>
      <c r="B828" s="6" t="s">
        <v>221</v>
      </c>
      <c r="C828" s="6" t="s">
        <v>3120</v>
      </c>
      <c r="D828" s="6" t="s">
        <v>3121</v>
      </c>
      <c r="E828" s="6" t="s">
        <v>2190</v>
      </c>
      <c r="F828" s="6">
        <v>41.533526000000002</v>
      </c>
      <c r="G828" s="6">
        <v>23.931645</v>
      </c>
      <c r="H828" s="6"/>
      <c r="I828" s="6"/>
      <c r="J828" s="6"/>
      <c r="K828" s="6" t="s">
        <v>2207</v>
      </c>
      <c r="L828" s="6" t="s">
        <v>2207</v>
      </c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 t="s">
        <v>3339</v>
      </c>
      <c r="AL828" s="6"/>
      <c r="AM828" s="28"/>
    </row>
    <row r="829" spans="1:39" ht="15">
      <c r="A829" s="6">
        <v>0</v>
      </c>
      <c r="B829" s="6" t="s">
        <v>221</v>
      </c>
      <c r="C829" s="6" t="s">
        <v>3122</v>
      </c>
      <c r="D829" s="6" t="s">
        <v>3123</v>
      </c>
      <c r="E829" s="6" t="s">
        <v>2189</v>
      </c>
      <c r="F829" s="6">
        <v>42.488159000000003</v>
      </c>
      <c r="G829" s="6">
        <v>26.309301999999999</v>
      </c>
      <c r="H829" s="6"/>
      <c r="I829" s="6"/>
      <c r="J829" s="6"/>
      <c r="K829" s="6" t="s">
        <v>2207</v>
      </c>
      <c r="L829" s="6" t="s">
        <v>2207</v>
      </c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 t="s">
        <v>3339</v>
      </c>
      <c r="AL829" s="6"/>
      <c r="AM829" s="28"/>
    </row>
    <row r="830" spans="1:39" ht="15">
      <c r="A830" s="6">
        <v>0</v>
      </c>
      <c r="B830" s="6" t="s">
        <v>221</v>
      </c>
      <c r="C830" s="6" t="s">
        <v>3124</v>
      </c>
      <c r="D830" s="6" t="s">
        <v>3123</v>
      </c>
      <c r="E830" s="6" t="s">
        <v>2191</v>
      </c>
      <c r="F830" s="6">
        <v>42.095683000000001</v>
      </c>
      <c r="G830" s="6">
        <v>25.365255999999999</v>
      </c>
      <c r="H830" s="6"/>
      <c r="I830" s="6"/>
      <c r="J830" s="6"/>
      <c r="K830" s="6" t="s">
        <v>2207</v>
      </c>
      <c r="L830" s="6" t="s">
        <v>2207</v>
      </c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 t="s">
        <v>3339</v>
      </c>
      <c r="AL830" s="6"/>
      <c r="AM830" s="28"/>
    </row>
    <row r="831" spans="1:39" ht="15">
      <c r="A831" s="6">
        <v>0</v>
      </c>
      <c r="B831" s="6" t="s">
        <v>221</v>
      </c>
      <c r="C831" s="6" t="s">
        <v>3125</v>
      </c>
      <c r="D831" s="6" t="s">
        <v>3126</v>
      </c>
      <c r="E831" s="6" t="s">
        <v>2190</v>
      </c>
      <c r="F831" s="6">
        <v>42.942010000000003</v>
      </c>
      <c r="G831" s="6">
        <v>23.771695000000001</v>
      </c>
      <c r="H831" s="6"/>
      <c r="I831" s="6"/>
      <c r="J831" s="6"/>
      <c r="K831" s="6" t="s">
        <v>2207</v>
      </c>
      <c r="L831" s="6" t="s">
        <v>2207</v>
      </c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 t="s">
        <v>3339</v>
      </c>
      <c r="AL831" s="6"/>
      <c r="AM831" s="28"/>
    </row>
    <row r="832" spans="1:39" ht="15">
      <c r="A832" s="6">
        <v>0</v>
      </c>
      <c r="B832" s="6" t="s">
        <v>221</v>
      </c>
      <c r="C832" s="6" t="s">
        <v>3127</v>
      </c>
      <c r="D832" s="6" t="s">
        <v>3128</v>
      </c>
      <c r="E832" s="6" t="s">
        <v>2190</v>
      </c>
      <c r="F832" s="6">
        <v>41.533526000000002</v>
      </c>
      <c r="G832" s="6">
        <v>23.931645</v>
      </c>
      <c r="H832" s="6"/>
      <c r="I832" s="6"/>
      <c r="J832" s="6"/>
      <c r="K832" s="6" t="s">
        <v>2207</v>
      </c>
      <c r="L832" s="6" t="s">
        <v>2207</v>
      </c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 t="s">
        <v>3339</v>
      </c>
      <c r="AL832" s="6"/>
      <c r="AM832" s="28"/>
    </row>
    <row r="833" spans="1:39" ht="15">
      <c r="A833" s="6">
        <v>0</v>
      </c>
      <c r="B833" s="6" t="s">
        <v>221</v>
      </c>
      <c r="C833" s="6" t="s">
        <v>3129</v>
      </c>
      <c r="D833" s="6" t="s">
        <v>3130</v>
      </c>
      <c r="E833" s="6" t="s">
        <v>2190</v>
      </c>
      <c r="F833" s="6">
        <v>41.533526000000002</v>
      </c>
      <c r="G833" s="6">
        <v>23.931645</v>
      </c>
      <c r="H833" s="6"/>
      <c r="I833" s="6"/>
      <c r="J833" s="6"/>
      <c r="K833" s="6" t="s">
        <v>2207</v>
      </c>
      <c r="L833" s="6" t="s">
        <v>2207</v>
      </c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 t="s">
        <v>3339</v>
      </c>
      <c r="AL833" s="6"/>
      <c r="AM833" s="28"/>
    </row>
    <row r="834" spans="1:39" ht="15">
      <c r="A834" s="6">
        <v>0</v>
      </c>
      <c r="B834" s="6" t="s">
        <v>221</v>
      </c>
      <c r="C834" s="6" t="s">
        <v>3131</v>
      </c>
      <c r="D834" s="6" t="s">
        <v>3132</v>
      </c>
      <c r="E834" s="6" t="s">
        <v>2191</v>
      </c>
      <c r="F834" s="6">
        <v>41.539349999999999</v>
      </c>
      <c r="G834" s="6">
        <v>26.164062000000001</v>
      </c>
      <c r="H834" s="6"/>
      <c r="I834" s="6"/>
      <c r="J834" s="6"/>
      <c r="K834" s="6" t="s">
        <v>2207</v>
      </c>
      <c r="L834" s="6" t="s">
        <v>2207</v>
      </c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 t="s">
        <v>3339</v>
      </c>
      <c r="AL834" s="6"/>
      <c r="AM834" s="28"/>
    </row>
    <row r="835" spans="1:39" ht="15">
      <c r="A835" s="6">
        <v>0</v>
      </c>
      <c r="B835" s="6" t="s">
        <v>221</v>
      </c>
      <c r="C835" s="6" t="s">
        <v>3133</v>
      </c>
      <c r="D835" s="6" t="s">
        <v>3134</v>
      </c>
      <c r="E835" s="6" t="s">
        <v>2190</v>
      </c>
      <c r="F835" s="6">
        <v>41.533526000000002</v>
      </c>
      <c r="G835" s="6">
        <v>23.931645</v>
      </c>
      <c r="H835" s="6"/>
      <c r="I835" s="6"/>
      <c r="J835" s="6"/>
      <c r="K835" s="6" t="s">
        <v>2207</v>
      </c>
      <c r="L835" s="6" t="s">
        <v>2207</v>
      </c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 t="s">
        <v>3339</v>
      </c>
      <c r="AL835" s="6"/>
      <c r="AM835" s="28"/>
    </row>
    <row r="836" spans="1:39" ht="15">
      <c r="A836" s="6">
        <v>0</v>
      </c>
      <c r="B836" s="6" t="s">
        <v>221</v>
      </c>
      <c r="C836" s="6" t="s">
        <v>3135</v>
      </c>
      <c r="D836" s="6" t="s">
        <v>3136</v>
      </c>
      <c r="E836" s="6" t="s">
        <v>2190</v>
      </c>
      <c r="F836" s="6">
        <v>41.533526000000002</v>
      </c>
      <c r="G836" s="6">
        <v>23.931645</v>
      </c>
      <c r="H836" s="6"/>
      <c r="I836" s="6"/>
      <c r="J836" s="6"/>
      <c r="K836" s="6" t="s">
        <v>2207</v>
      </c>
      <c r="L836" s="6" t="s">
        <v>2207</v>
      </c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 t="s">
        <v>3339</v>
      </c>
      <c r="AL836" s="6"/>
      <c r="AM836" s="28"/>
    </row>
    <row r="837" spans="1:39" ht="15">
      <c r="A837" s="6">
        <v>0</v>
      </c>
      <c r="B837" s="6" t="s">
        <v>221</v>
      </c>
      <c r="C837" s="6" t="s">
        <v>3137</v>
      </c>
      <c r="D837" s="6" t="s">
        <v>3138</v>
      </c>
      <c r="E837" s="6" t="s">
        <v>2191</v>
      </c>
      <c r="F837" s="6">
        <v>41.453474999999997</v>
      </c>
      <c r="G837" s="6">
        <v>25.707201999999999</v>
      </c>
      <c r="H837" s="6"/>
      <c r="I837" s="6"/>
      <c r="J837" s="6"/>
      <c r="K837" s="6" t="s">
        <v>2207</v>
      </c>
      <c r="L837" s="6" t="s">
        <v>2207</v>
      </c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 t="s">
        <v>3339</v>
      </c>
      <c r="AL837" s="6"/>
      <c r="AM837" s="28"/>
    </row>
    <row r="838" spans="1:39" ht="15">
      <c r="A838" s="6">
        <v>0</v>
      </c>
      <c r="B838" s="6" t="s">
        <v>221</v>
      </c>
      <c r="C838" s="6" t="s">
        <v>3139</v>
      </c>
      <c r="D838" s="6" t="s">
        <v>3140</v>
      </c>
      <c r="E838" s="6" t="s">
        <v>2190</v>
      </c>
      <c r="F838" s="6">
        <v>41.533526000000002</v>
      </c>
      <c r="G838" s="6">
        <v>23.931645</v>
      </c>
      <c r="H838" s="6"/>
      <c r="I838" s="6"/>
      <c r="J838" s="6"/>
      <c r="K838" s="6" t="s">
        <v>2207</v>
      </c>
      <c r="L838" s="6" t="s">
        <v>2207</v>
      </c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 t="s">
        <v>3339</v>
      </c>
      <c r="AL838" s="6"/>
      <c r="AM838" s="28"/>
    </row>
    <row r="839" spans="1:39" ht="15">
      <c r="A839" s="6">
        <v>0</v>
      </c>
      <c r="B839" s="6" t="s">
        <v>221</v>
      </c>
      <c r="C839" s="6" t="s">
        <v>3141</v>
      </c>
      <c r="D839" s="6" t="s">
        <v>3142</v>
      </c>
      <c r="E839" s="6" t="s">
        <v>2190</v>
      </c>
      <c r="F839" s="6">
        <v>41.533526000000002</v>
      </c>
      <c r="G839" s="6">
        <v>23.931645</v>
      </c>
      <c r="H839" s="6"/>
      <c r="I839" s="6"/>
      <c r="J839" s="6"/>
      <c r="K839" s="6" t="s">
        <v>2207</v>
      </c>
      <c r="L839" s="6" t="s">
        <v>2207</v>
      </c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 t="s">
        <v>3334</v>
      </c>
      <c r="AL839" s="6"/>
      <c r="AM839" s="28"/>
    </row>
    <row r="840" spans="1:39" ht="15">
      <c r="A840" s="6">
        <v>0</v>
      </c>
      <c r="B840" s="6" t="s">
        <v>221</v>
      </c>
      <c r="C840" s="6" t="s">
        <v>3143</v>
      </c>
      <c r="D840" s="6" t="s">
        <v>3144</v>
      </c>
      <c r="E840" s="6" t="s">
        <v>2191</v>
      </c>
      <c r="F840" s="6">
        <v>41.506214999999997</v>
      </c>
      <c r="G840" s="6">
        <v>24.726828000000001</v>
      </c>
      <c r="H840" s="6"/>
      <c r="I840" s="6"/>
      <c r="J840" s="6"/>
      <c r="K840" s="6" t="s">
        <v>2207</v>
      </c>
      <c r="L840" s="6" t="s">
        <v>2207</v>
      </c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 t="s">
        <v>3339</v>
      </c>
      <c r="AL840" s="6"/>
      <c r="AM840" s="28"/>
    </row>
    <row r="841" spans="1:39" ht="15">
      <c r="A841" s="6">
        <v>0</v>
      </c>
      <c r="B841" s="6" t="s">
        <v>221</v>
      </c>
      <c r="C841" s="6" t="s">
        <v>3145</v>
      </c>
      <c r="D841" s="6" t="s">
        <v>3146</v>
      </c>
      <c r="E841" s="6" t="s">
        <v>2191</v>
      </c>
      <c r="F841" s="6">
        <v>41.513153000000003</v>
      </c>
      <c r="G841" s="6">
        <v>25.431439000000001</v>
      </c>
      <c r="H841" s="6"/>
      <c r="I841" s="6"/>
      <c r="J841" s="6"/>
      <c r="K841" s="6" t="s">
        <v>2207</v>
      </c>
      <c r="L841" s="6" t="s">
        <v>2207</v>
      </c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 t="s">
        <v>3339</v>
      </c>
      <c r="AL841" s="6"/>
      <c r="AM841" s="28"/>
    </row>
    <row r="842" spans="1:39" ht="15">
      <c r="A842" s="6">
        <v>0</v>
      </c>
      <c r="B842" s="6" t="s">
        <v>221</v>
      </c>
      <c r="C842" s="6" t="s">
        <v>3147</v>
      </c>
      <c r="D842" s="6" t="s">
        <v>3148</v>
      </c>
      <c r="E842" s="6" t="s">
        <v>2186</v>
      </c>
      <c r="F842" s="6">
        <v>43.187013</v>
      </c>
      <c r="G842" s="6">
        <v>23.237807</v>
      </c>
      <c r="H842" s="6"/>
      <c r="I842" s="6"/>
      <c r="J842" s="6"/>
      <c r="K842" s="6" t="s">
        <v>2207</v>
      </c>
      <c r="L842" s="6" t="s">
        <v>2207</v>
      </c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 t="s">
        <v>3339</v>
      </c>
      <c r="AL842" s="6"/>
      <c r="AM842" s="28"/>
    </row>
    <row r="843" spans="1:39" ht="15">
      <c r="A843" s="6">
        <v>0</v>
      </c>
      <c r="B843" s="6" t="s">
        <v>221</v>
      </c>
      <c r="C843" s="6" t="s">
        <v>3149</v>
      </c>
      <c r="D843" s="6" t="s">
        <v>3150</v>
      </c>
      <c r="E843" s="6" t="s">
        <v>2188</v>
      </c>
      <c r="F843" s="6">
        <v>44.096577000000003</v>
      </c>
      <c r="G843" s="6">
        <v>27.062930999999999</v>
      </c>
      <c r="H843" s="6"/>
      <c r="I843" s="6"/>
      <c r="J843" s="6"/>
      <c r="K843" s="6" t="s">
        <v>2207</v>
      </c>
      <c r="L843" s="6" t="s">
        <v>2207</v>
      </c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 t="s">
        <v>3339</v>
      </c>
      <c r="AL843" s="6"/>
      <c r="AM843" s="28"/>
    </row>
    <row r="844" spans="1:39" ht="15">
      <c r="A844" s="6">
        <v>0</v>
      </c>
      <c r="B844" s="6" t="s">
        <v>221</v>
      </c>
      <c r="C844" s="6" t="s">
        <v>3151</v>
      </c>
      <c r="D844" s="6" t="s">
        <v>3152</v>
      </c>
      <c r="E844" s="6" t="s">
        <v>2191</v>
      </c>
      <c r="F844" s="6">
        <v>41.531923999999997</v>
      </c>
      <c r="G844" s="6">
        <v>24.911327</v>
      </c>
      <c r="H844" s="6"/>
      <c r="I844" s="6"/>
      <c r="J844" s="6"/>
      <c r="K844" s="6" t="s">
        <v>2207</v>
      </c>
      <c r="L844" s="6" t="s">
        <v>2207</v>
      </c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 t="s">
        <v>3339</v>
      </c>
      <c r="AL844" s="6"/>
      <c r="AM844" s="28"/>
    </row>
    <row r="845" spans="1:39" ht="15">
      <c r="A845" s="6">
        <v>0</v>
      </c>
      <c r="B845" s="6" t="s">
        <v>221</v>
      </c>
      <c r="C845" s="6" t="s">
        <v>3153</v>
      </c>
      <c r="D845" s="6" t="s">
        <v>3154</v>
      </c>
      <c r="E845" s="6" t="s">
        <v>2187</v>
      </c>
      <c r="F845" s="6">
        <v>43.572150999999998</v>
      </c>
      <c r="G845" s="6">
        <v>24.278167</v>
      </c>
      <c r="H845" s="6"/>
      <c r="I845" s="6"/>
      <c r="J845" s="6"/>
      <c r="K845" s="6" t="s">
        <v>2207</v>
      </c>
      <c r="L845" s="6" t="s">
        <v>2207</v>
      </c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 t="s">
        <v>3339</v>
      </c>
      <c r="AL845" s="6"/>
      <c r="AM845" s="28"/>
    </row>
    <row r="846" spans="1:39" ht="15">
      <c r="A846" s="6">
        <v>0</v>
      </c>
      <c r="B846" s="6" t="s">
        <v>221</v>
      </c>
      <c r="C846" s="6" t="s">
        <v>3155</v>
      </c>
      <c r="D846" s="6" t="s">
        <v>3156</v>
      </c>
      <c r="E846" s="6" t="s">
        <v>2191</v>
      </c>
      <c r="F846" s="6">
        <v>42.080044999999998</v>
      </c>
      <c r="G846" s="6">
        <v>25.393611</v>
      </c>
      <c r="H846" s="6"/>
      <c r="I846" s="6"/>
      <c r="J846" s="6"/>
      <c r="K846" s="6" t="s">
        <v>2207</v>
      </c>
      <c r="L846" s="6" t="s">
        <v>2207</v>
      </c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 t="s">
        <v>3339</v>
      </c>
      <c r="AL846" s="6"/>
      <c r="AM846" s="28"/>
    </row>
    <row r="847" spans="1:39" ht="15">
      <c r="A847" s="6">
        <v>0</v>
      </c>
      <c r="B847" s="6" t="s">
        <v>221</v>
      </c>
      <c r="C847" s="6" t="s">
        <v>3157</v>
      </c>
      <c r="D847" s="6" t="s">
        <v>2290</v>
      </c>
      <c r="E847" s="6" t="s">
        <v>2191</v>
      </c>
      <c r="F847" s="6">
        <v>41.775241999999999</v>
      </c>
      <c r="G847" s="6">
        <v>25.644822999999999</v>
      </c>
      <c r="H847" s="6"/>
      <c r="I847" s="6"/>
      <c r="J847" s="6"/>
      <c r="K847" s="6" t="s">
        <v>2207</v>
      </c>
      <c r="L847" s="6" t="s">
        <v>2207</v>
      </c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 t="s">
        <v>3339</v>
      </c>
      <c r="AL847" s="6"/>
      <c r="AM847" s="28"/>
    </row>
    <row r="848" spans="1:39" ht="15">
      <c r="A848" s="6">
        <v>0</v>
      </c>
      <c r="B848" s="6" t="s">
        <v>221</v>
      </c>
      <c r="C848" s="6" t="s">
        <v>3158</v>
      </c>
      <c r="D848" s="6" t="s">
        <v>3159</v>
      </c>
      <c r="E848" s="6" t="s">
        <v>2188</v>
      </c>
      <c r="F848" s="6">
        <v>43.025253999999997</v>
      </c>
      <c r="G848" s="6">
        <v>27.882203000000001</v>
      </c>
      <c r="H848" s="6"/>
      <c r="I848" s="6"/>
      <c r="J848" s="6"/>
      <c r="K848" s="6" t="s">
        <v>2207</v>
      </c>
      <c r="L848" s="6" t="s">
        <v>2207</v>
      </c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 t="s">
        <v>3335</v>
      </c>
      <c r="AL848" s="6"/>
      <c r="AM848" s="28"/>
    </row>
    <row r="849" spans="1:39" ht="15">
      <c r="A849" s="6">
        <v>0</v>
      </c>
      <c r="B849" s="6" t="s">
        <v>221</v>
      </c>
      <c r="C849" s="6" t="s">
        <v>3160</v>
      </c>
      <c r="D849" s="6" t="s">
        <v>3161</v>
      </c>
      <c r="E849" s="6" t="s">
        <v>2188</v>
      </c>
      <c r="F849" s="6">
        <v>42.993102999999998</v>
      </c>
      <c r="G849" s="6">
        <v>26.171987000000001</v>
      </c>
      <c r="H849" s="6"/>
      <c r="I849" s="6"/>
      <c r="J849" s="6"/>
      <c r="K849" s="6" t="s">
        <v>2207</v>
      </c>
      <c r="L849" s="6" t="s">
        <v>2207</v>
      </c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 t="s">
        <v>3339</v>
      </c>
      <c r="AL849" s="6"/>
      <c r="AM849" s="28"/>
    </row>
    <row r="850" spans="1:39" ht="15">
      <c r="A850" s="6">
        <v>0</v>
      </c>
      <c r="B850" s="6" t="s">
        <v>221</v>
      </c>
      <c r="C850" s="6" t="s">
        <v>3162</v>
      </c>
      <c r="D850" s="6" t="s">
        <v>3163</v>
      </c>
      <c r="E850" s="6" t="s">
        <v>2189</v>
      </c>
      <c r="F850" s="6">
        <v>42.213890999999997</v>
      </c>
      <c r="G850" s="6">
        <v>26.832170000000001</v>
      </c>
      <c r="H850" s="6"/>
      <c r="I850" s="6"/>
      <c r="J850" s="6"/>
      <c r="K850" s="6" t="s">
        <v>2207</v>
      </c>
      <c r="L850" s="6" t="s">
        <v>2207</v>
      </c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 t="s">
        <v>3339</v>
      </c>
      <c r="AL850" s="6"/>
      <c r="AM850" s="28"/>
    </row>
    <row r="851" spans="1:39" ht="15">
      <c r="A851" s="6">
        <v>0</v>
      </c>
      <c r="B851" s="6" t="s">
        <v>221</v>
      </c>
      <c r="C851" s="6" t="s">
        <v>3164</v>
      </c>
      <c r="D851" s="6" t="s">
        <v>3165</v>
      </c>
      <c r="E851" s="6" t="s">
        <v>2190</v>
      </c>
      <c r="F851" s="6">
        <v>41.533526000000002</v>
      </c>
      <c r="G851" s="6">
        <v>23.931645</v>
      </c>
      <c r="H851" s="6"/>
      <c r="I851" s="6"/>
      <c r="J851" s="6"/>
      <c r="K851" s="6" t="s">
        <v>2207</v>
      </c>
      <c r="L851" s="6" t="s">
        <v>2207</v>
      </c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 t="s">
        <v>3339</v>
      </c>
      <c r="AL851" s="6"/>
      <c r="AM851" s="28"/>
    </row>
    <row r="852" spans="1:39" ht="15">
      <c r="A852" s="6">
        <v>0</v>
      </c>
      <c r="B852" s="6" t="s">
        <v>221</v>
      </c>
      <c r="C852" s="6" t="s">
        <v>3166</v>
      </c>
      <c r="D852" s="6" t="s">
        <v>3167</v>
      </c>
      <c r="E852" s="6" t="s">
        <v>2190</v>
      </c>
      <c r="F852" s="6">
        <v>42.713633999999999</v>
      </c>
      <c r="G852" s="6">
        <v>23.627365000000001</v>
      </c>
      <c r="H852" s="6"/>
      <c r="I852" s="6"/>
      <c r="J852" s="6"/>
      <c r="K852" s="6" t="s">
        <v>2207</v>
      </c>
      <c r="L852" s="6" t="s">
        <v>2207</v>
      </c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 t="s">
        <v>3339</v>
      </c>
      <c r="AL852" s="6"/>
      <c r="AM852" s="28"/>
    </row>
    <row r="853" spans="1:39" ht="15">
      <c r="A853" s="6">
        <v>0</v>
      </c>
      <c r="B853" s="6" t="s">
        <v>221</v>
      </c>
      <c r="C853" s="6" t="s">
        <v>3168</v>
      </c>
      <c r="D853" s="6" t="s">
        <v>3169</v>
      </c>
      <c r="E853" s="6" t="s">
        <v>2191</v>
      </c>
      <c r="F853" s="6">
        <v>41.807513999999998</v>
      </c>
      <c r="G853" s="6">
        <v>24.422018999999999</v>
      </c>
      <c r="H853" s="6"/>
      <c r="I853" s="6"/>
      <c r="J853" s="6"/>
      <c r="K853" s="6" t="s">
        <v>2207</v>
      </c>
      <c r="L853" s="6" t="s">
        <v>2207</v>
      </c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 t="s">
        <v>3339</v>
      </c>
      <c r="AL853" s="6"/>
      <c r="AM853" s="28"/>
    </row>
    <row r="854" spans="1:39" ht="15">
      <c r="A854" s="6">
        <v>0</v>
      </c>
      <c r="B854" s="6" t="s">
        <v>221</v>
      </c>
      <c r="C854" s="6" t="s">
        <v>3170</v>
      </c>
      <c r="D854" s="6" t="s">
        <v>3171</v>
      </c>
      <c r="E854" s="6" t="s">
        <v>2191</v>
      </c>
      <c r="F854" s="6">
        <v>41.638044999999998</v>
      </c>
      <c r="G854" s="6">
        <v>25.764747</v>
      </c>
      <c r="H854" s="6"/>
      <c r="I854" s="6"/>
      <c r="J854" s="6"/>
      <c r="K854" s="6" t="s">
        <v>2207</v>
      </c>
      <c r="L854" s="6" t="s">
        <v>2207</v>
      </c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 t="s">
        <v>3339</v>
      </c>
      <c r="AL854" s="6"/>
      <c r="AM854" s="28"/>
    </row>
    <row r="855" spans="1:39" ht="15">
      <c r="A855" s="6">
        <v>0</v>
      </c>
      <c r="B855" s="6" t="s">
        <v>221</v>
      </c>
      <c r="C855" s="6" t="s">
        <v>3172</v>
      </c>
      <c r="D855" s="6" t="s">
        <v>3173</v>
      </c>
      <c r="E855" s="6" t="s">
        <v>2191</v>
      </c>
      <c r="F855" s="6">
        <v>42.162984999999999</v>
      </c>
      <c r="G855" s="6">
        <v>25.605077000000001</v>
      </c>
      <c r="H855" s="6"/>
      <c r="I855" s="6"/>
      <c r="J855" s="6"/>
      <c r="K855" s="6" t="s">
        <v>2207</v>
      </c>
      <c r="L855" s="6" t="s">
        <v>2207</v>
      </c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 t="s">
        <v>3339</v>
      </c>
      <c r="AL855" s="6"/>
      <c r="AM855" s="28"/>
    </row>
    <row r="856" spans="1:39" ht="15">
      <c r="A856" s="6">
        <v>0</v>
      </c>
      <c r="B856" s="6" t="s">
        <v>221</v>
      </c>
      <c r="C856" s="6" t="s">
        <v>3174</v>
      </c>
      <c r="D856" s="6" t="s">
        <v>3175</v>
      </c>
      <c r="E856" s="6" t="s">
        <v>2191</v>
      </c>
      <c r="F856" s="6">
        <v>42.235987999999999</v>
      </c>
      <c r="G856" s="6">
        <v>24.688209000000001</v>
      </c>
      <c r="H856" s="6"/>
      <c r="I856" s="6"/>
      <c r="J856" s="6"/>
      <c r="K856" s="6" t="s">
        <v>2207</v>
      </c>
      <c r="L856" s="6" t="s">
        <v>2207</v>
      </c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 t="s">
        <v>3339</v>
      </c>
      <c r="AL856" s="6"/>
      <c r="AM856" s="28"/>
    </row>
    <row r="857" spans="1:39" ht="15">
      <c r="A857" s="6">
        <v>0</v>
      </c>
      <c r="B857" s="6" t="s">
        <v>221</v>
      </c>
      <c r="C857" s="6" t="s">
        <v>3176</v>
      </c>
      <c r="D857" s="6" t="s">
        <v>3177</v>
      </c>
      <c r="E857" s="6" t="s">
        <v>2190</v>
      </c>
      <c r="F857" s="6">
        <v>41.533526000000002</v>
      </c>
      <c r="G857" s="6">
        <v>23.931645</v>
      </c>
      <c r="H857" s="6"/>
      <c r="I857" s="6"/>
      <c r="J857" s="6"/>
      <c r="K857" s="6" t="s">
        <v>2207</v>
      </c>
      <c r="L857" s="6" t="s">
        <v>2207</v>
      </c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 t="s">
        <v>3339</v>
      </c>
      <c r="AL857" s="6"/>
      <c r="AM857" s="28"/>
    </row>
    <row r="858" spans="1:39" ht="15">
      <c r="A858" s="6">
        <v>0</v>
      </c>
      <c r="B858" s="6" t="s">
        <v>221</v>
      </c>
      <c r="C858" s="6" t="s">
        <v>3178</v>
      </c>
      <c r="D858" s="6" t="s">
        <v>3179</v>
      </c>
      <c r="E858" s="6" t="s">
        <v>2190</v>
      </c>
      <c r="F858" s="6">
        <v>41.533526000000002</v>
      </c>
      <c r="G858" s="6">
        <v>23.931645</v>
      </c>
      <c r="H858" s="6"/>
      <c r="I858" s="6"/>
      <c r="J858" s="6"/>
      <c r="K858" s="6" t="s">
        <v>2207</v>
      </c>
      <c r="L858" s="6" t="s">
        <v>2207</v>
      </c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 t="s">
        <v>3339</v>
      </c>
      <c r="AL858" s="6"/>
      <c r="AM858" s="28"/>
    </row>
    <row r="859" spans="1:39" ht="15">
      <c r="A859" s="6">
        <v>0</v>
      </c>
      <c r="B859" s="6" t="s">
        <v>221</v>
      </c>
      <c r="C859" s="6" t="s">
        <v>3180</v>
      </c>
      <c r="D859" s="6" t="s">
        <v>3181</v>
      </c>
      <c r="E859" s="6" t="s">
        <v>2187</v>
      </c>
      <c r="F859" s="6">
        <v>43.186875000000001</v>
      </c>
      <c r="G859" s="6">
        <v>25.170767000000001</v>
      </c>
      <c r="H859" s="6"/>
      <c r="I859" s="6"/>
      <c r="J859" s="6"/>
      <c r="K859" s="6" t="s">
        <v>2207</v>
      </c>
      <c r="L859" s="6" t="s">
        <v>2207</v>
      </c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 t="s">
        <v>3339</v>
      </c>
      <c r="AL859" s="6"/>
      <c r="AM859" s="28"/>
    </row>
    <row r="860" spans="1:39" ht="15">
      <c r="A860" s="6">
        <v>0</v>
      </c>
      <c r="B860" s="6" t="s">
        <v>221</v>
      </c>
      <c r="C860" s="6" t="s">
        <v>3182</v>
      </c>
      <c r="D860" s="6" t="s">
        <v>3183</v>
      </c>
      <c r="E860" s="6" t="s">
        <v>2187</v>
      </c>
      <c r="F860" s="6">
        <v>43.259251999999996</v>
      </c>
      <c r="G860" s="6">
        <v>25.824753999999999</v>
      </c>
      <c r="H860" s="6"/>
      <c r="I860" s="6"/>
      <c r="J860" s="6"/>
      <c r="K860" s="6" t="s">
        <v>2207</v>
      </c>
      <c r="L860" s="6" t="s">
        <v>2207</v>
      </c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 t="s">
        <v>3339</v>
      </c>
      <c r="AL860" s="6"/>
      <c r="AM860" s="28"/>
    </row>
    <row r="861" spans="1:39" ht="15">
      <c r="A861" s="6">
        <v>0</v>
      </c>
      <c r="B861" s="6" t="s">
        <v>221</v>
      </c>
      <c r="C861" s="6" t="s">
        <v>3184</v>
      </c>
      <c r="D861" s="6" t="s">
        <v>3185</v>
      </c>
      <c r="E861" s="6" t="s">
        <v>2187</v>
      </c>
      <c r="F861" s="6">
        <v>42.984516999999997</v>
      </c>
      <c r="G861" s="6">
        <v>24.521495000000002</v>
      </c>
      <c r="H861" s="6"/>
      <c r="I861" s="6"/>
      <c r="J861" s="6"/>
      <c r="K861" s="6" t="s">
        <v>2207</v>
      </c>
      <c r="L861" s="6" t="s">
        <v>2207</v>
      </c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 t="s">
        <v>3339</v>
      </c>
      <c r="AL861" s="6"/>
      <c r="AM861" s="28"/>
    </row>
    <row r="862" spans="1:39" ht="15">
      <c r="A862" s="6">
        <v>0</v>
      </c>
      <c r="B862" s="6" t="s">
        <v>221</v>
      </c>
      <c r="C862" s="6" t="s">
        <v>3186</v>
      </c>
      <c r="D862" s="6" t="s">
        <v>590</v>
      </c>
      <c r="E862" s="6" t="s">
        <v>2189</v>
      </c>
      <c r="F862" s="6">
        <v>42.874983999999998</v>
      </c>
      <c r="G862" s="6">
        <v>27.025611000000001</v>
      </c>
      <c r="H862" s="6"/>
      <c r="I862" s="6"/>
      <c r="J862" s="6"/>
      <c r="K862" s="6" t="s">
        <v>2207</v>
      </c>
      <c r="L862" s="6" t="s">
        <v>2207</v>
      </c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 t="s">
        <v>3339</v>
      </c>
      <c r="AL862" s="6"/>
      <c r="AM862" s="28"/>
    </row>
    <row r="863" spans="1:39" ht="15">
      <c r="A863" s="6">
        <v>0</v>
      </c>
      <c r="B863" s="6" t="s">
        <v>221</v>
      </c>
      <c r="C863" s="6" t="s">
        <v>3187</v>
      </c>
      <c r="D863" s="6" t="s">
        <v>3188</v>
      </c>
      <c r="E863" s="6" t="s">
        <v>2188</v>
      </c>
      <c r="F863" s="6">
        <v>43.548876999999997</v>
      </c>
      <c r="G863" s="6">
        <v>26.510781000000001</v>
      </c>
      <c r="H863" s="6"/>
      <c r="I863" s="6"/>
      <c r="J863" s="6"/>
      <c r="K863" s="6" t="s">
        <v>2207</v>
      </c>
      <c r="L863" s="6" t="s">
        <v>2207</v>
      </c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 t="s">
        <v>3339</v>
      </c>
      <c r="AL863" s="6"/>
      <c r="AM863" s="28"/>
    </row>
    <row r="864" spans="1:39" ht="15">
      <c r="A864" s="6">
        <v>0</v>
      </c>
      <c r="B864" s="6" t="s">
        <v>221</v>
      </c>
      <c r="C864" s="6" t="s">
        <v>3189</v>
      </c>
      <c r="D864" s="6" t="s">
        <v>3190</v>
      </c>
      <c r="E864" s="6" t="s">
        <v>2189</v>
      </c>
      <c r="F864" s="6">
        <v>42.350498000000002</v>
      </c>
      <c r="G864" s="6">
        <v>26.530408999999999</v>
      </c>
      <c r="H864" s="6"/>
      <c r="I864" s="6"/>
      <c r="J864" s="6"/>
      <c r="K864" s="6" t="s">
        <v>2207</v>
      </c>
      <c r="L864" s="6" t="s">
        <v>2207</v>
      </c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 t="s">
        <v>3339</v>
      </c>
      <c r="AL864" s="6"/>
      <c r="AM864" s="28"/>
    </row>
    <row r="865" spans="1:39" ht="15">
      <c r="A865" s="6">
        <v>0</v>
      </c>
      <c r="B865" s="6" t="s">
        <v>221</v>
      </c>
      <c r="C865" s="6" t="s">
        <v>3191</v>
      </c>
      <c r="D865" s="6" t="s">
        <v>3192</v>
      </c>
      <c r="E865" s="6" t="s">
        <v>2190</v>
      </c>
      <c r="F865" s="6">
        <v>41.533526000000002</v>
      </c>
      <c r="G865" s="6">
        <v>23.931645</v>
      </c>
      <c r="H865" s="6"/>
      <c r="I865" s="6"/>
      <c r="J865" s="6"/>
      <c r="K865" s="6" t="s">
        <v>2207</v>
      </c>
      <c r="L865" s="6" t="s">
        <v>2207</v>
      </c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 t="s">
        <v>3339</v>
      </c>
      <c r="AL865" s="6"/>
      <c r="AM865" s="28"/>
    </row>
    <row r="866" spans="1:39" ht="15">
      <c r="A866" s="6">
        <v>0</v>
      </c>
      <c r="B866" s="6" t="s">
        <v>221</v>
      </c>
      <c r="C866" s="6" t="s">
        <v>3193</v>
      </c>
      <c r="D866" s="6" t="s">
        <v>3194</v>
      </c>
      <c r="E866" s="6" t="s">
        <v>2187</v>
      </c>
      <c r="F866" s="6">
        <v>42.889473000000002</v>
      </c>
      <c r="G866" s="6">
        <v>24.621037000000001</v>
      </c>
      <c r="H866" s="6"/>
      <c r="I866" s="6"/>
      <c r="J866" s="6"/>
      <c r="K866" s="6" t="s">
        <v>2207</v>
      </c>
      <c r="L866" s="6" t="s">
        <v>2207</v>
      </c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 t="s">
        <v>3339</v>
      </c>
      <c r="AL866" s="6"/>
      <c r="AM866" s="28"/>
    </row>
    <row r="867" spans="1:39" ht="15">
      <c r="A867" s="6">
        <v>0</v>
      </c>
      <c r="B867" s="6" t="s">
        <v>221</v>
      </c>
      <c r="C867" s="6" t="s">
        <v>3195</v>
      </c>
      <c r="D867" s="6" t="s">
        <v>3196</v>
      </c>
      <c r="E867" s="6" t="s">
        <v>2188</v>
      </c>
      <c r="F867" s="6">
        <v>43.817171000000002</v>
      </c>
      <c r="G867" s="6">
        <v>26.288757</v>
      </c>
      <c r="H867" s="6"/>
      <c r="I867" s="6"/>
      <c r="J867" s="6"/>
      <c r="K867" s="6" t="s">
        <v>2207</v>
      </c>
      <c r="L867" s="6" t="s">
        <v>2207</v>
      </c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 t="s">
        <v>3339</v>
      </c>
      <c r="AL867" s="6"/>
      <c r="AM867" s="28"/>
    </row>
    <row r="868" spans="1:39" ht="15">
      <c r="A868" s="6">
        <v>0</v>
      </c>
      <c r="B868" s="6" t="s">
        <v>221</v>
      </c>
      <c r="C868" s="6" t="s">
        <v>3197</v>
      </c>
      <c r="D868" s="6" t="s">
        <v>3198</v>
      </c>
      <c r="E868" s="6" t="s">
        <v>2190</v>
      </c>
      <c r="F868" s="6">
        <v>41.533526000000002</v>
      </c>
      <c r="G868" s="6">
        <v>23.931645</v>
      </c>
      <c r="H868" s="6"/>
      <c r="I868" s="6"/>
      <c r="J868" s="6"/>
      <c r="K868" s="6" t="s">
        <v>2207</v>
      </c>
      <c r="L868" s="6" t="s">
        <v>2207</v>
      </c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 t="s">
        <v>3339</v>
      </c>
      <c r="AL868" s="6"/>
      <c r="AM868" s="28"/>
    </row>
    <row r="869" spans="1:39" ht="15">
      <c r="A869" s="6">
        <v>0</v>
      </c>
      <c r="B869" s="6" t="s">
        <v>221</v>
      </c>
      <c r="C869" s="6" t="s">
        <v>3199</v>
      </c>
      <c r="D869" s="6" t="s">
        <v>3200</v>
      </c>
      <c r="E869" s="6" t="s">
        <v>2188</v>
      </c>
      <c r="F869" s="6">
        <v>43.397844999999997</v>
      </c>
      <c r="G869" s="6">
        <v>26.886823</v>
      </c>
      <c r="H869" s="6"/>
      <c r="I869" s="6"/>
      <c r="J869" s="6"/>
      <c r="K869" s="6" t="s">
        <v>2207</v>
      </c>
      <c r="L869" s="6" t="s">
        <v>2207</v>
      </c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 t="s">
        <v>3339</v>
      </c>
      <c r="AL869" s="6"/>
      <c r="AM869" s="28"/>
    </row>
    <row r="870" spans="1:39" ht="15">
      <c r="A870" s="6">
        <v>0</v>
      </c>
      <c r="B870" s="6" t="s">
        <v>221</v>
      </c>
      <c r="C870" s="6" t="s">
        <v>3201</v>
      </c>
      <c r="D870" s="6" t="s">
        <v>3202</v>
      </c>
      <c r="E870" s="6" t="s">
        <v>2189</v>
      </c>
      <c r="F870" s="6">
        <v>42.970627</v>
      </c>
      <c r="G870" s="6">
        <v>26.438564</v>
      </c>
      <c r="H870" s="6"/>
      <c r="I870" s="6"/>
      <c r="J870" s="6"/>
      <c r="K870" s="6" t="s">
        <v>2207</v>
      </c>
      <c r="L870" s="6" t="s">
        <v>2207</v>
      </c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 t="s">
        <v>3339</v>
      </c>
      <c r="AL870" s="6"/>
      <c r="AM870" s="28"/>
    </row>
    <row r="871" spans="1:39" ht="15">
      <c r="A871" s="6">
        <v>0</v>
      </c>
      <c r="B871" s="6" t="s">
        <v>221</v>
      </c>
      <c r="C871" s="6" t="s">
        <v>3203</v>
      </c>
      <c r="D871" s="6" t="s">
        <v>3204</v>
      </c>
      <c r="E871" s="6" t="s">
        <v>2191</v>
      </c>
      <c r="F871" s="6">
        <v>41.382219999999997</v>
      </c>
      <c r="G871" s="6">
        <v>25.526486999999999</v>
      </c>
      <c r="H871" s="6"/>
      <c r="I871" s="6"/>
      <c r="J871" s="6"/>
      <c r="K871" s="6" t="s">
        <v>2207</v>
      </c>
      <c r="L871" s="6" t="s">
        <v>2207</v>
      </c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 t="s">
        <v>3339</v>
      </c>
      <c r="AL871" s="6"/>
      <c r="AM871" s="28"/>
    </row>
    <row r="872" spans="1:39" ht="15">
      <c r="A872" s="6">
        <v>0</v>
      </c>
      <c r="B872" s="6" t="s">
        <v>221</v>
      </c>
      <c r="C872" s="6" t="s">
        <v>3205</v>
      </c>
      <c r="D872" s="6" t="s">
        <v>3206</v>
      </c>
      <c r="E872" s="6" t="s">
        <v>2188</v>
      </c>
      <c r="F872" s="6">
        <v>43.218280999999998</v>
      </c>
      <c r="G872" s="6">
        <v>27.821390000000001</v>
      </c>
      <c r="H872" s="6"/>
      <c r="I872" s="6"/>
      <c r="J872" s="6"/>
      <c r="K872" s="6" t="s">
        <v>2207</v>
      </c>
      <c r="L872" s="6" t="s">
        <v>2207</v>
      </c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 t="s">
        <v>3329</v>
      </c>
      <c r="AL872" s="6"/>
      <c r="AM872" s="28"/>
    </row>
    <row r="873" spans="1:39" ht="15">
      <c r="A873" s="6">
        <v>0</v>
      </c>
      <c r="B873" s="6" t="s">
        <v>221</v>
      </c>
      <c r="C873" s="6" t="s">
        <v>3207</v>
      </c>
      <c r="D873" s="6" t="s">
        <v>3208</v>
      </c>
      <c r="E873" s="6" t="s">
        <v>2190</v>
      </c>
      <c r="F873" s="6">
        <v>41.533526000000002</v>
      </c>
      <c r="G873" s="6">
        <v>23.931645</v>
      </c>
      <c r="H873" s="6"/>
      <c r="I873" s="6"/>
      <c r="J873" s="6"/>
      <c r="K873" s="6" t="s">
        <v>2207</v>
      </c>
      <c r="L873" s="6" t="s">
        <v>2207</v>
      </c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 t="s">
        <v>3339</v>
      </c>
      <c r="AL873" s="6"/>
      <c r="AM873" s="28"/>
    </row>
    <row r="874" spans="1:39" ht="15">
      <c r="A874" s="6">
        <v>0</v>
      </c>
      <c r="B874" s="6" t="s">
        <v>221</v>
      </c>
      <c r="C874" s="6" t="s">
        <v>3209</v>
      </c>
      <c r="D874" s="6" t="s">
        <v>3210</v>
      </c>
      <c r="E874" s="6" t="s">
        <v>2191</v>
      </c>
      <c r="F874" s="6">
        <v>41.598927000000003</v>
      </c>
      <c r="G874" s="6">
        <v>24.378926</v>
      </c>
      <c r="H874" s="6"/>
      <c r="I874" s="6"/>
      <c r="J874" s="6"/>
      <c r="K874" s="6" t="s">
        <v>2207</v>
      </c>
      <c r="L874" s="6" t="s">
        <v>2207</v>
      </c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 t="s">
        <v>3339</v>
      </c>
      <c r="AL874" s="6"/>
      <c r="AM874" s="28"/>
    </row>
    <row r="875" spans="1:39" ht="15">
      <c r="A875" s="6">
        <v>0</v>
      </c>
      <c r="B875" s="6" t="s">
        <v>221</v>
      </c>
      <c r="C875" s="6" t="s">
        <v>3211</v>
      </c>
      <c r="D875" s="6" t="s">
        <v>3212</v>
      </c>
      <c r="E875" s="6" t="s">
        <v>2188</v>
      </c>
      <c r="F875" s="6">
        <v>43.218012000000002</v>
      </c>
      <c r="G875" s="6">
        <v>26.870287000000001</v>
      </c>
      <c r="H875" s="6"/>
      <c r="I875" s="6"/>
      <c r="J875" s="6"/>
      <c r="K875" s="6" t="s">
        <v>2207</v>
      </c>
      <c r="L875" s="6" t="s">
        <v>2207</v>
      </c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 t="s">
        <v>3339</v>
      </c>
      <c r="AL875" s="6"/>
      <c r="AM875" s="28"/>
    </row>
    <row r="876" spans="1:39" ht="15">
      <c r="A876" s="6">
        <v>0</v>
      </c>
      <c r="B876" s="6" t="s">
        <v>221</v>
      </c>
      <c r="C876" s="6" t="s">
        <v>3213</v>
      </c>
      <c r="D876" s="6" t="s">
        <v>3214</v>
      </c>
      <c r="E876" s="6" t="s">
        <v>2189</v>
      </c>
      <c r="F876" s="6">
        <v>42.944173999999997</v>
      </c>
      <c r="G876" s="6">
        <v>27.211732000000001</v>
      </c>
      <c r="H876" s="6"/>
      <c r="I876" s="6"/>
      <c r="J876" s="6"/>
      <c r="K876" s="6" t="s">
        <v>2207</v>
      </c>
      <c r="L876" s="6" t="s">
        <v>2207</v>
      </c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 t="s">
        <v>3339</v>
      </c>
      <c r="AL876" s="6"/>
      <c r="AM876" s="28"/>
    </row>
    <row r="877" spans="1:39" ht="15">
      <c r="A877" s="6">
        <v>0</v>
      </c>
      <c r="B877" s="6" t="s">
        <v>221</v>
      </c>
      <c r="C877" s="6" t="s">
        <v>3215</v>
      </c>
      <c r="D877" s="6" t="s">
        <v>3216</v>
      </c>
      <c r="E877" s="6" t="s">
        <v>2190</v>
      </c>
      <c r="F877" s="6">
        <v>41.533526000000002</v>
      </c>
      <c r="G877" s="6">
        <v>23.931645</v>
      </c>
      <c r="H877" s="6"/>
      <c r="I877" s="6"/>
      <c r="J877" s="6"/>
      <c r="K877" s="6" t="s">
        <v>2207</v>
      </c>
      <c r="L877" s="6" t="s">
        <v>2207</v>
      </c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 t="s">
        <v>3339</v>
      </c>
      <c r="AL877" s="6"/>
      <c r="AM877" s="28"/>
    </row>
    <row r="878" spans="1:39" ht="15">
      <c r="A878" s="6">
        <v>0</v>
      </c>
      <c r="B878" s="6" t="s">
        <v>221</v>
      </c>
      <c r="C878" s="6" t="s">
        <v>3217</v>
      </c>
      <c r="D878" s="6" t="s">
        <v>3218</v>
      </c>
      <c r="E878" s="6" t="s">
        <v>2191</v>
      </c>
      <c r="F878" s="6">
        <v>42.649880000000003</v>
      </c>
      <c r="G878" s="6">
        <v>25.084022000000001</v>
      </c>
      <c r="H878" s="6"/>
      <c r="I878" s="6"/>
      <c r="J878" s="6"/>
      <c r="K878" s="6" t="s">
        <v>2207</v>
      </c>
      <c r="L878" s="6" t="s">
        <v>2207</v>
      </c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 t="s">
        <v>3339</v>
      </c>
      <c r="AL878" s="6"/>
      <c r="AM878" s="28"/>
    </row>
    <row r="879" spans="1:39" ht="15">
      <c r="A879" s="6">
        <v>0</v>
      </c>
      <c r="B879" s="6" t="s">
        <v>221</v>
      </c>
      <c r="C879" s="6" t="s">
        <v>3219</v>
      </c>
      <c r="D879" s="6" t="s">
        <v>3220</v>
      </c>
      <c r="E879" s="6" t="s">
        <v>2189</v>
      </c>
      <c r="F879" s="6">
        <v>42.694575999999998</v>
      </c>
      <c r="G879" s="6">
        <v>27.649594</v>
      </c>
      <c r="H879" s="6"/>
      <c r="I879" s="6"/>
      <c r="J879" s="6"/>
      <c r="K879" s="6" t="s">
        <v>2207</v>
      </c>
      <c r="L879" s="6" t="s">
        <v>2207</v>
      </c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 t="s">
        <v>3339</v>
      </c>
      <c r="AL879" s="6"/>
      <c r="AM879" s="28"/>
    </row>
    <row r="880" spans="1:39" ht="15">
      <c r="A880" s="6">
        <v>0</v>
      </c>
      <c r="B880" s="6" t="s">
        <v>221</v>
      </c>
      <c r="C880" s="6" t="s">
        <v>3221</v>
      </c>
      <c r="D880" s="6" t="s">
        <v>3222</v>
      </c>
      <c r="E880" s="6" t="s">
        <v>2191</v>
      </c>
      <c r="F880" s="6">
        <v>41.742888999999998</v>
      </c>
      <c r="G880" s="6">
        <v>25.772722000000002</v>
      </c>
      <c r="H880" s="6"/>
      <c r="I880" s="6"/>
      <c r="J880" s="6"/>
      <c r="K880" s="6" t="s">
        <v>2207</v>
      </c>
      <c r="L880" s="6" t="s">
        <v>2207</v>
      </c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 t="s">
        <v>3339</v>
      </c>
      <c r="AL880" s="6"/>
      <c r="AM880" s="28"/>
    </row>
    <row r="881" spans="1:39" ht="15">
      <c r="A881" s="6">
        <v>0</v>
      </c>
      <c r="B881" s="6" t="s">
        <v>221</v>
      </c>
      <c r="C881" s="6" t="s">
        <v>3223</v>
      </c>
      <c r="D881" s="6" t="s">
        <v>3224</v>
      </c>
      <c r="E881" s="6" t="s">
        <v>2191</v>
      </c>
      <c r="F881" s="6">
        <v>42.618257</v>
      </c>
      <c r="G881" s="6">
        <v>25.11439</v>
      </c>
      <c r="H881" s="6"/>
      <c r="I881" s="6"/>
      <c r="J881" s="6"/>
      <c r="K881" s="6" t="s">
        <v>2207</v>
      </c>
      <c r="L881" s="6" t="s">
        <v>2207</v>
      </c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 t="s">
        <v>3339</v>
      </c>
      <c r="AL881" s="6"/>
      <c r="AM881" s="28"/>
    </row>
    <row r="882" spans="1:39" ht="15">
      <c r="A882" s="6">
        <v>0</v>
      </c>
      <c r="B882" s="6" t="s">
        <v>221</v>
      </c>
      <c r="C882" s="6" t="s">
        <v>3225</v>
      </c>
      <c r="D882" s="6" t="s">
        <v>3226</v>
      </c>
      <c r="E882" s="6" t="s">
        <v>2191</v>
      </c>
      <c r="F882" s="6">
        <v>41.967654000000003</v>
      </c>
      <c r="G882" s="6">
        <v>25.657502000000001</v>
      </c>
      <c r="H882" s="6"/>
      <c r="I882" s="6"/>
      <c r="J882" s="6"/>
      <c r="K882" s="6" t="s">
        <v>2207</v>
      </c>
      <c r="L882" s="6" t="s">
        <v>2207</v>
      </c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 t="s">
        <v>3339</v>
      </c>
      <c r="AL882" s="6"/>
      <c r="AM882" s="28"/>
    </row>
    <row r="883" spans="1:39" ht="15">
      <c r="A883" s="6">
        <v>0</v>
      </c>
      <c r="B883" s="6" t="s">
        <v>221</v>
      </c>
      <c r="C883" s="6" t="s">
        <v>3227</v>
      </c>
      <c r="D883" s="6" t="s">
        <v>3228</v>
      </c>
      <c r="E883" s="6" t="s">
        <v>2191</v>
      </c>
      <c r="F883" s="6">
        <v>41.459477</v>
      </c>
      <c r="G883" s="6">
        <v>25.226617000000001</v>
      </c>
      <c r="H883" s="6"/>
      <c r="I883" s="6"/>
      <c r="J883" s="6"/>
      <c r="K883" s="6" t="s">
        <v>2207</v>
      </c>
      <c r="L883" s="6" t="s">
        <v>2207</v>
      </c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 t="s">
        <v>3339</v>
      </c>
      <c r="AL883" s="6"/>
      <c r="AM883" s="28"/>
    </row>
    <row r="884" spans="1:39" ht="15">
      <c r="A884" s="6">
        <v>0</v>
      </c>
      <c r="B884" s="6" t="s">
        <v>221</v>
      </c>
      <c r="C884" s="6" t="s">
        <v>3229</v>
      </c>
      <c r="D884" s="6" t="s">
        <v>358</v>
      </c>
      <c r="E884" s="6" t="s">
        <v>2191</v>
      </c>
      <c r="F884" s="6">
        <v>42.050744999999999</v>
      </c>
      <c r="G884" s="6">
        <v>25.343021</v>
      </c>
      <c r="H884" s="6"/>
      <c r="I884" s="6"/>
      <c r="J884" s="6"/>
      <c r="K884" s="6" t="s">
        <v>2207</v>
      </c>
      <c r="L884" s="6" t="s">
        <v>2207</v>
      </c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 t="s">
        <v>3339</v>
      </c>
      <c r="AL884" s="6"/>
      <c r="AM884" s="28"/>
    </row>
    <row r="885" spans="1:39" ht="15">
      <c r="A885" s="6">
        <v>0</v>
      </c>
      <c r="B885" s="6" t="s">
        <v>221</v>
      </c>
      <c r="C885" s="6" t="s">
        <v>3230</v>
      </c>
      <c r="D885" s="6" t="s">
        <v>3231</v>
      </c>
      <c r="E885" s="6" t="s">
        <v>2190</v>
      </c>
      <c r="F885" s="6">
        <v>41.533526000000002</v>
      </c>
      <c r="G885" s="6">
        <v>23.931645</v>
      </c>
      <c r="H885" s="6"/>
      <c r="I885" s="6"/>
      <c r="J885" s="6"/>
      <c r="K885" s="6" t="s">
        <v>2207</v>
      </c>
      <c r="L885" s="6" t="s">
        <v>2207</v>
      </c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 t="s">
        <v>3339</v>
      </c>
      <c r="AL885" s="6"/>
      <c r="AM885" s="28"/>
    </row>
    <row r="886" spans="1:39" ht="15">
      <c r="A886" s="6">
        <v>0</v>
      </c>
      <c r="B886" s="6" t="s">
        <v>221</v>
      </c>
      <c r="C886" s="6" t="s">
        <v>3232</v>
      </c>
      <c r="D886" s="6" t="s">
        <v>3233</v>
      </c>
      <c r="E886" s="6" t="s">
        <v>2191</v>
      </c>
      <c r="F886" s="6">
        <v>41.386763999999999</v>
      </c>
      <c r="G886" s="6">
        <v>25.352498000000001</v>
      </c>
      <c r="H886" s="6"/>
      <c r="I886" s="6"/>
      <c r="J886" s="6"/>
      <c r="K886" s="6" t="s">
        <v>2207</v>
      </c>
      <c r="L886" s="6" t="s">
        <v>2207</v>
      </c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 t="s">
        <v>3339</v>
      </c>
      <c r="AL886" s="6"/>
      <c r="AM886" s="28"/>
    </row>
    <row r="887" spans="1:39" ht="15">
      <c r="A887" s="6">
        <v>0</v>
      </c>
      <c r="B887" s="6" t="s">
        <v>221</v>
      </c>
      <c r="C887" s="6" t="s">
        <v>3234</v>
      </c>
      <c r="D887" s="6" t="s">
        <v>3233</v>
      </c>
      <c r="E887" s="6" t="s">
        <v>2191</v>
      </c>
      <c r="F887" s="6">
        <v>41.882679000000003</v>
      </c>
      <c r="G887" s="6">
        <v>24.352232000000001</v>
      </c>
      <c r="H887" s="6"/>
      <c r="I887" s="6"/>
      <c r="J887" s="6"/>
      <c r="K887" s="6" t="s">
        <v>2207</v>
      </c>
      <c r="L887" s="6" t="s">
        <v>2207</v>
      </c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 t="s">
        <v>3339</v>
      </c>
      <c r="AL887" s="6"/>
      <c r="AM887" s="28"/>
    </row>
    <row r="888" spans="1:39" ht="15">
      <c r="A888" s="6">
        <v>0</v>
      </c>
      <c r="B888" s="6" t="s">
        <v>221</v>
      </c>
      <c r="C888" s="6" t="s">
        <v>3235</v>
      </c>
      <c r="D888" s="6" t="s">
        <v>3236</v>
      </c>
      <c r="E888" s="6" t="s">
        <v>2190</v>
      </c>
      <c r="F888" s="6">
        <v>41.533526000000002</v>
      </c>
      <c r="G888" s="6">
        <v>23.931645</v>
      </c>
      <c r="H888" s="6"/>
      <c r="I888" s="6"/>
      <c r="J888" s="6"/>
      <c r="K888" s="6" t="s">
        <v>2207</v>
      </c>
      <c r="L888" s="6" t="s">
        <v>2207</v>
      </c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 t="s">
        <v>3339</v>
      </c>
      <c r="AL888" s="6"/>
      <c r="AM888" s="28"/>
    </row>
    <row r="889" spans="1:39" ht="15">
      <c r="A889" s="6">
        <v>0</v>
      </c>
      <c r="B889" s="6" t="s">
        <v>221</v>
      </c>
      <c r="C889" s="6" t="s">
        <v>3237</v>
      </c>
      <c r="D889" s="6" t="s">
        <v>3238</v>
      </c>
      <c r="E889" s="6" t="s">
        <v>2191</v>
      </c>
      <c r="F889" s="6">
        <v>42.673538000000001</v>
      </c>
      <c r="G889" s="6">
        <v>25.350718000000001</v>
      </c>
      <c r="H889" s="6"/>
      <c r="I889" s="6"/>
      <c r="J889" s="6"/>
      <c r="K889" s="6" t="s">
        <v>2207</v>
      </c>
      <c r="L889" s="6" t="s">
        <v>2207</v>
      </c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 t="s">
        <v>3339</v>
      </c>
      <c r="AL889" s="6"/>
      <c r="AM889" s="28"/>
    </row>
    <row r="890" spans="1:39" ht="15">
      <c r="A890" s="6">
        <v>0</v>
      </c>
      <c r="B890" s="6" t="s">
        <v>221</v>
      </c>
      <c r="C890" s="6" t="s">
        <v>3239</v>
      </c>
      <c r="D890" s="6" t="s">
        <v>3240</v>
      </c>
      <c r="E890" s="6" t="s">
        <v>2186</v>
      </c>
      <c r="F890" s="6">
        <v>43.599096000000003</v>
      </c>
      <c r="G890" s="6">
        <v>23.658127</v>
      </c>
      <c r="H890" s="6"/>
      <c r="I890" s="6"/>
      <c r="J890" s="6"/>
      <c r="K890" s="6" t="s">
        <v>2207</v>
      </c>
      <c r="L890" s="6" t="s">
        <v>2207</v>
      </c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 t="s">
        <v>3339</v>
      </c>
      <c r="AL890" s="6"/>
      <c r="AM890" s="28"/>
    </row>
    <row r="891" spans="1:39" ht="15">
      <c r="A891" s="6">
        <v>0</v>
      </c>
      <c r="B891" s="6" t="s">
        <v>221</v>
      </c>
      <c r="C891" s="6" t="s">
        <v>3241</v>
      </c>
      <c r="D891" s="6" t="s">
        <v>3242</v>
      </c>
      <c r="E891" s="6" t="s">
        <v>2191</v>
      </c>
      <c r="F891" s="6">
        <v>41.870590999999997</v>
      </c>
      <c r="G891" s="6">
        <v>24.690918</v>
      </c>
      <c r="H891" s="6"/>
      <c r="I891" s="6"/>
      <c r="J891" s="6"/>
      <c r="K891" s="6" t="s">
        <v>2207</v>
      </c>
      <c r="L891" s="6" t="s">
        <v>2207</v>
      </c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 t="s">
        <v>3339</v>
      </c>
      <c r="AL891" s="6"/>
      <c r="AM891" s="28"/>
    </row>
    <row r="892" spans="1:39" ht="15">
      <c r="A892" s="6">
        <v>0</v>
      </c>
      <c r="B892" s="6" t="s">
        <v>221</v>
      </c>
      <c r="C892" s="6" t="s">
        <v>3243</v>
      </c>
      <c r="D892" s="6" t="s">
        <v>3244</v>
      </c>
      <c r="E892" s="6" t="s">
        <v>2190</v>
      </c>
      <c r="F892" s="6">
        <v>41.533526000000002</v>
      </c>
      <c r="G892" s="6">
        <v>23.931645</v>
      </c>
      <c r="H892" s="6"/>
      <c r="I892" s="6"/>
      <c r="J892" s="6"/>
      <c r="K892" s="6" t="s">
        <v>2207</v>
      </c>
      <c r="L892" s="6" t="s">
        <v>2207</v>
      </c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 t="s">
        <v>3339</v>
      </c>
      <c r="AL892" s="6"/>
      <c r="AM892" s="28"/>
    </row>
    <row r="893" spans="1:39" ht="15">
      <c r="A893" s="6">
        <v>0</v>
      </c>
      <c r="B893" s="6" t="s">
        <v>221</v>
      </c>
      <c r="C893" s="6" t="s">
        <v>3245</v>
      </c>
      <c r="D893" s="6" t="s">
        <v>3246</v>
      </c>
      <c r="E893" s="6" t="s">
        <v>2191</v>
      </c>
      <c r="F893" s="6">
        <v>42.724384000000001</v>
      </c>
      <c r="G893" s="6">
        <v>24.601901999999999</v>
      </c>
      <c r="H893" s="6"/>
      <c r="I893" s="6"/>
      <c r="J893" s="6"/>
      <c r="K893" s="6" t="s">
        <v>2207</v>
      </c>
      <c r="L893" s="6" t="s">
        <v>2207</v>
      </c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 t="s">
        <v>3339</v>
      </c>
      <c r="AL893" s="6"/>
      <c r="AM893" s="28"/>
    </row>
    <row r="894" spans="1:39" ht="15">
      <c r="A894" s="6">
        <v>0</v>
      </c>
      <c r="B894" s="6" t="s">
        <v>221</v>
      </c>
      <c r="C894" s="6" t="s">
        <v>3247</v>
      </c>
      <c r="D894" s="6" t="s">
        <v>3248</v>
      </c>
      <c r="E894" s="6" t="s">
        <v>2191</v>
      </c>
      <c r="F894" s="6">
        <v>42.457245</v>
      </c>
      <c r="G894" s="6">
        <v>25.705998999999998</v>
      </c>
      <c r="H894" s="6"/>
      <c r="I894" s="6"/>
      <c r="J894" s="6"/>
      <c r="K894" s="6" t="s">
        <v>2207</v>
      </c>
      <c r="L894" s="6" t="s">
        <v>2207</v>
      </c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 t="s">
        <v>3339</v>
      </c>
      <c r="AL894" s="6"/>
      <c r="AM894" s="28"/>
    </row>
    <row r="895" spans="1:39" ht="15">
      <c r="A895" s="6">
        <v>0</v>
      </c>
      <c r="B895" s="6" t="s">
        <v>221</v>
      </c>
      <c r="C895" s="6" t="s">
        <v>3249</v>
      </c>
      <c r="D895" s="6" t="s">
        <v>3250</v>
      </c>
      <c r="E895" s="6" t="s">
        <v>2191</v>
      </c>
      <c r="F895" s="6">
        <v>41.564736000000003</v>
      </c>
      <c r="G895" s="6">
        <v>26.101361000000001</v>
      </c>
      <c r="H895" s="6"/>
      <c r="I895" s="6"/>
      <c r="J895" s="6"/>
      <c r="K895" s="6" t="s">
        <v>2207</v>
      </c>
      <c r="L895" s="6" t="s">
        <v>2207</v>
      </c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 t="s">
        <v>3339</v>
      </c>
      <c r="AL895" s="6"/>
      <c r="AM895" s="28"/>
    </row>
    <row r="896" spans="1:39" ht="15">
      <c r="A896" s="6">
        <v>0</v>
      </c>
      <c r="B896" s="6" t="s">
        <v>221</v>
      </c>
      <c r="C896" s="6" t="s">
        <v>3251</v>
      </c>
      <c r="D896" s="6" t="s">
        <v>3252</v>
      </c>
      <c r="E896" s="6" t="s">
        <v>2190</v>
      </c>
      <c r="F896" s="6">
        <v>41.533526000000002</v>
      </c>
      <c r="G896" s="6">
        <v>23.931645</v>
      </c>
      <c r="H896" s="6"/>
      <c r="I896" s="6"/>
      <c r="J896" s="6"/>
      <c r="K896" s="6" t="s">
        <v>2207</v>
      </c>
      <c r="L896" s="6" t="s">
        <v>2207</v>
      </c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 t="s">
        <v>3339</v>
      </c>
      <c r="AL896" s="6"/>
      <c r="AM896" s="28"/>
    </row>
    <row r="897" spans="1:39" ht="15">
      <c r="A897" s="6">
        <v>0</v>
      </c>
      <c r="B897" s="6" t="s">
        <v>221</v>
      </c>
      <c r="C897" s="6" t="s">
        <v>3253</v>
      </c>
      <c r="D897" s="6" t="s">
        <v>3254</v>
      </c>
      <c r="E897" s="6" t="s">
        <v>2191</v>
      </c>
      <c r="F897" s="6">
        <v>41.783214999999998</v>
      </c>
      <c r="G897" s="6">
        <v>25.602222000000001</v>
      </c>
      <c r="H897" s="6"/>
      <c r="I897" s="6"/>
      <c r="J897" s="6"/>
      <c r="K897" s="6" t="s">
        <v>2207</v>
      </c>
      <c r="L897" s="6" t="s">
        <v>2207</v>
      </c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 t="s">
        <v>3339</v>
      </c>
      <c r="AL897" s="6"/>
      <c r="AM897" s="28"/>
    </row>
    <row r="898" spans="1:39" ht="15">
      <c r="A898" s="6">
        <v>0</v>
      </c>
      <c r="B898" s="6" t="s">
        <v>221</v>
      </c>
      <c r="C898" s="6" t="s">
        <v>3255</v>
      </c>
      <c r="D898" s="6" t="s">
        <v>3256</v>
      </c>
      <c r="E898" s="6" t="s">
        <v>2188</v>
      </c>
      <c r="F898" s="6">
        <v>43.207059999999998</v>
      </c>
      <c r="G898" s="6">
        <v>26.890782000000002</v>
      </c>
      <c r="H898" s="6"/>
      <c r="I898" s="6"/>
      <c r="J898" s="6"/>
      <c r="K898" s="6" t="s">
        <v>2207</v>
      </c>
      <c r="L898" s="6" t="s">
        <v>2207</v>
      </c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 t="s">
        <v>3339</v>
      </c>
      <c r="AL898" s="6"/>
      <c r="AM898" s="28"/>
    </row>
    <row r="899" spans="1:39" ht="15">
      <c r="A899" s="6">
        <v>0</v>
      </c>
      <c r="B899" s="6" t="s">
        <v>221</v>
      </c>
      <c r="C899" s="6" t="s">
        <v>3257</v>
      </c>
      <c r="D899" s="6" t="s">
        <v>3258</v>
      </c>
      <c r="E899" s="6" t="s">
        <v>2187</v>
      </c>
      <c r="F899" s="6">
        <v>43.537799999999997</v>
      </c>
      <c r="G899" s="6">
        <v>25.655315000000002</v>
      </c>
      <c r="H899" s="6"/>
      <c r="I899" s="6"/>
      <c r="J899" s="6"/>
      <c r="K899" s="6" t="s">
        <v>2207</v>
      </c>
      <c r="L899" s="6" t="s">
        <v>2207</v>
      </c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 t="s">
        <v>3339</v>
      </c>
      <c r="AL899" s="6"/>
      <c r="AM899" s="28"/>
    </row>
    <row r="900" spans="1:39" ht="15">
      <c r="A900" s="6">
        <v>0</v>
      </c>
      <c r="B900" s="6" t="s">
        <v>221</v>
      </c>
      <c r="C900" s="6" t="s">
        <v>3259</v>
      </c>
      <c r="D900" s="6" t="s">
        <v>3260</v>
      </c>
      <c r="E900" s="6" t="s">
        <v>2191</v>
      </c>
      <c r="F900" s="6">
        <v>41.533526000000002</v>
      </c>
      <c r="G900" s="6">
        <v>23.931645</v>
      </c>
      <c r="H900" s="6"/>
      <c r="I900" s="6"/>
      <c r="J900" s="6"/>
      <c r="K900" s="6" t="s">
        <v>2207</v>
      </c>
      <c r="L900" s="6" t="s">
        <v>2207</v>
      </c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 t="s">
        <v>3339</v>
      </c>
      <c r="AL900" s="6"/>
      <c r="AM900" s="28"/>
    </row>
    <row r="901" spans="1:39" ht="15">
      <c r="A901" s="6">
        <v>0</v>
      </c>
      <c r="B901" s="6" t="s">
        <v>221</v>
      </c>
      <c r="C901" s="6" t="s">
        <v>3261</v>
      </c>
      <c r="D901" s="6" t="s">
        <v>3262</v>
      </c>
      <c r="E901" s="6" t="s">
        <v>2190</v>
      </c>
      <c r="F901" s="6">
        <v>42.660138000000003</v>
      </c>
      <c r="G901" s="6">
        <v>24.056079</v>
      </c>
      <c r="H901" s="6"/>
      <c r="I901" s="6"/>
      <c r="J901" s="6"/>
      <c r="K901" s="6" t="s">
        <v>2207</v>
      </c>
      <c r="L901" s="6" t="s">
        <v>2207</v>
      </c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 t="s">
        <v>3339</v>
      </c>
      <c r="AL901" s="6"/>
      <c r="AM901" s="28"/>
    </row>
    <row r="902" spans="1:39" ht="15">
      <c r="A902" s="6">
        <v>0</v>
      </c>
      <c r="B902" s="6" t="s">
        <v>221</v>
      </c>
      <c r="C902" s="6" t="s">
        <v>3263</v>
      </c>
      <c r="D902" s="6" t="s">
        <v>3262</v>
      </c>
      <c r="E902" s="6" t="s">
        <v>2191</v>
      </c>
      <c r="F902" s="6">
        <v>41.533526000000002</v>
      </c>
      <c r="G902" s="6">
        <v>23.931645</v>
      </c>
      <c r="H902" s="6"/>
      <c r="I902" s="6"/>
      <c r="J902" s="6"/>
      <c r="K902" s="6" t="s">
        <v>2207</v>
      </c>
      <c r="L902" s="6" t="s">
        <v>2207</v>
      </c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 t="s">
        <v>3339</v>
      </c>
      <c r="AL902" s="6"/>
      <c r="AM902" s="28"/>
    </row>
    <row r="903" spans="1:39" ht="15">
      <c r="A903" s="6">
        <v>0</v>
      </c>
      <c r="B903" s="6" t="s">
        <v>221</v>
      </c>
      <c r="C903" s="6" t="s">
        <v>3264</v>
      </c>
      <c r="D903" s="6" t="s">
        <v>3265</v>
      </c>
      <c r="E903" s="6" t="s">
        <v>2191</v>
      </c>
      <c r="F903" s="6">
        <v>41.296885000000003</v>
      </c>
      <c r="G903" s="6">
        <v>25.304489</v>
      </c>
      <c r="H903" s="6"/>
      <c r="I903" s="6"/>
      <c r="J903" s="6"/>
      <c r="K903" s="6" t="s">
        <v>2207</v>
      </c>
      <c r="L903" s="6" t="s">
        <v>2207</v>
      </c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 t="s">
        <v>3339</v>
      </c>
      <c r="AL903" s="6"/>
      <c r="AM903" s="28"/>
    </row>
    <row r="904" spans="1:39" ht="15">
      <c r="A904" s="6">
        <v>0</v>
      </c>
      <c r="B904" s="6" t="s">
        <v>221</v>
      </c>
      <c r="C904" s="6" t="s">
        <v>3266</v>
      </c>
      <c r="D904" s="6" t="s">
        <v>3267</v>
      </c>
      <c r="E904" s="6" t="s">
        <v>2191</v>
      </c>
      <c r="F904" s="6">
        <v>41.630496000000001</v>
      </c>
      <c r="G904" s="6">
        <v>24.301107999999999</v>
      </c>
      <c r="H904" s="6"/>
      <c r="I904" s="6"/>
      <c r="J904" s="6"/>
      <c r="K904" s="6" t="s">
        <v>2207</v>
      </c>
      <c r="L904" s="6" t="s">
        <v>2207</v>
      </c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 t="s">
        <v>3339</v>
      </c>
      <c r="AL904" s="6"/>
      <c r="AM904" s="28"/>
    </row>
    <row r="905" spans="1:39" ht="15">
      <c r="A905" s="6">
        <v>0</v>
      </c>
      <c r="B905" s="6" t="s">
        <v>221</v>
      </c>
      <c r="C905" s="6" t="s">
        <v>3268</v>
      </c>
      <c r="D905" s="6" t="s">
        <v>3269</v>
      </c>
      <c r="E905" s="6" t="s">
        <v>2191</v>
      </c>
      <c r="F905" s="6">
        <v>42.480051000000003</v>
      </c>
      <c r="G905" s="6">
        <v>26.621914</v>
      </c>
      <c r="H905" s="6"/>
      <c r="I905" s="6"/>
      <c r="J905" s="6"/>
      <c r="K905" s="6" t="s">
        <v>2207</v>
      </c>
      <c r="L905" s="6" t="s">
        <v>2207</v>
      </c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 t="s">
        <v>3339</v>
      </c>
      <c r="AL905" s="6"/>
      <c r="AM905" s="28"/>
    </row>
    <row r="906" spans="1:39" ht="15">
      <c r="A906" s="6">
        <v>0</v>
      </c>
      <c r="B906" s="6" t="s">
        <v>221</v>
      </c>
      <c r="C906" s="6" t="s">
        <v>3270</v>
      </c>
      <c r="D906" s="6" t="s">
        <v>3271</v>
      </c>
      <c r="E906" s="6" t="s">
        <v>2191</v>
      </c>
      <c r="F906" s="6">
        <v>42.700941999999998</v>
      </c>
      <c r="G906" s="6">
        <v>24.082958999999999</v>
      </c>
      <c r="H906" s="6"/>
      <c r="I906" s="6"/>
      <c r="J906" s="6"/>
      <c r="K906" s="6" t="s">
        <v>2207</v>
      </c>
      <c r="L906" s="6" t="s">
        <v>2207</v>
      </c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 t="s">
        <v>3339</v>
      </c>
      <c r="AL906" s="6"/>
      <c r="AM906" s="28"/>
    </row>
    <row r="907" spans="1:39" ht="15">
      <c r="A907" s="6">
        <v>0</v>
      </c>
      <c r="B907" s="6" t="s">
        <v>221</v>
      </c>
      <c r="C907" s="6" t="s">
        <v>3272</v>
      </c>
      <c r="D907" s="6" t="s">
        <v>3273</v>
      </c>
      <c r="E907" s="6" t="s">
        <v>2191</v>
      </c>
      <c r="F907" s="6">
        <v>41.950878000000003</v>
      </c>
      <c r="G907" s="6">
        <v>24.954585999999999</v>
      </c>
      <c r="H907" s="6"/>
      <c r="I907" s="6"/>
      <c r="J907" s="6"/>
      <c r="K907" s="6" t="s">
        <v>2207</v>
      </c>
      <c r="L907" s="6" t="s">
        <v>2207</v>
      </c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 t="s">
        <v>3339</v>
      </c>
      <c r="AL907" s="6"/>
      <c r="AM907" s="28"/>
    </row>
    <row r="908" spans="1:39" ht="15">
      <c r="A908" s="6">
        <v>0</v>
      </c>
      <c r="B908" s="6" t="s">
        <v>221</v>
      </c>
      <c r="C908" s="6" t="s">
        <v>3274</v>
      </c>
      <c r="D908" s="6" t="s">
        <v>3275</v>
      </c>
      <c r="E908" s="6" t="s">
        <v>2190</v>
      </c>
      <c r="F908" s="6">
        <v>41.533526000000002</v>
      </c>
      <c r="G908" s="6">
        <v>23.931645</v>
      </c>
      <c r="H908" s="6"/>
      <c r="I908" s="6"/>
      <c r="J908" s="6"/>
      <c r="K908" s="6" t="s">
        <v>2207</v>
      </c>
      <c r="L908" s="6" t="s">
        <v>2207</v>
      </c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 t="s">
        <v>3339</v>
      </c>
      <c r="AL908" s="6"/>
      <c r="AM908" s="28"/>
    </row>
    <row r="909" spans="1:39" ht="15">
      <c r="A909" s="6">
        <v>0</v>
      </c>
      <c r="B909" s="6" t="s">
        <v>221</v>
      </c>
      <c r="C909" s="6" t="s">
        <v>3276</v>
      </c>
      <c r="D909" s="6" t="s">
        <v>3277</v>
      </c>
      <c r="E909" s="6" t="s">
        <v>2191</v>
      </c>
      <c r="F909" s="6">
        <v>42.584943000000003</v>
      </c>
      <c r="G909" s="6">
        <v>25.469982999999999</v>
      </c>
      <c r="H909" s="6"/>
      <c r="I909" s="6"/>
      <c r="J909" s="6"/>
      <c r="K909" s="6" t="s">
        <v>2207</v>
      </c>
      <c r="L909" s="6" t="s">
        <v>2207</v>
      </c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 t="s">
        <v>3339</v>
      </c>
      <c r="AL909" s="6"/>
      <c r="AM909" s="28"/>
    </row>
    <row r="910" spans="1:39" ht="15">
      <c r="A910" s="6">
        <v>0</v>
      </c>
      <c r="B910" s="6" t="s">
        <v>221</v>
      </c>
      <c r="C910" s="6" t="s">
        <v>3278</v>
      </c>
      <c r="D910" s="6" t="s">
        <v>3279</v>
      </c>
      <c r="E910" s="6" t="s">
        <v>2191</v>
      </c>
      <c r="F910" s="6">
        <v>42.216377000000001</v>
      </c>
      <c r="G910" s="6">
        <v>25.226188</v>
      </c>
      <c r="H910" s="6"/>
      <c r="I910" s="6"/>
      <c r="J910" s="6"/>
      <c r="K910" s="6" t="s">
        <v>2207</v>
      </c>
      <c r="L910" s="6" t="s">
        <v>2207</v>
      </c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 t="s">
        <v>3339</v>
      </c>
      <c r="AL910" s="6"/>
      <c r="AM910" s="28"/>
    </row>
    <row r="911" spans="1:39" ht="15">
      <c r="A911" s="6">
        <v>0</v>
      </c>
      <c r="B911" s="6" t="s">
        <v>221</v>
      </c>
      <c r="C911" s="6" t="s">
        <v>3280</v>
      </c>
      <c r="D911" s="6" t="s">
        <v>3281</v>
      </c>
      <c r="E911" s="6" t="s">
        <v>2188</v>
      </c>
      <c r="F911" s="6">
        <v>43.293469000000002</v>
      </c>
      <c r="G911" s="6">
        <v>27.60275</v>
      </c>
      <c r="H911" s="6"/>
      <c r="I911" s="6"/>
      <c r="J911" s="6"/>
      <c r="K911" s="6" t="s">
        <v>2207</v>
      </c>
      <c r="L911" s="6" t="s">
        <v>2207</v>
      </c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 t="s">
        <v>3339</v>
      </c>
      <c r="AL911" s="6"/>
      <c r="AM911" s="28"/>
    </row>
    <row r="912" spans="1:39" ht="15">
      <c r="A912" s="6">
        <v>0</v>
      </c>
      <c r="B912" s="6" t="s">
        <v>221</v>
      </c>
      <c r="C912" s="6" t="s">
        <v>3282</v>
      </c>
      <c r="D912" s="6" t="s">
        <v>3283</v>
      </c>
      <c r="E912" s="6" t="s">
        <v>2187</v>
      </c>
      <c r="F912" s="6">
        <v>42.845973000000001</v>
      </c>
      <c r="G912" s="6">
        <v>24.769380999999999</v>
      </c>
      <c r="H912" s="6"/>
      <c r="I912" s="6"/>
      <c r="J912" s="6"/>
      <c r="K912" s="6" t="s">
        <v>2207</v>
      </c>
      <c r="L912" s="6" t="s">
        <v>2207</v>
      </c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 t="s">
        <v>3339</v>
      </c>
      <c r="AL912" s="6"/>
      <c r="AM912" s="28"/>
    </row>
    <row r="913" spans="1:39" ht="15">
      <c r="A913" s="6">
        <v>0</v>
      </c>
      <c r="B913" s="6" t="s">
        <v>221</v>
      </c>
      <c r="C913" s="6" t="s">
        <v>3284</v>
      </c>
      <c r="D913" s="6" t="s">
        <v>3285</v>
      </c>
      <c r="E913" s="6" t="s">
        <v>2190</v>
      </c>
      <c r="F913" s="6">
        <v>41.533526000000002</v>
      </c>
      <c r="G913" s="6">
        <v>23.931645</v>
      </c>
      <c r="H913" s="6"/>
      <c r="I913" s="6"/>
      <c r="J913" s="6"/>
      <c r="K913" s="6" t="s">
        <v>2207</v>
      </c>
      <c r="L913" s="6" t="s">
        <v>2207</v>
      </c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 t="s">
        <v>3339</v>
      </c>
      <c r="AL913" s="6"/>
      <c r="AM913" s="28"/>
    </row>
    <row r="914" spans="1:39" ht="15">
      <c r="A914" s="6">
        <v>0</v>
      </c>
      <c r="B914" s="6" t="s">
        <v>221</v>
      </c>
      <c r="C914" s="6" t="s">
        <v>3286</v>
      </c>
      <c r="D914" s="6" t="s">
        <v>3287</v>
      </c>
      <c r="E914" s="6" t="s">
        <v>2191</v>
      </c>
      <c r="F914" s="6">
        <v>41.343907000000002</v>
      </c>
      <c r="G914" s="6">
        <v>25.775462000000001</v>
      </c>
      <c r="H914" s="6"/>
      <c r="I914" s="6"/>
      <c r="J914" s="6"/>
      <c r="K914" s="6" t="s">
        <v>2207</v>
      </c>
      <c r="L914" s="6" t="s">
        <v>2207</v>
      </c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 t="s">
        <v>3339</v>
      </c>
      <c r="AL914" s="6"/>
      <c r="AM914" s="28"/>
    </row>
    <row r="915" spans="1:39" ht="15">
      <c r="A915" s="6">
        <v>0</v>
      </c>
      <c r="B915" s="6" t="s">
        <v>221</v>
      </c>
      <c r="C915" s="6" t="s">
        <v>3288</v>
      </c>
      <c r="D915" s="6" t="s">
        <v>626</v>
      </c>
      <c r="E915" s="6" t="s">
        <v>2191</v>
      </c>
      <c r="F915" s="6">
        <v>42.029885</v>
      </c>
      <c r="G915" s="6">
        <v>25.650293000000001</v>
      </c>
      <c r="H915" s="6"/>
      <c r="I915" s="6"/>
      <c r="J915" s="6"/>
      <c r="K915" s="6" t="s">
        <v>2207</v>
      </c>
      <c r="L915" s="6" t="s">
        <v>2207</v>
      </c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 t="s">
        <v>3339</v>
      </c>
      <c r="AL915" s="6"/>
      <c r="AM915" s="28"/>
    </row>
    <row r="916" spans="1:39" ht="15">
      <c r="A916" s="6">
        <v>0</v>
      </c>
      <c r="B916" s="6" t="s">
        <v>221</v>
      </c>
      <c r="C916" s="6" t="s">
        <v>3289</v>
      </c>
      <c r="D916" s="6" t="s">
        <v>3290</v>
      </c>
      <c r="E916" s="6" t="s">
        <v>2191</v>
      </c>
      <c r="F916" s="6">
        <v>41.759327999999996</v>
      </c>
      <c r="G916" s="6">
        <v>25.349664000000001</v>
      </c>
      <c r="H916" s="6"/>
      <c r="I916" s="6"/>
      <c r="J916" s="6"/>
      <c r="K916" s="6" t="s">
        <v>2207</v>
      </c>
      <c r="L916" s="6" t="s">
        <v>2207</v>
      </c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 t="s">
        <v>3339</v>
      </c>
      <c r="AL916" s="6"/>
      <c r="AM916" s="28"/>
    </row>
    <row r="917" spans="1:39" ht="15">
      <c r="A917" s="6">
        <v>0</v>
      </c>
      <c r="B917" s="6" t="s">
        <v>221</v>
      </c>
      <c r="C917" s="6" t="s">
        <v>3291</v>
      </c>
      <c r="D917" s="6" t="s">
        <v>3292</v>
      </c>
      <c r="E917" s="6" t="s">
        <v>2190</v>
      </c>
      <c r="F917" s="6">
        <v>42.414138999999999</v>
      </c>
      <c r="G917" s="6">
        <v>23.763342999999999</v>
      </c>
      <c r="H917" s="6"/>
      <c r="I917" s="6"/>
      <c r="J917" s="6"/>
      <c r="K917" s="6" t="s">
        <v>2207</v>
      </c>
      <c r="L917" s="6" t="s">
        <v>2207</v>
      </c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 t="s">
        <v>3339</v>
      </c>
      <c r="AL917" s="6"/>
      <c r="AM917" s="28"/>
    </row>
    <row r="918" spans="1:39" ht="15">
      <c r="A918" s="6">
        <v>0</v>
      </c>
      <c r="B918" s="6" t="s">
        <v>221</v>
      </c>
      <c r="C918" s="6" t="s">
        <v>3293</v>
      </c>
      <c r="D918" s="6" t="s">
        <v>3294</v>
      </c>
      <c r="E918" s="6" t="s">
        <v>2191</v>
      </c>
      <c r="F918" s="6">
        <v>42.125768000000001</v>
      </c>
      <c r="G918" s="6">
        <v>24.970445000000002</v>
      </c>
      <c r="H918" s="6"/>
      <c r="I918" s="6"/>
      <c r="J918" s="6"/>
      <c r="K918" s="6" t="s">
        <v>2207</v>
      </c>
      <c r="L918" s="6" t="s">
        <v>2207</v>
      </c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 t="s">
        <v>3339</v>
      </c>
      <c r="AL918" s="6"/>
      <c r="AM918" s="28"/>
    </row>
    <row r="919" spans="1:39" ht="15">
      <c r="A919" s="6">
        <v>0</v>
      </c>
      <c r="B919" s="6" t="s">
        <v>221</v>
      </c>
      <c r="C919" s="6" t="s">
        <v>3295</v>
      </c>
      <c r="D919" s="6" t="s">
        <v>3296</v>
      </c>
      <c r="E919" s="6" t="s">
        <v>2186</v>
      </c>
      <c r="F919" s="6">
        <v>43.384551000000002</v>
      </c>
      <c r="G919" s="6">
        <v>22.882484000000002</v>
      </c>
      <c r="H919" s="6"/>
      <c r="I919" s="6"/>
      <c r="J919" s="6"/>
      <c r="K919" s="6" t="s">
        <v>2207</v>
      </c>
      <c r="L919" s="6" t="s">
        <v>2207</v>
      </c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 t="s">
        <v>3339</v>
      </c>
      <c r="AL919" s="6"/>
      <c r="AM919" s="28"/>
    </row>
    <row r="920" spans="1:39" ht="15">
      <c r="A920" s="6">
        <v>0</v>
      </c>
      <c r="B920" s="6" t="s">
        <v>221</v>
      </c>
      <c r="C920" s="6" t="s">
        <v>3297</v>
      </c>
      <c r="D920" s="6" t="s">
        <v>3298</v>
      </c>
      <c r="E920" s="6" t="s">
        <v>2187</v>
      </c>
      <c r="F920" s="6">
        <v>42.83426</v>
      </c>
      <c r="G920" s="6">
        <v>24.582170999999999</v>
      </c>
      <c r="H920" s="6"/>
      <c r="I920" s="6"/>
      <c r="J920" s="6"/>
      <c r="K920" s="6" t="s">
        <v>2207</v>
      </c>
      <c r="L920" s="6" t="s">
        <v>2207</v>
      </c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 t="s">
        <v>3339</v>
      </c>
      <c r="AL920" s="6"/>
      <c r="AM920" s="28"/>
    </row>
    <row r="921" spans="1:39" ht="15">
      <c r="A921" s="6">
        <v>0</v>
      </c>
      <c r="B921" s="6" t="s">
        <v>221</v>
      </c>
      <c r="C921" s="6" t="s">
        <v>3299</v>
      </c>
      <c r="D921" s="6" t="s">
        <v>3300</v>
      </c>
      <c r="E921" s="6" t="s">
        <v>2191</v>
      </c>
      <c r="F921" s="6">
        <v>41.373558000000003</v>
      </c>
      <c r="G921" s="6">
        <v>25.406459999999999</v>
      </c>
      <c r="H921" s="6"/>
      <c r="I921" s="6"/>
      <c r="J921" s="6"/>
      <c r="K921" s="6" t="s">
        <v>2207</v>
      </c>
      <c r="L921" s="6" t="s">
        <v>2207</v>
      </c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 t="s">
        <v>3339</v>
      </c>
      <c r="AL921" s="6"/>
      <c r="AM921" s="28"/>
    </row>
    <row r="922" spans="1:39" ht="15">
      <c r="A922" s="6">
        <v>0</v>
      </c>
      <c r="B922" s="6" t="s">
        <v>221</v>
      </c>
      <c r="C922" s="6" t="s">
        <v>3301</v>
      </c>
      <c r="D922" s="6" t="s">
        <v>3302</v>
      </c>
      <c r="E922" s="6" t="s">
        <v>2186</v>
      </c>
      <c r="F922" s="6">
        <v>43.519252000000002</v>
      </c>
      <c r="G922" s="6">
        <v>22.666488999999999</v>
      </c>
      <c r="H922" s="6"/>
      <c r="I922" s="6"/>
      <c r="J922" s="6"/>
      <c r="K922" s="6" t="s">
        <v>2207</v>
      </c>
      <c r="L922" s="6" t="s">
        <v>2207</v>
      </c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 t="s">
        <v>3339</v>
      </c>
      <c r="AL922" s="6"/>
      <c r="AM922" s="28"/>
    </row>
    <row r="923" spans="1:39" ht="15">
      <c r="A923" s="6">
        <v>0</v>
      </c>
      <c r="B923" s="6" t="s">
        <v>221</v>
      </c>
      <c r="C923" s="6" t="s">
        <v>3303</v>
      </c>
      <c r="D923" s="6" t="s">
        <v>3304</v>
      </c>
      <c r="E923" s="6" t="s">
        <v>2191</v>
      </c>
      <c r="F923" s="6">
        <v>41.858184999999999</v>
      </c>
      <c r="G923" s="6">
        <v>24.501317</v>
      </c>
      <c r="H923" s="6"/>
      <c r="I923" s="6"/>
      <c r="J923" s="6"/>
      <c r="K923" s="6" t="s">
        <v>2207</v>
      </c>
      <c r="L923" s="6" t="s">
        <v>2207</v>
      </c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 t="s">
        <v>3339</v>
      </c>
      <c r="AL923" s="6"/>
      <c r="AM923" s="28"/>
    </row>
    <row r="924" spans="1:39" ht="15">
      <c r="A924" s="6">
        <v>0</v>
      </c>
      <c r="B924" s="6" t="s">
        <v>221</v>
      </c>
      <c r="C924" s="6" t="s">
        <v>3305</v>
      </c>
      <c r="D924" s="6" t="s">
        <v>3306</v>
      </c>
      <c r="E924" s="6" t="s">
        <v>2188</v>
      </c>
      <c r="F924" s="6">
        <v>43.810347999999998</v>
      </c>
      <c r="G924" s="6">
        <v>27.120470999999998</v>
      </c>
      <c r="H924" s="6"/>
      <c r="I924" s="6"/>
      <c r="J924" s="6"/>
      <c r="K924" s="6" t="s">
        <v>2207</v>
      </c>
      <c r="L924" s="6" t="s">
        <v>2207</v>
      </c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 t="s">
        <v>3340</v>
      </c>
      <c r="AL924" s="6"/>
      <c r="AM924" s="28"/>
    </row>
    <row r="925" spans="1:39" ht="15">
      <c r="A925" s="6">
        <v>0</v>
      </c>
      <c r="B925" s="6" t="s">
        <v>221</v>
      </c>
      <c r="C925" s="6" t="s">
        <v>3307</v>
      </c>
      <c r="D925" s="6" t="s">
        <v>3308</v>
      </c>
      <c r="E925" s="6" t="s">
        <v>2190</v>
      </c>
      <c r="F925" s="6">
        <v>41.533526000000002</v>
      </c>
      <c r="G925" s="6">
        <v>23.931645</v>
      </c>
      <c r="H925" s="6"/>
      <c r="I925" s="6"/>
      <c r="J925" s="6"/>
      <c r="K925" s="6" t="s">
        <v>2207</v>
      </c>
      <c r="L925" s="6" t="s">
        <v>2207</v>
      </c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 t="s">
        <v>3339</v>
      </c>
      <c r="AL925" s="6"/>
      <c r="AM925" s="28"/>
    </row>
    <row r="926" spans="1:39" ht="15">
      <c r="A926" s="6">
        <v>0</v>
      </c>
      <c r="B926" s="6" t="s">
        <v>221</v>
      </c>
      <c r="C926" s="6" t="s">
        <v>3309</v>
      </c>
      <c r="D926" s="6" t="s">
        <v>3310</v>
      </c>
      <c r="E926" s="6" t="s">
        <v>2191</v>
      </c>
      <c r="F926" s="6">
        <v>42.685913999999997</v>
      </c>
      <c r="G926" s="6">
        <v>25.315383000000001</v>
      </c>
      <c r="H926" s="6"/>
      <c r="I926" s="6"/>
      <c r="J926" s="6"/>
      <c r="K926" s="6" t="s">
        <v>2207</v>
      </c>
      <c r="L926" s="6" t="s">
        <v>2207</v>
      </c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 t="s">
        <v>3339</v>
      </c>
      <c r="AL926" s="6"/>
      <c r="AM926" s="28"/>
    </row>
    <row r="927" spans="1:39" ht="15">
      <c r="A927" s="6">
        <v>0</v>
      </c>
      <c r="B927" s="6" t="s">
        <v>221</v>
      </c>
      <c r="C927" s="6" t="s">
        <v>3311</v>
      </c>
      <c r="D927" s="6" t="s">
        <v>3312</v>
      </c>
      <c r="E927" s="6" t="s">
        <v>2191</v>
      </c>
      <c r="F927" s="6">
        <v>42.712699000000001</v>
      </c>
      <c r="G927" s="6">
        <v>25.333183999999999</v>
      </c>
      <c r="H927" s="6"/>
      <c r="I927" s="6"/>
      <c r="J927" s="6"/>
      <c r="K927" s="6" t="s">
        <v>2207</v>
      </c>
      <c r="L927" s="6" t="s">
        <v>2207</v>
      </c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 t="s">
        <v>3339</v>
      </c>
      <c r="AL927" s="6"/>
      <c r="AM927" s="28"/>
    </row>
    <row r="928" spans="1:39" ht="15">
      <c r="A928" s="6">
        <v>0</v>
      </c>
      <c r="B928" s="6" t="s">
        <v>221</v>
      </c>
      <c r="C928" s="6" t="s">
        <v>3313</v>
      </c>
      <c r="D928" s="6" t="s">
        <v>3314</v>
      </c>
      <c r="E928" s="6" t="s">
        <v>2187</v>
      </c>
      <c r="F928" s="6">
        <v>42.878483000000003</v>
      </c>
      <c r="G928" s="6">
        <v>24.555682999999998</v>
      </c>
      <c r="H928" s="6"/>
      <c r="I928" s="6"/>
      <c r="J928" s="6"/>
      <c r="K928" s="6" t="s">
        <v>2207</v>
      </c>
      <c r="L928" s="6" t="s">
        <v>2207</v>
      </c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 t="s">
        <v>3339</v>
      </c>
      <c r="AL928" s="6"/>
      <c r="AM928" s="28"/>
    </row>
    <row r="929" spans="1:39" ht="15">
      <c r="A929" s="6">
        <v>0</v>
      </c>
      <c r="B929" s="6" t="s">
        <v>221</v>
      </c>
      <c r="C929" s="6" t="s">
        <v>3315</v>
      </c>
      <c r="D929" s="6" t="s">
        <v>3316</v>
      </c>
      <c r="E929" s="6" t="s">
        <v>2190</v>
      </c>
      <c r="F929" s="6">
        <v>41.533526000000002</v>
      </c>
      <c r="G929" s="6">
        <v>23.931645</v>
      </c>
      <c r="H929" s="6"/>
      <c r="I929" s="6"/>
      <c r="J929" s="6"/>
      <c r="K929" s="6" t="s">
        <v>2207</v>
      </c>
      <c r="L929" s="6" t="s">
        <v>2207</v>
      </c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 t="s">
        <v>3339</v>
      </c>
      <c r="AL929" s="6"/>
      <c r="AM929" s="28"/>
    </row>
    <row r="930" spans="1:39" ht="15">
      <c r="A930" s="6">
        <v>0</v>
      </c>
      <c r="B930" s="6" t="s">
        <v>221</v>
      </c>
      <c r="C930" s="6" t="s">
        <v>3317</v>
      </c>
      <c r="D930" s="6" t="s">
        <v>3318</v>
      </c>
      <c r="E930" s="6" t="s">
        <v>2191</v>
      </c>
      <c r="F930" s="6">
        <v>42.069909000000003</v>
      </c>
      <c r="G930" s="6">
        <v>25.441140000000001</v>
      </c>
      <c r="H930" s="6"/>
      <c r="I930" s="6"/>
      <c r="J930" s="6"/>
      <c r="K930" s="6" t="s">
        <v>2207</v>
      </c>
      <c r="L930" s="6" t="s">
        <v>2207</v>
      </c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 t="s">
        <v>3339</v>
      </c>
      <c r="AL930" s="6"/>
      <c r="AM930" s="28"/>
    </row>
    <row r="931" spans="1:39" ht="15">
      <c r="A931" s="6">
        <v>0</v>
      </c>
      <c r="B931" s="6" t="s">
        <v>221</v>
      </c>
      <c r="C931" s="6" t="s">
        <v>3319</v>
      </c>
      <c r="D931" s="6" t="s">
        <v>3320</v>
      </c>
      <c r="E931" s="6" t="s">
        <v>2191</v>
      </c>
      <c r="F931" s="6">
        <v>42.541905999999997</v>
      </c>
      <c r="G931" s="6">
        <v>25.569091</v>
      </c>
      <c r="H931" s="6"/>
      <c r="I931" s="6"/>
      <c r="J931" s="6"/>
      <c r="K931" s="6" t="s">
        <v>2207</v>
      </c>
      <c r="L931" s="6" t="s">
        <v>2207</v>
      </c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 t="s">
        <v>3339</v>
      </c>
      <c r="AL931" s="6"/>
      <c r="AM931" s="28"/>
    </row>
    <row r="932" spans="1:39" ht="15">
      <c r="A932" s="6">
        <v>0</v>
      </c>
      <c r="B932" s="6" t="s">
        <v>221</v>
      </c>
      <c r="C932" s="6" t="s">
        <v>3321</v>
      </c>
      <c r="D932" s="6" t="s">
        <v>3322</v>
      </c>
      <c r="E932" s="6" t="s">
        <v>2191</v>
      </c>
      <c r="F932" s="6">
        <v>41.635604999999998</v>
      </c>
      <c r="G932" s="6">
        <v>24.349121</v>
      </c>
      <c r="H932" s="6"/>
      <c r="I932" s="6"/>
      <c r="J932" s="6"/>
      <c r="K932" s="6" t="s">
        <v>2207</v>
      </c>
      <c r="L932" s="6" t="s">
        <v>2207</v>
      </c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 t="s">
        <v>3339</v>
      </c>
      <c r="AL932" s="6"/>
      <c r="AM932" s="28"/>
    </row>
    <row r="933" spans="1:39" ht="15">
      <c r="A933" s="6">
        <v>0</v>
      </c>
      <c r="B933" s="6" t="s">
        <v>221</v>
      </c>
      <c r="C933" s="6" t="s">
        <v>3323</v>
      </c>
      <c r="D933" s="6" t="s">
        <v>3324</v>
      </c>
      <c r="E933" s="6" t="s">
        <v>2186</v>
      </c>
      <c r="F933" s="6">
        <v>43.635050999999997</v>
      </c>
      <c r="G933" s="6">
        <v>23.352259</v>
      </c>
      <c r="H933" s="6"/>
      <c r="I933" s="6"/>
      <c r="J933" s="6"/>
      <c r="K933" s="6" t="s">
        <v>2207</v>
      </c>
      <c r="L933" s="6" t="s">
        <v>2207</v>
      </c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 t="s">
        <v>3339</v>
      </c>
      <c r="AL933" s="6"/>
      <c r="AM933" s="28"/>
    </row>
    <row r="934" spans="1:39" ht="15">
      <c r="A934" s="6">
        <v>0</v>
      </c>
      <c r="B934" s="6" t="s">
        <v>221</v>
      </c>
      <c r="C934" s="6" t="s">
        <v>3325</v>
      </c>
      <c r="D934" s="6" t="s">
        <v>3326</v>
      </c>
      <c r="E934" s="6" t="s">
        <v>2188</v>
      </c>
      <c r="F934" s="6">
        <v>43.547595000000001</v>
      </c>
      <c r="G934" s="6">
        <v>26.836293999999999</v>
      </c>
      <c r="H934" s="6"/>
      <c r="I934" s="6"/>
      <c r="J934" s="6"/>
      <c r="K934" s="6" t="s">
        <v>2207</v>
      </c>
      <c r="L934" s="6" t="s">
        <v>2207</v>
      </c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 t="s">
        <v>3339</v>
      </c>
      <c r="AL934" s="6"/>
      <c r="AM934" s="28"/>
    </row>
    <row r="935" spans="1:39" ht="15">
      <c r="A935" s="6">
        <v>0</v>
      </c>
      <c r="B935" s="6" t="s">
        <v>221</v>
      </c>
      <c r="C935" s="6" t="s">
        <v>3327</v>
      </c>
      <c r="D935" s="6" t="s">
        <v>3328</v>
      </c>
      <c r="E935" s="6" t="s">
        <v>2191</v>
      </c>
      <c r="F935" s="6">
        <v>42.686673999999996</v>
      </c>
      <c r="G935" s="6">
        <v>25.253377</v>
      </c>
      <c r="H935" s="6"/>
      <c r="I935" s="6"/>
      <c r="J935" s="6"/>
      <c r="K935" s="6" t="s">
        <v>2207</v>
      </c>
      <c r="L935" s="6" t="s">
        <v>2207</v>
      </c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 t="s">
        <v>3339</v>
      </c>
      <c r="AL935" s="6"/>
      <c r="AM935" s="28"/>
    </row>
  </sheetData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&amp;LAnnex 8_Excel Templates&amp;C&amp;A&amp;R&amp;P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BL871"/>
  <sheetViews>
    <sheetView zoomScaleNormal="100" workbookViewId="0"/>
  </sheetViews>
  <sheetFormatPr defaultColWidth="11.42578125" defaultRowHeight="12.75"/>
  <cols>
    <col min="1" max="1" width="9" style="36" bestFit="1" customWidth="1"/>
    <col min="2" max="2" width="7.85546875" style="36" bestFit="1" customWidth="1"/>
    <col min="3" max="3" width="14.5703125" style="36" bestFit="1" customWidth="1"/>
    <col min="4" max="4" width="17.7109375" style="36" bestFit="1" customWidth="1"/>
    <col min="5" max="5" width="37.85546875" style="36" customWidth="1"/>
    <col min="6" max="6" width="19.28515625" style="36" customWidth="1"/>
    <col min="7" max="7" width="33.140625" style="36" bestFit="1" customWidth="1"/>
    <col min="8" max="8" width="10.85546875" style="36" customWidth="1"/>
    <col min="9" max="9" width="11.140625" style="36" customWidth="1"/>
    <col min="10" max="10" width="12.5703125" style="36" customWidth="1"/>
    <col min="11" max="11" width="9.42578125" style="36" customWidth="1"/>
    <col min="12" max="12" width="23" style="36" customWidth="1"/>
    <col min="13" max="13" width="11.85546875" style="36" bestFit="1" customWidth="1"/>
    <col min="14" max="14" width="19.42578125" style="36" bestFit="1" customWidth="1"/>
    <col min="15" max="15" width="22" style="36" bestFit="1" customWidth="1"/>
    <col min="16" max="16" width="17.5703125" style="36" bestFit="1" customWidth="1"/>
    <col min="17" max="18" width="12.85546875" style="36" bestFit="1" customWidth="1"/>
    <col min="19" max="19" width="7.140625" style="36" bestFit="1" customWidth="1"/>
    <col min="20" max="20" width="14.28515625" style="36" bestFit="1" customWidth="1"/>
    <col min="21" max="21" width="13" style="36" bestFit="1" customWidth="1"/>
    <col min="22" max="22" width="16.140625" style="36" bestFit="1" customWidth="1"/>
    <col min="23" max="23" width="16.42578125" style="36" bestFit="1" customWidth="1"/>
    <col min="24" max="24" width="13.7109375" style="36" bestFit="1" customWidth="1"/>
    <col min="25" max="25" width="26" style="36" bestFit="1" customWidth="1"/>
    <col min="26" max="26" width="12.85546875" style="36" bestFit="1" customWidth="1"/>
    <col min="27" max="27" width="11.85546875" style="36" bestFit="1" customWidth="1"/>
    <col min="28" max="28" width="11.42578125" style="36" bestFit="1"/>
    <col min="29" max="30" width="11.7109375" style="36" bestFit="1" customWidth="1"/>
    <col min="31" max="31" width="13.28515625" style="36" customWidth="1"/>
    <col min="32" max="32" width="18.42578125" style="36" bestFit="1" customWidth="1"/>
    <col min="33" max="33" width="12.85546875" style="36" bestFit="1" customWidth="1"/>
    <col min="34" max="34" width="13.5703125" style="36" bestFit="1" customWidth="1"/>
    <col min="35" max="35" width="88.28515625" style="50" customWidth="1"/>
    <col min="36" max="36" width="24.42578125" style="36" bestFit="1" customWidth="1"/>
    <col min="37" max="37" width="25" style="36" bestFit="1" customWidth="1"/>
    <col min="38" max="38" width="24.7109375" style="36" bestFit="1" customWidth="1"/>
    <col min="39" max="39" width="24.42578125" style="36" bestFit="1" customWidth="1"/>
    <col min="40" max="40" width="25" style="36" bestFit="1" customWidth="1"/>
    <col min="41" max="41" width="24.140625" style="36" bestFit="1" customWidth="1"/>
    <col min="42" max="42" width="21.7109375" style="36" bestFit="1" customWidth="1"/>
    <col min="43" max="43" width="22.140625" style="36" bestFit="1" customWidth="1"/>
    <col min="44" max="44" width="21.7109375" style="36" bestFit="1" customWidth="1"/>
    <col min="45" max="45" width="21.5703125" style="36" bestFit="1" customWidth="1"/>
    <col min="46" max="46" width="22" style="36" bestFit="1" customWidth="1"/>
    <col min="47" max="47" width="21.5703125" style="36" bestFit="1" customWidth="1"/>
    <col min="48" max="48" width="25.5703125" style="36" bestFit="1" customWidth="1"/>
    <col min="49" max="49" width="26" style="36" bestFit="1" customWidth="1"/>
    <col min="50" max="50" width="25.5703125" style="36" bestFit="1" customWidth="1"/>
    <col min="51" max="51" width="25.7109375" style="36" bestFit="1" customWidth="1"/>
    <col min="52" max="52" width="26.140625" style="36" bestFit="1" customWidth="1"/>
    <col min="53" max="53" width="25.7109375" style="36" bestFit="1" customWidth="1"/>
    <col min="54" max="54" width="23.28515625" style="36" bestFit="1" customWidth="1"/>
    <col min="55" max="55" width="23.7109375" style="36" bestFit="1" customWidth="1"/>
    <col min="56" max="56" width="23.28515625" style="36" bestFit="1" customWidth="1"/>
    <col min="57" max="57" width="23.140625" style="36" bestFit="1" customWidth="1"/>
    <col min="58" max="58" width="23.5703125" style="36" bestFit="1" customWidth="1"/>
    <col min="59" max="59" width="23.140625" style="36" bestFit="1" customWidth="1"/>
    <col min="60" max="60" width="21.7109375" style="36" bestFit="1" customWidth="1"/>
    <col min="61" max="61" width="27.85546875" style="36" bestFit="1" customWidth="1"/>
    <col min="62" max="62" width="31.7109375" style="36" customWidth="1"/>
    <col min="63" max="63" width="15.5703125" style="36" bestFit="1" customWidth="1"/>
    <col min="64" max="16384" width="11.42578125" style="36"/>
  </cols>
  <sheetData>
    <row r="1" spans="1:63">
      <c r="A1" s="30" t="s">
        <v>89</v>
      </c>
      <c r="B1" s="30" t="s">
        <v>1</v>
      </c>
      <c r="C1" s="30" t="s">
        <v>90</v>
      </c>
      <c r="D1" s="30" t="s">
        <v>91</v>
      </c>
      <c r="E1" s="30" t="s">
        <v>92</v>
      </c>
      <c r="F1" s="30" t="s">
        <v>93</v>
      </c>
      <c r="G1" s="30" t="s">
        <v>94</v>
      </c>
      <c r="H1" s="30" t="s">
        <v>95</v>
      </c>
      <c r="I1" s="30" t="s">
        <v>96</v>
      </c>
      <c r="J1" s="30" t="s">
        <v>97</v>
      </c>
      <c r="K1" s="30" t="s">
        <v>98</v>
      </c>
      <c r="L1" s="30" t="s">
        <v>99</v>
      </c>
      <c r="M1" s="30" t="s">
        <v>100</v>
      </c>
      <c r="N1" s="30" t="s">
        <v>101</v>
      </c>
      <c r="O1" s="30" t="s">
        <v>102</v>
      </c>
      <c r="P1" s="30" t="s">
        <v>103</v>
      </c>
      <c r="Q1" s="30" t="s">
        <v>104</v>
      </c>
      <c r="R1" s="30" t="s">
        <v>105</v>
      </c>
      <c r="S1" s="30" t="s">
        <v>106</v>
      </c>
      <c r="T1" s="30" t="s">
        <v>107</v>
      </c>
      <c r="U1" s="30" t="s">
        <v>108</v>
      </c>
      <c r="V1" s="30" t="s">
        <v>109</v>
      </c>
      <c r="W1" s="30" t="s">
        <v>110</v>
      </c>
      <c r="X1" s="30" t="s">
        <v>111</v>
      </c>
      <c r="Y1" s="30" t="s">
        <v>112</v>
      </c>
      <c r="Z1" s="30" t="s">
        <v>113</v>
      </c>
      <c r="AA1" s="30" t="s">
        <v>114</v>
      </c>
      <c r="AB1" s="30" t="s">
        <v>115</v>
      </c>
      <c r="AC1" s="30" t="s">
        <v>116</v>
      </c>
      <c r="AD1" s="30" t="s">
        <v>117</v>
      </c>
      <c r="AE1" s="30" t="s">
        <v>118</v>
      </c>
      <c r="AF1" s="30" t="s">
        <v>119</v>
      </c>
      <c r="AG1" s="30" t="s">
        <v>120</v>
      </c>
      <c r="AH1" s="30" t="s">
        <v>121</v>
      </c>
      <c r="AI1" s="35" t="s">
        <v>122</v>
      </c>
      <c r="AJ1" s="30" t="s">
        <v>123</v>
      </c>
      <c r="AK1" s="30" t="s">
        <v>124</v>
      </c>
      <c r="AL1" s="30" t="s">
        <v>125</v>
      </c>
      <c r="AM1" s="30" t="s">
        <v>126</v>
      </c>
      <c r="AN1" s="30" t="s">
        <v>127</v>
      </c>
      <c r="AO1" s="30" t="s">
        <v>128</v>
      </c>
      <c r="AP1" s="30" t="s">
        <v>129</v>
      </c>
      <c r="AQ1" s="30" t="s">
        <v>130</v>
      </c>
      <c r="AR1" s="30" t="s">
        <v>131</v>
      </c>
      <c r="AS1" s="30" t="s">
        <v>132</v>
      </c>
      <c r="AT1" s="30" t="s">
        <v>133</v>
      </c>
      <c r="AU1" s="30" t="s">
        <v>134</v>
      </c>
      <c r="AV1" s="30" t="s">
        <v>200</v>
      </c>
      <c r="AW1" s="30" t="s">
        <v>201</v>
      </c>
      <c r="AX1" s="30" t="s">
        <v>202</v>
      </c>
      <c r="AY1" s="30" t="s">
        <v>203</v>
      </c>
      <c r="AZ1" s="30" t="s">
        <v>204</v>
      </c>
      <c r="BA1" s="30" t="s">
        <v>205</v>
      </c>
      <c r="BB1" s="30" t="s">
        <v>206</v>
      </c>
      <c r="BC1" s="30" t="s">
        <v>207</v>
      </c>
      <c r="BD1" s="30" t="s">
        <v>208</v>
      </c>
      <c r="BE1" s="30" t="s">
        <v>209</v>
      </c>
      <c r="BF1" s="30" t="s">
        <v>210</v>
      </c>
      <c r="BG1" s="30" t="s">
        <v>211</v>
      </c>
      <c r="BH1" s="30" t="s">
        <v>135</v>
      </c>
      <c r="BI1" s="30" t="s">
        <v>136</v>
      </c>
      <c r="BJ1" s="30" t="s">
        <v>137</v>
      </c>
      <c r="BK1" s="30" t="s">
        <v>193</v>
      </c>
    </row>
    <row r="2" spans="1:63">
      <c r="A2" s="6">
        <v>1</v>
      </c>
      <c r="B2" s="6" t="s">
        <v>221</v>
      </c>
      <c r="C2" s="7" t="s">
        <v>641</v>
      </c>
      <c r="D2" s="7" t="s">
        <v>1001</v>
      </c>
      <c r="E2" s="6" t="s">
        <v>1002</v>
      </c>
      <c r="F2" s="6" t="s">
        <v>1003</v>
      </c>
      <c r="G2" s="37"/>
      <c r="I2" s="6">
        <f>VLOOKUP(C2,Template_Agglomerations!$C$2:$G$359,4,FALSE)</f>
        <v>41.533526000000002</v>
      </c>
      <c r="J2" s="6">
        <f>VLOOKUP(C2,Template_Agglomerations!$C$2:$G$359,5,FALSE)</f>
        <v>23.931645</v>
      </c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</row>
    <row r="3" spans="1:63">
      <c r="A3" s="6">
        <v>1</v>
      </c>
      <c r="B3" s="6" t="s">
        <v>221</v>
      </c>
      <c r="C3" s="7" t="s">
        <v>648</v>
      </c>
      <c r="D3" s="7" t="s">
        <v>1004</v>
      </c>
      <c r="E3" s="6" t="s">
        <v>1210</v>
      </c>
      <c r="F3" s="6" t="s">
        <v>1003</v>
      </c>
      <c r="G3" s="37"/>
      <c r="I3" s="6">
        <f>VLOOKUP(C3,Template_Agglomerations!$C$2:$G$359,4,FALSE)</f>
        <v>42.645702</v>
      </c>
      <c r="J3" s="6">
        <f>VLOOKUP(C3,Template_Agglomerations!$C$2:$G$359,5,FALSE)</f>
        <v>27.649498000000001</v>
      </c>
      <c r="AI3" s="36"/>
    </row>
    <row r="4" spans="1:63">
      <c r="A4" s="6">
        <v>1</v>
      </c>
      <c r="B4" s="6" t="s">
        <v>221</v>
      </c>
      <c r="C4" s="7" t="s">
        <v>649</v>
      </c>
      <c r="D4" s="7" t="s">
        <v>1005</v>
      </c>
      <c r="E4" s="6" t="s">
        <v>1211</v>
      </c>
      <c r="F4" s="6" t="s">
        <v>1003</v>
      </c>
      <c r="G4" s="37"/>
      <c r="I4" s="6">
        <f>VLOOKUP(C4,Template_Agglomerations!$C$2:$G$359,4,FALSE)</f>
        <v>42.099657999999998</v>
      </c>
      <c r="J4" s="6">
        <f>VLOOKUP(C4,Template_Agglomerations!$C$2:$G$359,5,FALSE)</f>
        <v>27.941604999999999</v>
      </c>
      <c r="AI4" s="36"/>
    </row>
    <row r="5" spans="1:63">
      <c r="A5" s="6">
        <v>1</v>
      </c>
      <c r="B5" s="6" t="s">
        <v>221</v>
      </c>
      <c r="C5" s="7" t="s">
        <v>856</v>
      </c>
      <c r="D5" s="7" t="s">
        <v>1006</v>
      </c>
      <c r="E5" s="6" t="s">
        <v>1212</v>
      </c>
      <c r="F5" s="6" t="s">
        <v>1003</v>
      </c>
      <c r="G5" s="37"/>
      <c r="I5" s="6">
        <f>VLOOKUP(C5,Template_Agglomerations!$C$2:$G$359,4,FALSE)</f>
        <v>42.839877000000001</v>
      </c>
      <c r="J5" s="6">
        <f>VLOOKUP(C5,Template_Agglomerations!$C$2:$G$359,5,FALSE)</f>
        <v>24.919962000000002</v>
      </c>
      <c r="AI5" s="36"/>
    </row>
    <row r="6" spans="1:63">
      <c r="A6" s="6">
        <v>1</v>
      </c>
      <c r="B6" s="6" t="s">
        <v>221</v>
      </c>
      <c r="C6" s="7" t="s">
        <v>645</v>
      </c>
      <c r="D6" s="38" t="s">
        <v>1007</v>
      </c>
      <c r="E6" s="6" t="s">
        <v>1213</v>
      </c>
      <c r="F6" s="6" t="s">
        <v>1003</v>
      </c>
      <c r="G6" s="37"/>
      <c r="I6" s="6">
        <f>VLOOKUP(C6,Template_Agglomerations!$C$2:$G$359,4,FALSE)</f>
        <v>41.582870999999997</v>
      </c>
      <c r="J6" s="6">
        <f>VLOOKUP(C6,Template_Agglomerations!$C$2:$G$359,5,FALSE)</f>
        <v>25.133219</v>
      </c>
      <c r="AI6" s="36"/>
    </row>
    <row r="7" spans="1:63">
      <c r="A7" s="6">
        <v>1</v>
      </c>
      <c r="B7" s="6" t="s">
        <v>221</v>
      </c>
      <c r="C7" s="7" t="s">
        <v>647</v>
      </c>
      <c r="D7" s="38" t="s">
        <v>1008</v>
      </c>
      <c r="E7" s="6" t="s">
        <v>1214</v>
      </c>
      <c r="F7" s="6" t="s">
        <v>1003</v>
      </c>
      <c r="G7" s="37"/>
      <c r="I7" s="6">
        <f>VLOOKUP(C7,Template_Agglomerations!$C$2:$G$359,4,FALSE)</f>
        <v>42.008187</v>
      </c>
      <c r="J7" s="6">
        <f>VLOOKUP(C7,Template_Agglomerations!$C$2:$G$359,5,FALSE)</f>
        <v>24.877295</v>
      </c>
      <c r="AI7" s="36"/>
    </row>
    <row r="8" spans="1:63">
      <c r="A8" s="6">
        <v>1</v>
      </c>
      <c r="B8" s="6" t="s">
        <v>221</v>
      </c>
      <c r="C8" s="7" t="s">
        <v>650</v>
      </c>
      <c r="D8" s="7" t="s">
        <v>1009</v>
      </c>
      <c r="E8" s="6" t="s">
        <v>1215</v>
      </c>
      <c r="F8" s="6" t="s">
        <v>1003</v>
      </c>
      <c r="G8" s="37"/>
      <c r="I8" s="6">
        <f>VLOOKUP(C8,Template_Agglomerations!$C$2:$G$359,4,FALSE)</f>
        <v>44.09778</v>
      </c>
      <c r="J8" s="6">
        <f>VLOOKUP(C8,Template_Agglomerations!$C$2:$G$359,5,FALSE)</f>
        <v>27.169115000000001</v>
      </c>
      <c r="AI8" s="36"/>
    </row>
    <row r="9" spans="1:63">
      <c r="A9" s="6">
        <v>1</v>
      </c>
      <c r="B9" s="6" t="s">
        <v>221</v>
      </c>
      <c r="C9" s="7" t="s">
        <v>642</v>
      </c>
      <c r="D9" s="7" t="s">
        <v>1010</v>
      </c>
      <c r="E9" s="6" t="s">
        <v>1216</v>
      </c>
      <c r="F9" s="6" t="s">
        <v>1003</v>
      </c>
      <c r="G9" s="37"/>
      <c r="I9" s="6">
        <f>VLOOKUP(C9,Template_Agglomerations!$C$2:$G$359,4,FALSE)</f>
        <v>42.698960999999997</v>
      </c>
      <c r="J9" s="6">
        <f>VLOOKUP(C9,Template_Agglomerations!$C$2:$G$359,5,FALSE)</f>
        <v>27.248971999999998</v>
      </c>
      <c r="AI9" s="36"/>
    </row>
    <row r="10" spans="1:63">
      <c r="A10" s="6">
        <v>1</v>
      </c>
      <c r="B10" s="6" t="s">
        <v>221</v>
      </c>
      <c r="C10" s="7" t="s">
        <v>653</v>
      </c>
      <c r="D10" s="7" t="s">
        <v>1011</v>
      </c>
      <c r="E10" s="6" t="s">
        <v>1217</v>
      </c>
      <c r="F10" s="6" t="s">
        <v>1003</v>
      </c>
      <c r="G10" s="37"/>
      <c r="I10" s="6">
        <f>VLOOKUP(C10,Template_Agglomerations!$C$2:$G$359,4,FALSE)</f>
        <v>41.844844999999999</v>
      </c>
      <c r="J10" s="6">
        <f>VLOOKUP(C10,Template_Agglomerations!$C$2:$G$359,5,FALSE)</f>
        <v>23.492968999999999</v>
      </c>
      <c r="AI10" s="36"/>
    </row>
    <row r="11" spans="1:63">
      <c r="A11" s="6">
        <v>1</v>
      </c>
      <c r="B11" s="6" t="s">
        <v>221</v>
      </c>
      <c r="C11" s="7" t="s">
        <v>654</v>
      </c>
      <c r="D11" s="7" t="s">
        <v>1013</v>
      </c>
      <c r="E11" s="6" t="s">
        <v>1218</v>
      </c>
      <c r="F11" s="6" t="s">
        <v>1003</v>
      </c>
      <c r="G11" s="37"/>
      <c r="I11" s="6">
        <f>VLOOKUP(C11,Template_Agglomerations!$C$2:$G$359,4,FALSE)</f>
        <v>41.894373000000002</v>
      </c>
      <c r="J11" s="6">
        <f>VLOOKUP(C11,Template_Agglomerations!$C$2:$G$359,5,FALSE)</f>
        <v>23.521270999999999</v>
      </c>
      <c r="AI11" s="36"/>
    </row>
    <row r="12" spans="1:63">
      <c r="A12" s="6">
        <v>1</v>
      </c>
      <c r="B12" s="6" t="s">
        <v>221</v>
      </c>
      <c r="C12" s="7" t="s">
        <v>655</v>
      </c>
      <c r="D12" s="38" t="s">
        <v>1012</v>
      </c>
      <c r="E12" s="6" t="s">
        <v>1218</v>
      </c>
      <c r="F12" s="6" t="s">
        <v>1003</v>
      </c>
      <c r="G12" s="37"/>
      <c r="I12" s="6">
        <f>VLOOKUP(C12,Template_Agglomerations!$C$2:$G$359,4,FALSE)</f>
        <v>42.545333999999997</v>
      </c>
      <c r="J12" s="6">
        <f>VLOOKUP(C12,Template_Agglomerations!$C$2:$G$359,5,FALSE)</f>
        <v>24.830358</v>
      </c>
      <c r="AI12" s="36"/>
    </row>
    <row r="13" spans="1:63">
      <c r="A13" s="6">
        <v>1</v>
      </c>
      <c r="B13" s="6" t="s">
        <v>221</v>
      </c>
      <c r="C13" s="7" t="s">
        <v>656</v>
      </c>
      <c r="D13" s="38" t="s">
        <v>1014</v>
      </c>
      <c r="E13" s="6" t="s">
        <v>1219</v>
      </c>
      <c r="F13" s="6" t="s">
        <v>1003</v>
      </c>
      <c r="G13" s="37"/>
      <c r="I13" s="6">
        <f>VLOOKUP(C13,Template_Agglomerations!$C$2:$G$359,4,FALSE)</f>
        <v>41.943989999999999</v>
      </c>
      <c r="J13" s="6">
        <f>VLOOKUP(C13,Template_Agglomerations!$C$2:$G$359,5,FALSE)</f>
        <v>24.217790999999998</v>
      </c>
      <c r="AI13" s="36"/>
    </row>
    <row r="14" spans="1:63">
      <c r="A14" s="6">
        <v>1</v>
      </c>
      <c r="B14" s="6" t="s">
        <v>221</v>
      </c>
      <c r="C14" s="7" t="s">
        <v>951</v>
      </c>
      <c r="D14" s="7" t="s">
        <v>1015</v>
      </c>
      <c r="E14" s="6" t="s">
        <v>1220</v>
      </c>
      <c r="F14" s="6" t="s">
        <v>1003</v>
      </c>
      <c r="G14" s="37"/>
      <c r="I14" s="6">
        <f>VLOOKUP(C14,Template_Agglomerations!$C$2:$G$359,4,FALSE)</f>
        <v>42.600634999999997</v>
      </c>
      <c r="J14" s="6">
        <f>VLOOKUP(C14,Template_Agglomerations!$C$2:$G$359,5,FALSE)</f>
        <v>22.955252999999999</v>
      </c>
      <c r="AI14" s="36"/>
    </row>
    <row r="15" spans="1:63">
      <c r="A15" s="6">
        <v>1</v>
      </c>
      <c r="B15" s="6" t="s">
        <v>221</v>
      </c>
      <c r="C15" s="7" t="s">
        <v>658</v>
      </c>
      <c r="D15" s="7" t="s">
        <v>1016</v>
      </c>
      <c r="E15" s="6" t="s">
        <v>1221</v>
      </c>
      <c r="F15" s="6" t="s">
        <v>1003</v>
      </c>
      <c r="G15" s="37"/>
      <c r="I15" s="6">
        <f>VLOOKUP(C15,Template_Agglomerations!$C$2:$G$359,4,FALSE)</f>
        <v>43.644044000000001</v>
      </c>
      <c r="J15" s="6">
        <f>VLOOKUP(C15,Template_Agglomerations!$C$2:$G$359,5,FALSE)</f>
        <v>25.125361999999999</v>
      </c>
      <c r="AI15" s="36"/>
    </row>
    <row r="16" spans="1:63">
      <c r="A16" s="6">
        <v>1</v>
      </c>
      <c r="B16" s="6" t="s">
        <v>221</v>
      </c>
      <c r="C16" s="7" t="s">
        <v>659</v>
      </c>
      <c r="D16" s="7" t="s">
        <v>1017</v>
      </c>
      <c r="E16" s="6" t="s">
        <v>1222</v>
      </c>
      <c r="F16" s="6" t="s">
        <v>1003</v>
      </c>
      <c r="G16" s="37"/>
      <c r="I16" s="6">
        <f>VLOOKUP(C16,Template_Agglomerations!$C$2:$G$359,4,FALSE)</f>
        <v>41.936824999999999</v>
      </c>
      <c r="J16" s="6">
        <f>VLOOKUP(C16,Template_Agglomerations!$C$2:$G$359,5,FALSE)</f>
        <v>23.563723</v>
      </c>
      <c r="AI16" s="36"/>
    </row>
    <row r="17" spans="1:35">
      <c r="A17" s="6">
        <v>1</v>
      </c>
      <c r="B17" s="6" t="s">
        <v>221</v>
      </c>
      <c r="C17" s="7" t="s">
        <v>661</v>
      </c>
      <c r="D17" s="7" t="s">
        <v>1018</v>
      </c>
      <c r="E17" s="6" t="s">
        <v>1223</v>
      </c>
      <c r="F17" s="6" t="s">
        <v>1003</v>
      </c>
      <c r="G17" s="37"/>
      <c r="I17" s="6">
        <f>VLOOKUP(C17,Template_Agglomerations!$C$2:$G$359,4,FALSE)</f>
        <v>43.625103000000003</v>
      </c>
      <c r="J17" s="6">
        <f>VLOOKUP(C17,Template_Agglomerations!$C$2:$G$359,5,FALSE)</f>
        <v>22.686592000000001</v>
      </c>
      <c r="AI17" s="36"/>
    </row>
    <row r="18" spans="1:35">
      <c r="A18" s="6">
        <v>1</v>
      </c>
      <c r="B18" s="6" t="s">
        <v>221</v>
      </c>
      <c r="C18" s="7" t="s">
        <v>660</v>
      </c>
      <c r="D18" s="38" t="s">
        <v>1019</v>
      </c>
      <c r="E18" s="6" t="s">
        <v>1224</v>
      </c>
      <c r="F18" s="6" t="s">
        <v>1003</v>
      </c>
      <c r="G18" s="37"/>
      <c r="I18" s="6">
        <f>VLOOKUP(C18,Template_Agglomerations!$C$2:$G$359,4,FALSE)</f>
        <v>42.214607999999998</v>
      </c>
      <c r="J18" s="6">
        <f>VLOOKUP(C18,Template_Agglomerations!$C$2:$G$359,5,FALSE)</f>
        <v>24.020119000000001</v>
      </c>
      <c r="AI18" s="36"/>
    </row>
    <row r="19" spans="1:35">
      <c r="A19" s="6">
        <v>1</v>
      </c>
      <c r="B19" s="6" t="s">
        <v>221</v>
      </c>
      <c r="C19" s="7" t="s">
        <v>662</v>
      </c>
      <c r="D19" s="38" t="s">
        <v>1020</v>
      </c>
      <c r="E19" s="6" t="s">
        <v>1225</v>
      </c>
      <c r="F19" s="6" t="s">
        <v>1003</v>
      </c>
      <c r="G19" s="37"/>
      <c r="I19" s="6">
        <f>VLOOKUP(C19,Template_Agglomerations!$C$2:$G$359,4,FALSE)</f>
        <v>42.196466000000001</v>
      </c>
      <c r="J19" s="6">
        <f>VLOOKUP(C19,Template_Agglomerations!$C$2:$G$359,5,FALSE)</f>
        <v>25.046040000000001</v>
      </c>
      <c r="AI19" s="36"/>
    </row>
    <row r="20" spans="1:35">
      <c r="A20" s="6">
        <v>1</v>
      </c>
      <c r="B20" s="6" t="s">
        <v>221</v>
      </c>
      <c r="C20" s="7" t="s">
        <v>664</v>
      </c>
      <c r="D20" s="7" t="s">
        <v>1021</v>
      </c>
      <c r="E20" s="6" t="s">
        <v>1226</v>
      </c>
      <c r="F20" s="6" t="s">
        <v>1003</v>
      </c>
      <c r="G20" s="37"/>
      <c r="I20" s="6">
        <f>VLOOKUP(C20,Template_Agglomerations!$C$2:$G$359,4,FALSE)</f>
        <v>41.380927999999997</v>
      </c>
      <c r="J20" s="6">
        <f>VLOOKUP(C20,Template_Agglomerations!$C$2:$G$359,5,FALSE)</f>
        <v>25.256361999999999</v>
      </c>
      <c r="AI20" s="36"/>
    </row>
    <row r="21" spans="1:35">
      <c r="A21" s="6">
        <v>1</v>
      </c>
      <c r="B21" s="6" t="s">
        <v>221</v>
      </c>
      <c r="C21" s="7" t="s">
        <v>665</v>
      </c>
      <c r="D21" s="7" t="s">
        <v>1022</v>
      </c>
      <c r="E21" s="6" t="s">
        <v>1227</v>
      </c>
      <c r="F21" s="6" t="s">
        <v>1003</v>
      </c>
      <c r="G21" s="37"/>
      <c r="I21" s="6">
        <f>VLOOKUP(C21,Template_Agglomerations!$C$2:$G$359,4,FALSE)</f>
        <v>43.237147</v>
      </c>
      <c r="J21" s="6">
        <f>VLOOKUP(C21,Template_Agglomerations!$C$2:$G$359,5,FALSE)</f>
        <v>23.125088999999999</v>
      </c>
      <c r="AI21" s="36"/>
    </row>
    <row r="22" spans="1:35">
      <c r="A22" s="6">
        <v>1</v>
      </c>
      <c r="B22" s="6" t="s">
        <v>221</v>
      </c>
      <c r="C22" s="7" t="s">
        <v>667</v>
      </c>
      <c r="D22" s="7" t="s">
        <v>1023</v>
      </c>
      <c r="E22" s="6" t="s">
        <v>1228</v>
      </c>
      <c r="F22" s="6" t="s">
        <v>1003</v>
      </c>
      <c r="G22" s="37"/>
      <c r="I22" s="6">
        <f>VLOOKUP(C22,Template_Agglomerations!$C$2:$G$359,4,FALSE)</f>
        <v>42.020040000000002</v>
      </c>
      <c r="J22" s="6">
        <f>VLOOKUP(C22,Template_Agglomerations!$C$2:$G$359,5,FALSE)</f>
        <v>23.101485</v>
      </c>
      <c r="AI22" s="36"/>
    </row>
    <row r="23" spans="1:35">
      <c r="A23" s="6">
        <v>1</v>
      </c>
      <c r="B23" s="6" t="s">
        <v>221</v>
      </c>
      <c r="C23" s="7" t="s">
        <v>668</v>
      </c>
      <c r="D23" s="7" t="s">
        <v>1024</v>
      </c>
      <c r="E23" s="6" t="s">
        <v>1229</v>
      </c>
      <c r="F23" s="6" t="s">
        <v>1003</v>
      </c>
      <c r="G23" s="37"/>
      <c r="I23" s="6">
        <f>VLOOKUP(C23,Template_Agglomerations!$C$2:$G$359,4,FALSE)</f>
        <v>42.361350000000002</v>
      </c>
      <c r="J23" s="6">
        <f>VLOOKUP(C23,Template_Agglomerations!$C$2:$G$359,5,FALSE)</f>
        <v>22.997689999999999</v>
      </c>
      <c r="AI23" s="36"/>
    </row>
    <row r="24" spans="1:35">
      <c r="A24" s="6">
        <v>1</v>
      </c>
      <c r="B24" s="6" t="s">
        <v>221</v>
      </c>
      <c r="C24" s="7" t="s">
        <v>671</v>
      </c>
      <c r="D24" s="38" t="s">
        <v>1025</v>
      </c>
      <c r="E24" s="6" t="s">
        <v>1230</v>
      </c>
      <c r="F24" s="6" t="s">
        <v>1003</v>
      </c>
      <c r="G24" s="37"/>
      <c r="I24" s="6">
        <f>VLOOKUP(C24,Template_Agglomerations!$C$2:$G$359,4,FALSE)</f>
        <v>41.683593000000002</v>
      </c>
      <c r="J24" s="6">
        <f>VLOOKUP(C24,Template_Agglomerations!$C$2:$G$359,5,FALSE)</f>
        <v>24.292695999999999</v>
      </c>
      <c r="AI24" s="36"/>
    </row>
    <row r="25" spans="1:35">
      <c r="A25" s="6">
        <v>1</v>
      </c>
      <c r="B25" s="6" t="s">
        <v>221</v>
      </c>
      <c r="C25" s="16" t="s">
        <v>908</v>
      </c>
      <c r="D25" s="7" t="s">
        <v>1026</v>
      </c>
      <c r="E25" s="6" t="s">
        <v>1231</v>
      </c>
      <c r="F25" s="6" t="s">
        <v>1003</v>
      </c>
      <c r="G25" s="37"/>
      <c r="I25" s="6">
        <f>VLOOKUP(C25,Template_Agglomerations!$C$2:$G$359,4,FALSE)</f>
        <v>42.270201</v>
      </c>
      <c r="J25" s="6">
        <f>VLOOKUP(C25,Template_Agglomerations!$C$2:$G$359,5,FALSE)</f>
        <v>23.605550000000001</v>
      </c>
      <c r="AI25" s="36"/>
    </row>
    <row r="26" spans="1:35">
      <c r="A26" s="6">
        <v>1</v>
      </c>
      <c r="B26" s="6" t="s">
        <v>221</v>
      </c>
      <c r="C26" s="7" t="s">
        <v>674</v>
      </c>
      <c r="D26" s="7" t="s">
        <v>1027</v>
      </c>
      <c r="E26" s="6" t="s">
        <v>1232</v>
      </c>
      <c r="F26" s="6" t="s">
        <v>1003</v>
      </c>
      <c r="G26" s="37"/>
      <c r="I26" s="6">
        <f>VLOOKUP(C26,Template_Agglomerations!$C$2:$G$359,4,FALSE)</f>
        <v>42.907277999999998</v>
      </c>
      <c r="J26" s="6">
        <f>VLOOKUP(C26,Template_Agglomerations!$C$2:$G$359,5,FALSE)</f>
        <v>23.793661</v>
      </c>
      <c r="AI26" s="36"/>
    </row>
    <row r="27" spans="1:35">
      <c r="A27" s="6">
        <v>1</v>
      </c>
      <c r="B27" s="6" t="s">
        <v>221</v>
      </c>
      <c r="C27" s="7" t="s">
        <v>669</v>
      </c>
      <c r="D27" s="7" t="s">
        <v>1028</v>
      </c>
      <c r="E27" s="6" t="s">
        <v>1233</v>
      </c>
      <c r="F27" s="6" t="s">
        <v>1003</v>
      </c>
      <c r="G27" s="37"/>
      <c r="I27" s="6">
        <f>VLOOKUP(C27,Template_Agglomerations!$C$2:$G$359,4,FALSE)</f>
        <v>42.762715</v>
      </c>
      <c r="J27" s="6">
        <f>VLOOKUP(C27,Template_Agglomerations!$C$2:$G$359,5,FALSE)</f>
        <v>23.198846</v>
      </c>
      <c r="AI27" s="36"/>
    </row>
    <row r="28" spans="1:35">
      <c r="A28" s="6">
        <v>1</v>
      </c>
      <c r="B28" s="6" t="s">
        <v>221</v>
      </c>
      <c r="C28" s="7" t="s">
        <v>675</v>
      </c>
      <c r="D28" s="38" t="s">
        <v>1029</v>
      </c>
      <c r="E28" s="6" t="s">
        <v>1234</v>
      </c>
      <c r="F28" s="6" t="s">
        <v>1003</v>
      </c>
      <c r="G28" s="37"/>
      <c r="I28" s="6">
        <f>VLOOKUP(C28,Template_Agglomerations!$C$2:$G$359,4,FALSE)</f>
        <v>42.081552000000002</v>
      </c>
      <c r="J28" s="6">
        <f>VLOOKUP(C28,Template_Agglomerations!$C$2:$G$359,5,FALSE)</f>
        <v>24.756958000000001</v>
      </c>
      <c r="AI28" s="36"/>
    </row>
    <row r="29" spans="1:35">
      <c r="A29" s="6">
        <v>1</v>
      </c>
      <c r="B29" s="6" t="s">
        <v>221</v>
      </c>
      <c r="C29" s="7" t="s">
        <v>683</v>
      </c>
      <c r="D29" s="38" t="s">
        <v>1030</v>
      </c>
      <c r="E29" s="6" t="s">
        <v>1235</v>
      </c>
      <c r="F29" s="6" t="s">
        <v>1003</v>
      </c>
      <c r="G29" s="37"/>
      <c r="I29" s="6">
        <f>VLOOKUP(C29,Template_Agglomerations!$C$2:$G$359,4,FALSE)</f>
        <v>42.083922999999999</v>
      </c>
      <c r="J29" s="6">
        <f>VLOOKUP(C29,Template_Agglomerations!$C$2:$G$359,5,FALSE)</f>
        <v>24.591985000000001</v>
      </c>
      <c r="AI29" s="36"/>
    </row>
    <row r="30" spans="1:35">
      <c r="A30" s="6">
        <v>1</v>
      </c>
      <c r="B30" s="6" t="s">
        <v>221</v>
      </c>
      <c r="C30" s="7" t="s">
        <v>679</v>
      </c>
      <c r="D30" s="7" t="s">
        <v>1031</v>
      </c>
      <c r="E30" s="6" t="s">
        <v>1236</v>
      </c>
      <c r="F30" s="6" t="s">
        <v>1003</v>
      </c>
      <c r="G30" s="37"/>
      <c r="I30" s="6">
        <f>VLOOKUP(C30,Template_Agglomerations!$C$2:$G$359,4,FALSE)</f>
        <v>42.729270999999997</v>
      </c>
      <c r="J30" s="6">
        <f>VLOOKUP(C30,Template_Agglomerations!$C$2:$G$359,5,FALSE)</f>
        <v>22.905709999999999</v>
      </c>
      <c r="AI30" s="36"/>
    </row>
    <row r="31" spans="1:35">
      <c r="A31" s="6">
        <v>1</v>
      </c>
      <c r="B31" s="6" t="s">
        <v>221</v>
      </c>
      <c r="C31" s="21" t="s">
        <v>680</v>
      </c>
      <c r="D31" s="7" t="s">
        <v>1032</v>
      </c>
      <c r="E31" s="6" t="s">
        <v>1237</v>
      </c>
      <c r="F31" s="6" t="s">
        <v>1003</v>
      </c>
      <c r="G31" s="37"/>
      <c r="I31" s="6">
        <f>VLOOKUP(C31,Template_Agglomerations!$C$2:$G$359,4,FALSE)</f>
        <v>41.667959000000003</v>
      </c>
      <c r="J31" s="6">
        <f>VLOOKUP(C31,Template_Agglomerations!$C$2:$G$359,5,FALSE)</f>
        <v>23.641552999999998</v>
      </c>
      <c r="AI31" s="36"/>
    </row>
    <row r="32" spans="1:35">
      <c r="A32" s="6">
        <v>1</v>
      </c>
      <c r="B32" s="6" t="s">
        <v>221</v>
      </c>
      <c r="C32" s="7" t="s">
        <v>685</v>
      </c>
      <c r="D32" s="7" t="s">
        <v>1033</v>
      </c>
      <c r="E32" s="6" t="s">
        <v>1238</v>
      </c>
      <c r="F32" s="6" t="s">
        <v>1003</v>
      </c>
      <c r="G32" s="37"/>
      <c r="I32" s="6">
        <f>VLOOKUP(C32,Template_Agglomerations!$C$2:$G$359,4,FALSE)</f>
        <v>43.443854000000002</v>
      </c>
      <c r="J32" s="6">
        <f>VLOOKUP(C32,Template_Agglomerations!$C$2:$G$359,5,FALSE)</f>
        <v>24.615639999999999</v>
      </c>
      <c r="AI32" s="36"/>
    </row>
    <row r="33" spans="1:35">
      <c r="A33" s="6">
        <v>1</v>
      </c>
      <c r="B33" s="6" t="s">
        <v>221</v>
      </c>
      <c r="C33" s="7" t="s">
        <v>684</v>
      </c>
      <c r="D33" s="38" t="s">
        <v>1034</v>
      </c>
      <c r="E33" s="6" t="s">
        <v>1239</v>
      </c>
      <c r="F33" s="6" t="s">
        <v>1003</v>
      </c>
      <c r="G33" s="37"/>
      <c r="I33" s="6">
        <f>VLOOKUP(C33,Template_Agglomerations!$C$2:$G$359,4,FALSE)</f>
        <v>42.581861000000004</v>
      </c>
      <c r="J33" s="6">
        <f>VLOOKUP(C33,Template_Agglomerations!$C$2:$G$359,5,FALSE)</f>
        <v>25.371316</v>
      </c>
      <c r="AI33" s="36"/>
    </row>
    <row r="34" spans="1:35">
      <c r="A34" s="6">
        <v>1</v>
      </c>
      <c r="B34" s="6" t="s">
        <v>221</v>
      </c>
      <c r="C34" s="7" t="s">
        <v>694</v>
      </c>
      <c r="D34" s="7" t="s">
        <v>1035</v>
      </c>
      <c r="E34" s="6" t="s">
        <v>1240</v>
      </c>
      <c r="F34" s="6" t="s">
        <v>1003</v>
      </c>
      <c r="G34" s="37"/>
      <c r="I34" s="6">
        <f>VLOOKUP(C34,Template_Agglomerations!$C$2:$G$359,4,FALSE)</f>
        <v>43.460242000000001</v>
      </c>
      <c r="J34" s="6">
        <f>VLOOKUP(C34,Template_Agglomerations!$C$2:$G$359,5,FALSE)</f>
        <v>25.738468000000001</v>
      </c>
      <c r="AI34" s="36"/>
    </row>
    <row r="35" spans="1:35">
      <c r="A35" s="6">
        <v>1</v>
      </c>
      <c r="B35" s="6" t="s">
        <v>221</v>
      </c>
      <c r="C35" s="7" t="s">
        <v>695</v>
      </c>
      <c r="D35" s="7" t="s">
        <v>1036</v>
      </c>
      <c r="E35" s="6" t="s">
        <v>1241</v>
      </c>
      <c r="F35" s="6" t="s">
        <v>1003</v>
      </c>
      <c r="G35" s="37"/>
      <c r="I35" s="6">
        <f>VLOOKUP(C35,Template_Agglomerations!$C$2:$G$359,4,FALSE)</f>
        <v>43.468789999999998</v>
      </c>
      <c r="J35" s="6">
        <f>VLOOKUP(C35,Template_Agglomerations!$C$2:$G$359,5,FALSE)</f>
        <v>23.945401</v>
      </c>
      <c r="AI35" s="36"/>
    </row>
    <row r="36" spans="1:35">
      <c r="A36" s="6">
        <v>1</v>
      </c>
      <c r="B36" s="6" t="s">
        <v>221</v>
      </c>
      <c r="C36" s="7" t="s">
        <v>979</v>
      </c>
      <c r="D36" s="38" t="s">
        <v>1037</v>
      </c>
      <c r="E36" s="6" t="s">
        <v>1242</v>
      </c>
      <c r="F36" s="6" t="s">
        <v>1003</v>
      </c>
      <c r="G36" s="37"/>
      <c r="I36" s="6">
        <f>VLOOKUP(C36,Template_Agglomerations!$C$2:$G$359,4,FALSE)</f>
        <v>42.161301000000002</v>
      </c>
      <c r="J36" s="6">
        <f>VLOOKUP(C36,Template_Agglomerations!$C$2:$G$359,5,FALSE)</f>
        <v>25.011780999999999</v>
      </c>
      <c r="AI36" s="36"/>
    </row>
    <row r="37" spans="1:35">
      <c r="A37" s="6">
        <v>1</v>
      </c>
      <c r="B37" s="6" t="s">
        <v>221</v>
      </c>
      <c r="C37" s="7" t="s">
        <v>980</v>
      </c>
      <c r="D37" s="38" t="s">
        <v>1038</v>
      </c>
      <c r="E37" s="6" t="s">
        <v>1243</v>
      </c>
      <c r="F37" s="6" t="s">
        <v>1003</v>
      </c>
      <c r="G37" s="37"/>
      <c r="I37" s="6">
        <f>VLOOKUP(C37,Template_Agglomerations!$C$2:$G$359,4,FALSE)</f>
        <v>41.723197999999996</v>
      </c>
      <c r="J37" s="6">
        <f>VLOOKUP(C37,Template_Agglomerations!$C$2:$G$359,5,FALSE)</f>
        <v>24.685319</v>
      </c>
      <c r="AI37" s="36"/>
    </row>
    <row r="38" spans="1:35">
      <c r="A38" s="6">
        <v>1</v>
      </c>
      <c r="B38" s="6" t="s">
        <v>221</v>
      </c>
      <c r="C38" s="7" t="s">
        <v>981</v>
      </c>
      <c r="D38" s="38" t="s">
        <v>1039</v>
      </c>
      <c r="E38" s="6" t="s">
        <v>1244</v>
      </c>
      <c r="F38" s="6" t="s">
        <v>1003</v>
      </c>
      <c r="G38" s="37"/>
      <c r="I38" s="6">
        <f>VLOOKUP(C38,Template_Agglomerations!$C$2:$G$359,4,FALSE)</f>
        <v>41.435693000000001</v>
      </c>
      <c r="J38" s="6">
        <f>VLOOKUP(C38,Template_Agglomerations!$C$2:$G$359,5,FALSE)</f>
        <v>24.864629000000001</v>
      </c>
      <c r="AI38" s="36"/>
    </row>
    <row r="39" spans="1:35">
      <c r="A39" s="6">
        <v>1</v>
      </c>
      <c r="B39" s="6" t="s">
        <v>221</v>
      </c>
      <c r="C39" s="7" t="s">
        <v>986</v>
      </c>
      <c r="D39" s="7" t="s">
        <v>1040</v>
      </c>
      <c r="E39" s="6" t="s">
        <v>1245</v>
      </c>
      <c r="F39" s="6" t="s">
        <v>1003</v>
      </c>
      <c r="G39" s="37"/>
      <c r="I39" s="6">
        <f>VLOOKUP(C39,Template_Agglomerations!$C$2:$G$359,4,FALSE)</f>
        <v>42.444369999999999</v>
      </c>
      <c r="J39" s="6">
        <f>VLOOKUP(C39,Template_Agglomerations!$C$2:$G$359,5,FALSE)</f>
        <v>27.638703</v>
      </c>
      <c r="AI39" s="36"/>
    </row>
    <row r="40" spans="1:35">
      <c r="A40" s="6">
        <v>1</v>
      </c>
      <c r="B40" s="6" t="s">
        <v>221</v>
      </c>
      <c r="C40" s="7" t="s">
        <v>983</v>
      </c>
      <c r="D40" s="7" t="s">
        <v>1041</v>
      </c>
      <c r="E40" s="6" t="s">
        <v>1246</v>
      </c>
      <c r="F40" s="6" t="s">
        <v>1003</v>
      </c>
      <c r="G40" s="37"/>
      <c r="I40" s="6">
        <f>VLOOKUP(C40,Template_Agglomerations!$C$2:$G$359,4,FALSE)</f>
        <v>43.280634999999997</v>
      </c>
      <c r="J40" s="6">
        <f>VLOOKUP(C40,Template_Agglomerations!$C$2:$G$359,5,FALSE)</f>
        <v>24.083300999999999</v>
      </c>
      <c r="AI40" s="36"/>
    </row>
    <row r="41" spans="1:35">
      <c r="A41" s="6">
        <v>1</v>
      </c>
      <c r="B41" s="6" t="s">
        <v>221</v>
      </c>
      <c r="C41" s="7" t="s">
        <v>987</v>
      </c>
      <c r="D41" s="38" t="s">
        <v>1042</v>
      </c>
      <c r="E41" s="6" t="s">
        <v>1247</v>
      </c>
      <c r="F41" s="6" t="s">
        <v>1003</v>
      </c>
      <c r="G41" s="37"/>
      <c r="I41" s="6">
        <f>VLOOKUP(C41,Template_Agglomerations!$C$2:$G$359,4,FALSE)</f>
        <v>42.198129999999999</v>
      </c>
      <c r="J41" s="6">
        <f>VLOOKUP(C41,Template_Agglomerations!$C$2:$G$359,5,FALSE)</f>
        <v>25.33043</v>
      </c>
      <c r="AI41" s="36"/>
    </row>
    <row r="42" spans="1:35">
      <c r="A42" s="6">
        <v>1</v>
      </c>
      <c r="B42" s="6" t="s">
        <v>221</v>
      </c>
      <c r="C42" s="7" t="s">
        <v>735</v>
      </c>
      <c r="D42" s="7" t="s">
        <v>1043</v>
      </c>
      <c r="E42" s="6" t="s">
        <v>1248</v>
      </c>
      <c r="F42" s="6" t="s">
        <v>1003</v>
      </c>
      <c r="G42" s="37"/>
      <c r="I42" s="6">
        <f>VLOOKUP(C42,Template_Agglomerations!$C$2:$G$359,4,FALSE)</f>
        <v>41.590130000000002</v>
      </c>
      <c r="J42" s="6">
        <f>VLOOKUP(C42,Template_Agglomerations!$C$2:$G$359,5,FALSE)</f>
        <v>23.825513999999998</v>
      </c>
      <c r="AI42" s="36"/>
    </row>
    <row r="43" spans="1:35">
      <c r="A43" s="6">
        <v>1</v>
      </c>
      <c r="B43" s="6" t="s">
        <v>221</v>
      </c>
      <c r="C43" s="7" t="s">
        <v>738</v>
      </c>
      <c r="D43" s="7" t="s">
        <v>1044</v>
      </c>
      <c r="E43" s="6" t="s">
        <v>1249</v>
      </c>
      <c r="F43" s="6" t="s">
        <v>1003</v>
      </c>
      <c r="G43" s="37"/>
      <c r="I43" s="6">
        <f>VLOOKUP(C43,Template_Agglomerations!$C$2:$G$359,4,FALSE)</f>
        <v>43.151254999999999</v>
      </c>
      <c r="J43" s="6">
        <f>VLOOKUP(C43,Template_Agglomerations!$C$2:$G$359,5,FALSE)</f>
        <v>24.282212000000001</v>
      </c>
      <c r="AI43" s="36"/>
    </row>
    <row r="44" spans="1:35">
      <c r="A44" s="6">
        <v>1</v>
      </c>
      <c r="B44" s="6" t="s">
        <v>221</v>
      </c>
      <c r="C44" s="7" t="s">
        <v>736</v>
      </c>
      <c r="D44" s="38" t="s">
        <v>1045</v>
      </c>
      <c r="E44" s="6" t="s">
        <v>1250</v>
      </c>
      <c r="F44" s="6" t="s">
        <v>1003</v>
      </c>
      <c r="G44" s="37"/>
      <c r="I44" s="6">
        <f>VLOOKUP(C44,Template_Agglomerations!$C$2:$G$359,4,FALSE)</f>
        <v>41.743163000000003</v>
      </c>
      <c r="J44" s="6">
        <f>VLOOKUP(C44,Template_Agglomerations!$C$2:$G$359,5,FALSE)</f>
        <v>24.396725</v>
      </c>
      <c r="AI44" s="36"/>
    </row>
    <row r="45" spans="1:35">
      <c r="A45" s="6">
        <v>1</v>
      </c>
      <c r="B45" s="6" t="s">
        <v>221</v>
      </c>
      <c r="C45" s="7" t="s">
        <v>955</v>
      </c>
      <c r="D45" s="7" t="s">
        <v>1046</v>
      </c>
      <c r="E45" s="6" t="s">
        <v>1251</v>
      </c>
      <c r="F45" s="6" t="s">
        <v>1003</v>
      </c>
      <c r="G45" s="37"/>
      <c r="I45" s="6">
        <f>VLOOKUP(C45,Template_Agglomerations!$C$2:$G$359,4,FALSE)</f>
        <v>43.562212000000002</v>
      </c>
      <c r="J45" s="6">
        <f>VLOOKUP(C45,Template_Agglomerations!$C$2:$G$359,5,FALSE)</f>
        <v>27.831890000000001</v>
      </c>
      <c r="AI45" s="36"/>
    </row>
    <row r="46" spans="1:35">
      <c r="A46" s="6">
        <v>1</v>
      </c>
      <c r="B46" s="6" t="s">
        <v>221</v>
      </c>
      <c r="C46" s="7" t="s">
        <v>741</v>
      </c>
      <c r="D46" s="7" t="s">
        <v>1047</v>
      </c>
      <c r="E46" s="6" t="s">
        <v>1252</v>
      </c>
      <c r="F46" s="6" t="s">
        <v>1003</v>
      </c>
      <c r="G46" s="37"/>
      <c r="I46" s="6">
        <f>VLOOKUP(C46,Template_Agglomerations!$C$2:$G$359,4,FALSE)</f>
        <v>41.830694000000001</v>
      </c>
      <c r="J46" s="6">
        <f>VLOOKUP(C46,Template_Agglomerations!$C$2:$G$359,5,FALSE)</f>
        <v>23.563723</v>
      </c>
      <c r="AI46" s="36"/>
    </row>
    <row r="47" spans="1:35">
      <c r="A47" s="6">
        <v>1</v>
      </c>
      <c r="B47" s="6" t="s">
        <v>221</v>
      </c>
      <c r="C47" s="7" t="s">
        <v>743</v>
      </c>
      <c r="D47" s="38" t="s">
        <v>1048</v>
      </c>
      <c r="E47" s="6" t="s">
        <v>1253</v>
      </c>
      <c r="F47" s="6" t="s">
        <v>1003</v>
      </c>
      <c r="G47" s="37"/>
      <c r="I47" s="6">
        <f>VLOOKUP(C47,Template_Agglomerations!$C$2:$G$359,4,FALSE)</f>
        <v>42.311110999999997</v>
      </c>
      <c r="J47" s="6">
        <f>VLOOKUP(C47,Template_Agglomerations!$C$2:$G$359,5,FALSE)</f>
        <v>23.760214000000001</v>
      </c>
      <c r="AI47" s="36"/>
    </row>
    <row r="48" spans="1:35">
      <c r="A48" s="6">
        <v>1</v>
      </c>
      <c r="B48" s="6" t="s">
        <v>221</v>
      </c>
      <c r="C48" s="25" t="s">
        <v>745</v>
      </c>
      <c r="D48" s="39" t="s">
        <v>1049</v>
      </c>
      <c r="E48" s="6" t="s">
        <v>1254</v>
      </c>
      <c r="F48" s="6" t="s">
        <v>1003</v>
      </c>
      <c r="G48" s="37"/>
      <c r="I48" s="6">
        <f>VLOOKUP(C48,Template_Agglomerations!$C$2:$G$359,4,FALSE)</f>
        <v>43.156520999999998</v>
      </c>
      <c r="J48" s="6">
        <f>VLOOKUP(C48,Template_Agglomerations!$C$2:$G$359,5,FALSE)</f>
        <v>25.739149000000001</v>
      </c>
      <c r="AI48" s="36"/>
    </row>
    <row r="49" spans="1:35">
      <c r="A49" s="6">
        <v>1</v>
      </c>
      <c r="B49" s="6" t="s">
        <v>221</v>
      </c>
      <c r="C49" s="7" t="s">
        <v>747</v>
      </c>
      <c r="D49" s="38" t="s">
        <v>1050</v>
      </c>
      <c r="E49" s="6" t="s">
        <v>1255</v>
      </c>
      <c r="F49" s="6" t="s">
        <v>1003</v>
      </c>
      <c r="G49" s="37"/>
      <c r="I49" s="6">
        <f>VLOOKUP(C49,Template_Agglomerations!$C$2:$G$359,4,FALSE)</f>
        <v>42.048824000000003</v>
      </c>
      <c r="J49" s="6">
        <f>VLOOKUP(C49,Template_Agglomerations!$C$2:$G$359,5,FALSE)</f>
        <v>24.133129</v>
      </c>
      <c r="AI49" s="36"/>
    </row>
    <row r="50" spans="1:35">
      <c r="A50" s="6">
        <v>1</v>
      </c>
      <c r="B50" s="6" t="s">
        <v>221</v>
      </c>
      <c r="C50" s="7" t="s">
        <v>748</v>
      </c>
      <c r="D50" s="7" t="s">
        <v>1051</v>
      </c>
      <c r="E50" s="6" t="s">
        <v>1256</v>
      </c>
      <c r="F50" s="6" t="s">
        <v>1003</v>
      </c>
      <c r="G50" s="37"/>
      <c r="I50" s="6">
        <f>VLOOKUP(C50,Template_Agglomerations!$C$2:$G$359,4,FALSE)</f>
        <v>41.646732999999998</v>
      </c>
      <c r="J50" s="6">
        <f>VLOOKUP(C50,Template_Agglomerations!$C$2:$G$359,5,FALSE)</f>
        <v>24.150983</v>
      </c>
      <c r="AI50" s="36"/>
    </row>
    <row r="51" spans="1:35">
      <c r="A51" s="6">
        <v>1</v>
      </c>
      <c r="B51" s="6" t="s">
        <v>221</v>
      </c>
      <c r="C51" s="7" t="s">
        <v>751</v>
      </c>
      <c r="D51" s="7" t="s">
        <v>1052</v>
      </c>
      <c r="E51" s="6" t="s">
        <v>1257</v>
      </c>
      <c r="F51" s="6" t="s">
        <v>1003</v>
      </c>
      <c r="G51" s="37"/>
      <c r="I51" s="6">
        <f>VLOOKUP(C51,Template_Agglomerations!$C$2:$G$359,4,FALSE)</f>
        <v>42.616064999999999</v>
      </c>
      <c r="J51" s="6">
        <f>VLOOKUP(C51,Template_Agglomerations!$C$2:$G$359,5,FALSE)</f>
        <v>23.132123</v>
      </c>
      <c r="AI51" s="36"/>
    </row>
    <row r="52" spans="1:35">
      <c r="A52" s="6">
        <v>1</v>
      </c>
      <c r="B52" s="6" t="s">
        <v>221</v>
      </c>
      <c r="C52" s="7" t="s">
        <v>750</v>
      </c>
      <c r="D52" s="38" t="s">
        <v>1053</v>
      </c>
      <c r="E52" s="6" t="s">
        <v>1258</v>
      </c>
      <c r="F52" s="6" t="s">
        <v>1003</v>
      </c>
      <c r="G52" s="37"/>
      <c r="I52" s="6">
        <f>VLOOKUP(C52,Template_Agglomerations!$C$2:$G$359,4,FALSE)</f>
        <v>42.066338000000002</v>
      </c>
      <c r="J52" s="6">
        <f>VLOOKUP(C52,Template_Agglomerations!$C$2:$G$359,5,FALSE)</f>
        <v>24.012667</v>
      </c>
      <c r="AI52" s="36"/>
    </row>
    <row r="53" spans="1:35">
      <c r="A53" s="6">
        <v>1</v>
      </c>
      <c r="B53" s="6" t="s">
        <v>221</v>
      </c>
      <c r="C53" s="7" t="s">
        <v>752</v>
      </c>
      <c r="D53" s="7" t="s">
        <v>1054</v>
      </c>
      <c r="E53" s="6" t="s">
        <v>1259</v>
      </c>
      <c r="F53" s="6" t="s">
        <v>1003</v>
      </c>
      <c r="G53" s="37"/>
      <c r="I53" s="6">
        <f>VLOOKUP(C53,Template_Agglomerations!$C$2:$G$359,4,FALSE)</f>
        <v>42.921714000000001</v>
      </c>
      <c r="J53" s="6">
        <f>VLOOKUP(C53,Template_Agglomerations!$C$2:$G$359,5,FALSE)</f>
        <v>22.929660999999999</v>
      </c>
      <c r="AI53" s="36"/>
    </row>
    <row r="54" spans="1:35">
      <c r="A54" s="6">
        <v>1</v>
      </c>
      <c r="B54" s="6" t="s">
        <v>221</v>
      </c>
      <c r="C54" s="7" t="s">
        <v>753</v>
      </c>
      <c r="D54" s="7" t="s">
        <v>1055</v>
      </c>
      <c r="E54" s="6" t="s">
        <v>1260</v>
      </c>
      <c r="F54" s="6" t="s">
        <v>1003</v>
      </c>
      <c r="G54" s="37"/>
      <c r="I54" s="6">
        <f>VLOOKUP(C54,Template_Agglomerations!$C$2:$G$359,4,FALSE)</f>
        <v>42.979019000000001</v>
      </c>
      <c r="J54" s="6">
        <f>VLOOKUP(C54,Template_Agglomerations!$C$2:$G$359,5,FALSE)</f>
        <v>25.477105999999999</v>
      </c>
      <c r="AI54" s="36"/>
    </row>
    <row r="55" spans="1:35">
      <c r="A55" s="6">
        <v>1</v>
      </c>
      <c r="B55" s="6" t="s">
        <v>221</v>
      </c>
      <c r="C55" s="7" t="s">
        <v>754</v>
      </c>
      <c r="D55" s="7" t="s">
        <v>1056</v>
      </c>
      <c r="E55" s="6" t="s">
        <v>1261</v>
      </c>
      <c r="F55" s="6" t="s">
        <v>1003</v>
      </c>
      <c r="G55" s="37"/>
      <c r="I55" s="6">
        <f>VLOOKUP(C55,Template_Agglomerations!$C$2:$G$359,4,FALSE)</f>
        <v>43.822946000000002</v>
      </c>
      <c r="J55" s="6">
        <f>VLOOKUP(C55,Template_Agglomerations!$C$2:$G$359,5,FALSE)</f>
        <v>27.141233</v>
      </c>
      <c r="AI55" s="36"/>
    </row>
    <row r="56" spans="1:35">
      <c r="A56" s="6">
        <v>1</v>
      </c>
      <c r="B56" s="6" t="s">
        <v>221</v>
      </c>
      <c r="C56" s="7" t="s">
        <v>937</v>
      </c>
      <c r="D56" s="7" t="s">
        <v>1057</v>
      </c>
      <c r="E56" s="6" t="s">
        <v>1262</v>
      </c>
      <c r="F56" s="6" t="s">
        <v>1003</v>
      </c>
      <c r="G56" s="37"/>
      <c r="I56" s="6">
        <f>VLOOKUP(C56,Template_Agglomerations!$C$2:$G$359,4,FALSE)</f>
        <v>42.268273999999998</v>
      </c>
      <c r="J56" s="6">
        <f>VLOOKUP(C56,Template_Agglomerations!$C$2:$G$359,5,FALSE)</f>
        <v>23.119057000000002</v>
      </c>
      <c r="AI56" s="36"/>
    </row>
    <row r="57" spans="1:35">
      <c r="A57" s="6">
        <v>1</v>
      </c>
      <c r="B57" s="6" t="s">
        <v>221</v>
      </c>
      <c r="C57" s="7" t="s">
        <v>739</v>
      </c>
      <c r="D57" s="38" t="s">
        <v>1058</v>
      </c>
      <c r="E57" s="6" t="s">
        <v>1263</v>
      </c>
      <c r="F57" s="6" t="s">
        <v>1003</v>
      </c>
      <c r="G57" s="37"/>
      <c r="I57" s="6">
        <f>VLOOKUP(C57,Template_Agglomerations!$C$2:$G$359,4,FALSE)</f>
        <v>41.497366</v>
      </c>
      <c r="J57" s="6">
        <f>VLOOKUP(C57,Template_Agglomerations!$C$2:$G$359,5,FALSE)</f>
        <v>25.299852000000001</v>
      </c>
      <c r="AI57" s="36"/>
    </row>
    <row r="58" spans="1:35">
      <c r="A58" s="6">
        <v>1</v>
      </c>
      <c r="B58" s="6" t="s">
        <v>221</v>
      </c>
      <c r="C58" s="7" t="s">
        <v>759</v>
      </c>
      <c r="D58" s="7" t="s">
        <v>1059</v>
      </c>
      <c r="E58" s="6" t="s">
        <v>1264</v>
      </c>
      <c r="F58" s="6" t="s">
        <v>1003</v>
      </c>
      <c r="G58" s="37"/>
      <c r="I58" s="6">
        <f>VLOOKUP(C58,Template_Agglomerations!$C$2:$G$359,4,FALSE)</f>
        <v>42.929814999999998</v>
      </c>
      <c r="J58" s="6">
        <f>VLOOKUP(C58,Template_Agglomerations!$C$2:$G$359,5,FALSE)</f>
        <v>25.878691</v>
      </c>
      <c r="AI58" s="36"/>
    </row>
    <row r="59" spans="1:35">
      <c r="A59" s="6">
        <v>1</v>
      </c>
      <c r="B59" s="6" t="s">
        <v>221</v>
      </c>
      <c r="C59" s="7" t="s">
        <v>761</v>
      </c>
      <c r="D59" s="38" t="s">
        <v>1060</v>
      </c>
      <c r="E59" s="6" t="s">
        <v>1265</v>
      </c>
      <c r="F59" s="6" t="s">
        <v>1003</v>
      </c>
      <c r="G59" s="37"/>
      <c r="I59" s="6">
        <f>VLOOKUP(C59,Template_Agglomerations!$C$2:$G$359,4,FALSE)</f>
        <v>42.172018999999999</v>
      </c>
      <c r="J59" s="6">
        <f>VLOOKUP(C59,Template_Agglomerations!$C$2:$G$359,5,FALSE)</f>
        <v>26.569402</v>
      </c>
      <c r="AI59" s="36"/>
    </row>
    <row r="60" spans="1:35">
      <c r="A60" s="6">
        <v>1</v>
      </c>
      <c r="B60" s="6" t="s">
        <v>221</v>
      </c>
      <c r="C60" s="7" t="s">
        <v>760</v>
      </c>
      <c r="D60" s="7" t="s">
        <v>1061</v>
      </c>
      <c r="E60" s="6" t="s">
        <v>1266</v>
      </c>
      <c r="F60" s="6" t="s">
        <v>1003</v>
      </c>
      <c r="G60" s="37"/>
      <c r="I60" s="6">
        <f>VLOOKUP(C60,Template_Agglomerations!$C$2:$G$359,4,FALSE)</f>
        <v>42.669251000000003</v>
      </c>
      <c r="J60" s="6">
        <f>VLOOKUP(C60,Template_Agglomerations!$C$2:$G$359,5,FALSE)</f>
        <v>23.602132999999998</v>
      </c>
      <c r="AI60" s="36"/>
    </row>
    <row r="61" spans="1:35">
      <c r="A61" s="6">
        <v>1</v>
      </c>
      <c r="B61" s="6" t="s">
        <v>221</v>
      </c>
      <c r="C61" s="7" t="s">
        <v>763</v>
      </c>
      <c r="D61" s="7" t="s">
        <v>1062</v>
      </c>
      <c r="E61" s="6" t="s">
        <v>1267</v>
      </c>
      <c r="F61" s="6" t="s">
        <v>1003</v>
      </c>
      <c r="G61" s="37"/>
      <c r="I61" s="6">
        <f>VLOOKUP(C61,Template_Agglomerations!$C$2:$G$359,4,FALSE)</f>
        <v>42.828806</v>
      </c>
      <c r="J61" s="6">
        <f>VLOOKUP(C61,Template_Agglomerations!$C$2:$G$359,5,FALSE)</f>
        <v>23.992388999999999</v>
      </c>
      <c r="AI61" s="36"/>
    </row>
    <row r="62" spans="1:35">
      <c r="A62" s="6">
        <v>1</v>
      </c>
      <c r="B62" s="6" t="s">
        <v>221</v>
      </c>
      <c r="C62" s="15" t="s">
        <v>723</v>
      </c>
      <c r="D62" s="7" t="s">
        <v>1063</v>
      </c>
      <c r="E62" s="6" t="s">
        <v>1268</v>
      </c>
      <c r="F62" s="6" t="s">
        <v>1003</v>
      </c>
      <c r="G62" s="37"/>
      <c r="I62" s="6">
        <f>VLOOKUP(C62,Template_Agglomerations!$C$2:$G$359,4,FALSE)</f>
        <v>43.130392999999998</v>
      </c>
      <c r="J62" s="6">
        <f>VLOOKUP(C62,Template_Agglomerations!$C$2:$G$359,5,FALSE)</f>
        <v>25.704082</v>
      </c>
      <c r="AI62" s="36"/>
    </row>
    <row r="63" spans="1:35">
      <c r="A63" s="6">
        <v>1</v>
      </c>
      <c r="B63" s="6" t="s">
        <v>221</v>
      </c>
      <c r="C63" s="7" t="s">
        <v>714</v>
      </c>
      <c r="D63" s="7" t="s">
        <v>1064</v>
      </c>
      <c r="E63" s="6" t="s">
        <v>1269</v>
      </c>
      <c r="F63" s="6" t="s">
        <v>1003</v>
      </c>
      <c r="G63" s="37"/>
      <c r="I63" s="6">
        <f>VLOOKUP(C63,Template_Agglomerations!$C$2:$G$359,4,FALSE)</f>
        <v>42.874242000000002</v>
      </c>
      <c r="J63" s="6">
        <f>VLOOKUP(C63,Template_Agglomerations!$C$2:$G$359,5,FALSE)</f>
        <v>25.31784</v>
      </c>
      <c r="AI63" s="36"/>
    </row>
    <row r="64" spans="1:35">
      <c r="A64" s="6">
        <v>1</v>
      </c>
      <c r="B64" s="6" t="s">
        <v>221</v>
      </c>
      <c r="C64" s="7" t="s">
        <v>731</v>
      </c>
      <c r="D64" s="38" t="s">
        <v>1065</v>
      </c>
      <c r="E64" s="6" t="s">
        <v>1270</v>
      </c>
      <c r="F64" s="6" t="s">
        <v>1003</v>
      </c>
      <c r="G64" s="37"/>
      <c r="I64" s="6">
        <f>VLOOKUP(C64,Template_Agglomerations!$C$2:$G$359,4,FALSE)</f>
        <v>42.142884000000002</v>
      </c>
      <c r="J64" s="6">
        <f>VLOOKUP(C64,Template_Agglomerations!$C$2:$G$359,5,FALSE)</f>
        <v>25.875236000000001</v>
      </c>
      <c r="AI64" s="36"/>
    </row>
    <row r="65" spans="1:35">
      <c r="A65" s="6">
        <v>1</v>
      </c>
      <c r="B65" s="6" t="s">
        <v>221</v>
      </c>
      <c r="C65" s="7" t="s">
        <v>717</v>
      </c>
      <c r="D65" s="7" t="s">
        <v>1066</v>
      </c>
      <c r="E65" s="6" t="s">
        <v>1271</v>
      </c>
      <c r="F65" s="6" t="s">
        <v>1003</v>
      </c>
      <c r="G65" s="37"/>
      <c r="I65" s="6">
        <f>VLOOKUP(C65,Template_Agglomerations!$C$2:$G$359,4,FALSE)</f>
        <v>43.700308999999997</v>
      </c>
      <c r="J65" s="6">
        <f>VLOOKUP(C65,Template_Agglomerations!$C$2:$G$359,5,FALSE)</f>
        <v>28.036557999999999</v>
      </c>
      <c r="AI65" s="36"/>
    </row>
    <row r="66" spans="1:35">
      <c r="A66" s="6">
        <v>1</v>
      </c>
      <c r="B66" s="6" t="s">
        <v>221</v>
      </c>
      <c r="C66" s="7" t="s">
        <v>721</v>
      </c>
      <c r="D66" s="7" t="s">
        <v>1067</v>
      </c>
      <c r="E66" s="6" t="s">
        <v>1272</v>
      </c>
      <c r="F66" s="6" t="s">
        <v>1003</v>
      </c>
      <c r="G66" s="37"/>
      <c r="I66" s="6">
        <f>VLOOKUP(C66,Template_Agglomerations!$C$2:$G$359,4,FALSE)</f>
        <v>43.014544000000001</v>
      </c>
      <c r="J66" s="6">
        <f>VLOOKUP(C66,Template_Agglomerations!$C$2:$G$359,5,FALSE)</f>
        <v>23.04637</v>
      </c>
      <c r="AI66" s="36"/>
    </row>
    <row r="67" spans="1:35">
      <c r="A67" s="6">
        <v>1</v>
      </c>
      <c r="B67" s="6" t="s">
        <v>221</v>
      </c>
      <c r="C67" s="7" t="s">
        <v>724</v>
      </c>
      <c r="D67" s="7" t="s">
        <v>1068</v>
      </c>
      <c r="E67" s="6" t="s">
        <v>1273</v>
      </c>
      <c r="F67" s="6" t="s">
        <v>1003</v>
      </c>
      <c r="G67" s="37"/>
      <c r="I67" s="6">
        <f>VLOOKUP(C67,Template_Agglomerations!$C$2:$G$359,4,FALSE)</f>
        <v>41.561827999999998</v>
      </c>
      <c r="J67" s="6">
        <f>VLOOKUP(C67,Template_Agglomerations!$C$2:$G$359,5,FALSE)</f>
        <v>23.719382</v>
      </c>
      <c r="AI67" s="36"/>
    </row>
    <row r="68" spans="1:35">
      <c r="A68" s="6">
        <v>1</v>
      </c>
      <c r="B68" s="6" t="s">
        <v>221</v>
      </c>
      <c r="C68" s="7" t="s">
        <v>730</v>
      </c>
      <c r="D68" s="38" t="s">
        <v>1069</v>
      </c>
      <c r="E68" s="6" t="s">
        <v>1274</v>
      </c>
      <c r="F68" s="6" t="s">
        <v>1003</v>
      </c>
      <c r="G68" s="37"/>
      <c r="I68" s="6">
        <f>VLOOKUP(C68,Template_Agglomerations!$C$2:$G$359,4,FALSE)</f>
        <v>42.657392999999999</v>
      </c>
      <c r="J68" s="6">
        <f>VLOOKUP(C68,Template_Agglomerations!$C$2:$G$359,5,FALSE)</f>
        <v>25.795722000000001</v>
      </c>
      <c r="AI68" s="36"/>
    </row>
    <row r="69" spans="1:35">
      <c r="A69" s="6">
        <v>1</v>
      </c>
      <c r="B69" s="6" t="s">
        <v>221</v>
      </c>
      <c r="C69" s="7" t="s">
        <v>970</v>
      </c>
      <c r="D69" s="7" t="s">
        <v>1070</v>
      </c>
      <c r="E69" s="6" t="s">
        <v>1275</v>
      </c>
      <c r="F69" s="6" t="s">
        <v>1003</v>
      </c>
      <c r="G69" s="37"/>
      <c r="I69" s="6">
        <f>VLOOKUP(C69,Template_Agglomerations!$C$2:$G$359,4,FALSE)</f>
        <v>41.510514000000001</v>
      </c>
      <c r="J69" s="6">
        <f>VLOOKUP(C69,Template_Agglomerations!$C$2:$G$359,5,FALSE)</f>
        <v>23.850176000000001</v>
      </c>
      <c r="AI69" s="36"/>
    </row>
    <row r="70" spans="1:35">
      <c r="A70" s="6">
        <v>1</v>
      </c>
      <c r="B70" s="6" t="s">
        <v>221</v>
      </c>
      <c r="C70" s="7" t="s">
        <v>971</v>
      </c>
      <c r="D70" s="38" t="s">
        <v>1071</v>
      </c>
      <c r="E70" s="6" t="s">
        <v>1276</v>
      </c>
      <c r="F70" s="6" t="s">
        <v>1003</v>
      </c>
      <c r="G70" s="37"/>
      <c r="I70" s="6">
        <f>VLOOKUP(C70,Template_Agglomerations!$C$2:$G$359,4,FALSE)</f>
        <v>41.923802000000002</v>
      </c>
      <c r="J70" s="6">
        <f>VLOOKUP(C70,Template_Agglomerations!$C$2:$G$359,5,FALSE)</f>
        <v>25.918288</v>
      </c>
      <c r="AI70" s="36"/>
    </row>
    <row r="71" spans="1:35">
      <c r="A71" s="6">
        <v>1</v>
      </c>
      <c r="B71" s="6" t="s">
        <v>221</v>
      </c>
      <c r="C71" s="7" t="s">
        <v>771</v>
      </c>
      <c r="D71" s="7" t="s">
        <v>1072</v>
      </c>
      <c r="E71" s="6" t="s">
        <v>1277</v>
      </c>
      <c r="F71" s="6" t="s">
        <v>1003</v>
      </c>
      <c r="G71" s="37"/>
      <c r="I71" s="6">
        <f>VLOOKUP(C71,Template_Agglomerations!$C$2:$G$359,4,FALSE)</f>
        <v>42.987411000000002</v>
      </c>
      <c r="J71" s="6">
        <f>VLOOKUP(C71,Template_Agglomerations!$C$2:$G$359,5,FALSE)</f>
        <v>23.248048000000001</v>
      </c>
      <c r="AI71" s="36"/>
    </row>
    <row r="72" spans="1:35">
      <c r="A72" s="6">
        <v>1</v>
      </c>
      <c r="B72" s="6" t="s">
        <v>221</v>
      </c>
      <c r="C72" s="7" t="s">
        <v>772</v>
      </c>
      <c r="D72" s="7" t="s">
        <v>1073</v>
      </c>
      <c r="E72" s="6" t="s">
        <v>1278</v>
      </c>
      <c r="F72" s="6" t="s">
        <v>1003</v>
      </c>
      <c r="G72" s="37"/>
      <c r="I72" s="6">
        <f>VLOOKUP(C72,Template_Agglomerations!$C$2:$G$359,4,FALSE)</f>
        <v>43.720379000000001</v>
      </c>
      <c r="J72" s="6">
        <f>VLOOKUP(C72,Template_Agglomerations!$C$2:$G$359,5,FALSE)</f>
        <v>26.828105999999998</v>
      </c>
      <c r="AI72" s="36"/>
    </row>
    <row r="73" spans="1:35">
      <c r="A73" s="6">
        <v>1</v>
      </c>
      <c r="B73" s="6" t="s">
        <v>221</v>
      </c>
      <c r="C73" s="7" t="s">
        <v>769</v>
      </c>
      <c r="D73" s="38" t="s">
        <v>1074</v>
      </c>
      <c r="E73" s="6" t="s">
        <v>1279</v>
      </c>
      <c r="F73" s="6" t="s">
        <v>1003</v>
      </c>
      <c r="G73" s="37"/>
      <c r="I73" s="6">
        <f>VLOOKUP(C73,Template_Agglomerations!$C$2:$G$359,4,FALSE)</f>
        <v>42.224941000000001</v>
      </c>
      <c r="J73" s="6">
        <f>VLOOKUP(C73,Template_Agglomerations!$C$2:$G$359,5,FALSE)</f>
        <v>24.330411000000002</v>
      </c>
      <c r="AI73" s="36"/>
    </row>
    <row r="74" spans="1:35">
      <c r="A74" s="6">
        <v>1</v>
      </c>
      <c r="B74" s="6" t="s">
        <v>221</v>
      </c>
      <c r="C74" s="7" t="s">
        <v>770</v>
      </c>
      <c r="D74" s="38" t="s">
        <v>1075</v>
      </c>
      <c r="E74" s="6" t="s">
        <v>1280</v>
      </c>
      <c r="F74" s="6" t="s">
        <v>1003</v>
      </c>
      <c r="G74" s="37"/>
      <c r="I74" s="6">
        <f>VLOOKUP(C74,Template_Agglomerations!$C$2:$G$359,4,FALSE)</f>
        <v>41.527121999999999</v>
      </c>
      <c r="J74" s="6">
        <f>VLOOKUP(C74,Template_Agglomerations!$C$2:$G$359,5,FALSE)</f>
        <v>26.124134000000002</v>
      </c>
      <c r="AI74" s="36"/>
    </row>
    <row r="75" spans="1:35">
      <c r="A75" s="6">
        <v>1</v>
      </c>
      <c r="B75" s="6" t="s">
        <v>221</v>
      </c>
      <c r="C75" s="7" t="s">
        <v>819</v>
      </c>
      <c r="D75" s="7" t="s">
        <v>1076</v>
      </c>
      <c r="E75" s="6" t="s">
        <v>1281</v>
      </c>
      <c r="F75" s="6" t="s">
        <v>1003</v>
      </c>
      <c r="G75" s="37"/>
      <c r="I75" s="6">
        <f>VLOOKUP(C75,Template_Agglomerations!$C$2:$G$359,4,FALSE)</f>
        <v>44.086106000000001</v>
      </c>
      <c r="J75" s="6">
        <f>VLOOKUP(C75,Template_Agglomerations!$C$2:$G$359,5,FALSE)</f>
        <v>27.250477</v>
      </c>
      <c r="AI75" s="36"/>
    </row>
    <row r="76" spans="1:35">
      <c r="A76" s="6">
        <v>1</v>
      </c>
      <c r="B76" s="6" t="s">
        <v>221</v>
      </c>
      <c r="C76" s="7" t="s">
        <v>781</v>
      </c>
      <c r="D76" s="38" t="s">
        <v>1077</v>
      </c>
      <c r="E76" s="6" t="s">
        <v>1282</v>
      </c>
      <c r="F76" s="6" t="s">
        <v>1003</v>
      </c>
      <c r="G76" s="37"/>
      <c r="I76" s="6">
        <f>VLOOKUP(C76,Template_Agglomerations!$C$2:$G$359,4,FALSE)</f>
        <v>42.611156999999999</v>
      </c>
      <c r="J76" s="6">
        <f>VLOOKUP(C76,Template_Agglomerations!$C$2:$G$359,5,FALSE)</f>
        <v>24.974847</v>
      </c>
      <c r="AI76" s="36"/>
    </row>
    <row r="77" spans="1:35">
      <c r="A77" s="6">
        <v>1</v>
      </c>
      <c r="B77" s="6" t="s">
        <v>221</v>
      </c>
      <c r="C77" s="7" t="s">
        <v>782</v>
      </c>
      <c r="D77" s="38" t="s">
        <v>1078</v>
      </c>
      <c r="E77" s="6" t="s">
        <v>1283</v>
      </c>
      <c r="F77" s="6" t="s">
        <v>1003</v>
      </c>
      <c r="G77" s="37"/>
      <c r="I77" s="6">
        <f>VLOOKUP(C77,Template_Agglomerations!$C$2:$G$359,4,FALSE)</f>
        <v>42.355134999999997</v>
      </c>
      <c r="J77" s="6">
        <f>VLOOKUP(C77,Template_Agglomerations!$C$2:$G$359,5,FALSE)</f>
        <v>24.731411999999999</v>
      </c>
      <c r="AI77" s="36"/>
    </row>
    <row r="78" spans="1:35">
      <c r="A78" s="6">
        <v>1</v>
      </c>
      <c r="B78" s="6" t="s">
        <v>221</v>
      </c>
      <c r="C78" s="7" t="s">
        <v>784</v>
      </c>
      <c r="D78" s="7" t="s">
        <v>1079</v>
      </c>
      <c r="E78" s="6" t="s">
        <v>1284</v>
      </c>
      <c r="F78" s="6" t="s">
        <v>1003</v>
      </c>
      <c r="G78" s="37"/>
      <c r="I78" s="6">
        <f>VLOOKUP(C78,Template_Agglomerations!$C$2:$G$359,4,FALSE)</f>
        <v>42.569789</v>
      </c>
      <c r="J78" s="6">
        <f>VLOOKUP(C78,Template_Agglomerations!$C$2:$G$359,5,FALSE)</f>
        <v>27.290669000000001</v>
      </c>
      <c r="AI78" s="36"/>
    </row>
    <row r="79" spans="1:35">
      <c r="A79" s="6">
        <v>1</v>
      </c>
      <c r="B79" s="6" t="s">
        <v>221</v>
      </c>
      <c r="C79" s="7" t="s">
        <v>817</v>
      </c>
      <c r="D79" s="38" t="s">
        <v>1080</v>
      </c>
      <c r="E79" s="6" t="s">
        <v>1285</v>
      </c>
      <c r="F79" s="6" t="s">
        <v>1003</v>
      </c>
      <c r="G79" s="37"/>
      <c r="I79" s="6">
        <f>VLOOKUP(C79,Template_Agglomerations!$C$2:$G$359,4,FALSE)</f>
        <v>41.644720999999997</v>
      </c>
      <c r="J79" s="6">
        <f>VLOOKUP(C79,Template_Agglomerations!$C$2:$G$359,5,FALSE)</f>
        <v>25.374966000000001</v>
      </c>
      <c r="AI79" s="36"/>
    </row>
    <row r="80" spans="1:35">
      <c r="A80" s="6">
        <v>1</v>
      </c>
      <c r="B80" s="6" t="s">
        <v>221</v>
      </c>
      <c r="C80" s="7" t="s">
        <v>785</v>
      </c>
      <c r="D80" s="38" t="s">
        <v>1081</v>
      </c>
      <c r="E80" s="6" t="s">
        <v>1286</v>
      </c>
      <c r="F80" s="6" t="s">
        <v>1003</v>
      </c>
      <c r="G80" s="37"/>
      <c r="I80" s="6">
        <f>VLOOKUP(C80,Template_Agglomerations!$C$2:$G$359,4,FALSE)</f>
        <v>42.642034000000002</v>
      </c>
      <c r="J80" s="6">
        <f>VLOOKUP(C80,Template_Agglomerations!$C$2:$G$359,5,FALSE)</f>
        <v>24.808209999999999</v>
      </c>
      <c r="AI80" s="36"/>
    </row>
    <row r="81" spans="1:35">
      <c r="A81" s="6">
        <v>1</v>
      </c>
      <c r="B81" s="6" t="s">
        <v>221</v>
      </c>
      <c r="C81" s="7" t="s">
        <v>786</v>
      </c>
      <c r="D81" s="38" t="s">
        <v>1082</v>
      </c>
      <c r="E81" s="6" t="s">
        <v>1287</v>
      </c>
      <c r="F81" s="6" t="s">
        <v>1003</v>
      </c>
      <c r="G81" s="37"/>
      <c r="I81" s="6">
        <f>VLOOKUP(C81,Template_Agglomerations!$C$2:$G$359,4,FALSE)</f>
        <v>42.651325999999997</v>
      </c>
      <c r="J81" s="6">
        <f>VLOOKUP(C81,Template_Agglomerations!$C$2:$G$359,5,FALSE)</f>
        <v>26.985537999999998</v>
      </c>
      <c r="AI81" s="36"/>
    </row>
    <row r="82" spans="1:35">
      <c r="A82" s="6">
        <v>1</v>
      </c>
      <c r="B82" s="6" t="s">
        <v>221</v>
      </c>
      <c r="C82" s="7" t="s">
        <v>787</v>
      </c>
      <c r="D82" s="7" t="s">
        <v>1083</v>
      </c>
      <c r="E82" s="6" t="s">
        <v>1288</v>
      </c>
      <c r="F82" s="6" t="s">
        <v>1003</v>
      </c>
      <c r="G82" s="37"/>
      <c r="I82" s="6">
        <f>VLOOKUP(C82,Template_Agglomerations!$C$2:$G$359,4,FALSE)</f>
        <v>43.315173000000001</v>
      </c>
      <c r="J82" s="6">
        <f>VLOOKUP(C82,Template_Agglomerations!$C$2:$G$359,5,FALSE)</f>
        <v>27.16095</v>
      </c>
      <c r="AI82" s="36"/>
    </row>
    <row r="83" spans="1:35">
      <c r="A83" s="6">
        <v>1</v>
      </c>
      <c r="B83" s="6" t="s">
        <v>221</v>
      </c>
      <c r="C83" s="7" t="s">
        <v>789</v>
      </c>
      <c r="D83" s="7" t="s">
        <v>1084</v>
      </c>
      <c r="E83" s="6" t="s">
        <v>1289</v>
      </c>
      <c r="F83" s="6" t="s">
        <v>1003</v>
      </c>
      <c r="G83" s="37"/>
      <c r="I83" s="6">
        <f>VLOOKUP(C83,Template_Agglomerations!$C$2:$G$359,4,FALSE)</f>
        <v>42.994275999999999</v>
      </c>
      <c r="J83" s="6">
        <f>VLOOKUP(C83,Template_Agglomerations!$C$2:$G$359,5,FALSE)</f>
        <v>25.620511</v>
      </c>
      <c r="AI83" s="36"/>
    </row>
    <row r="84" spans="1:35">
      <c r="A84" s="6">
        <v>1</v>
      </c>
      <c r="B84" s="6" t="s">
        <v>221</v>
      </c>
      <c r="C84" s="7" t="s">
        <v>791</v>
      </c>
      <c r="D84" s="7" t="s">
        <v>1085</v>
      </c>
      <c r="E84" s="6" t="s">
        <v>1290</v>
      </c>
      <c r="F84" s="6" t="s">
        <v>1003</v>
      </c>
      <c r="G84" s="37"/>
      <c r="I84" s="6">
        <f>VLOOKUP(C84,Template_Agglomerations!$C$2:$G$359,4,FALSE)</f>
        <v>43.493071</v>
      </c>
      <c r="J84" s="6">
        <f>VLOOKUP(C84,Template_Agglomerations!$C$2:$G$359,5,FALSE)</f>
        <v>24.080615000000002</v>
      </c>
      <c r="AI84" s="36"/>
    </row>
    <row r="85" spans="1:35">
      <c r="A85" s="6">
        <v>1</v>
      </c>
      <c r="B85" s="6" t="s">
        <v>221</v>
      </c>
      <c r="C85" s="7" t="s">
        <v>802</v>
      </c>
      <c r="D85" s="7" t="s">
        <v>1086</v>
      </c>
      <c r="E85" s="6" t="s">
        <v>1291</v>
      </c>
      <c r="F85" s="6" t="s">
        <v>1003</v>
      </c>
      <c r="G85" s="37"/>
      <c r="I85" s="6">
        <f>VLOOKUP(C85,Template_Agglomerations!$C$2:$G$359,4,FALSE)</f>
        <v>41.604281</v>
      </c>
      <c r="J85" s="6">
        <f>VLOOKUP(C85,Template_Agglomerations!$C$2:$G$359,5,FALSE)</f>
        <v>24.037776000000001</v>
      </c>
      <c r="AI85" s="36"/>
    </row>
    <row r="86" spans="1:35">
      <c r="A86" s="6">
        <v>1</v>
      </c>
      <c r="B86" s="6" t="s">
        <v>221</v>
      </c>
      <c r="C86" s="7" t="s">
        <v>803</v>
      </c>
      <c r="D86" s="7" t="s">
        <v>1087</v>
      </c>
      <c r="E86" s="6" t="s">
        <v>1292</v>
      </c>
      <c r="F86" s="6" t="s">
        <v>1003</v>
      </c>
      <c r="G86" s="37"/>
      <c r="I86" s="6">
        <f>VLOOKUP(C86,Template_Agglomerations!$C$2:$G$359,4,FALSE)</f>
        <v>42.085408999999999</v>
      </c>
      <c r="J86" s="6">
        <f>VLOOKUP(C86,Template_Agglomerations!$C$2:$G$359,5,FALSE)</f>
        <v>23.054293000000001</v>
      </c>
      <c r="AI86" s="36"/>
    </row>
    <row r="87" spans="1:35">
      <c r="A87" s="6">
        <v>1</v>
      </c>
      <c r="B87" s="6" t="s">
        <v>221</v>
      </c>
      <c r="C87" s="7" t="s">
        <v>795</v>
      </c>
      <c r="D87" s="38" t="s">
        <v>1088</v>
      </c>
      <c r="E87" s="6" t="s">
        <v>1293</v>
      </c>
      <c r="F87" s="6" t="s">
        <v>1003</v>
      </c>
      <c r="G87" s="37"/>
      <c r="I87" s="6">
        <f>VLOOKUP(C87,Template_Agglomerations!$C$2:$G$359,4,FALSE)</f>
        <v>42.640144999999997</v>
      </c>
      <c r="J87" s="6">
        <f>VLOOKUP(C87,Template_Agglomerations!$C$2:$G$359,5,FALSE)</f>
        <v>24.358298999999999</v>
      </c>
      <c r="AI87" s="36"/>
    </row>
    <row r="88" spans="1:35">
      <c r="A88" s="6">
        <v>1</v>
      </c>
      <c r="B88" s="6" t="s">
        <v>221</v>
      </c>
      <c r="C88" s="7" t="s">
        <v>797</v>
      </c>
      <c r="D88" s="38" t="s">
        <v>1089</v>
      </c>
      <c r="E88" s="6" t="s">
        <v>1294</v>
      </c>
      <c r="F88" s="6" t="s">
        <v>1003</v>
      </c>
      <c r="G88" s="37"/>
      <c r="I88" s="6">
        <f>VLOOKUP(C88,Template_Agglomerations!$C$2:$G$359,4,FALSE)</f>
        <v>42.023525999999997</v>
      </c>
      <c r="J88" s="6">
        <f>VLOOKUP(C88,Template_Agglomerations!$C$2:$G$359,5,FALSE)</f>
        <v>24.113009000000002</v>
      </c>
      <c r="AI88" s="36"/>
    </row>
    <row r="89" spans="1:35">
      <c r="A89" s="6">
        <v>1</v>
      </c>
      <c r="B89" s="6" t="s">
        <v>221</v>
      </c>
      <c r="C89" s="7" t="s">
        <v>798</v>
      </c>
      <c r="D89" s="38" t="s">
        <v>1090</v>
      </c>
      <c r="E89" s="6" t="s">
        <v>1295</v>
      </c>
      <c r="F89" s="6" t="s">
        <v>1003</v>
      </c>
      <c r="G89" s="37"/>
      <c r="I89" s="6">
        <f>VLOOKUP(C89,Template_Agglomerations!$C$2:$G$359,4,FALSE)</f>
        <v>42.310215999999997</v>
      </c>
      <c r="J89" s="6">
        <f>VLOOKUP(C89,Template_Agglomerations!$C$2:$G$359,5,FALSE)</f>
        <v>23.858087000000001</v>
      </c>
      <c r="AI89" s="36"/>
    </row>
    <row r="90" spans="1:35">
      <c r="A90" s="6">
        <v>1</v>
      </c>
      <c r="B90" s="6" t="s">
        <v>221</v>
      </c>
      <c r="C90" s="7" t="s">
        <v>799</v>
      </c>
      <c r="D90" s="38" t="s">
        <v>1091</v>
      </c>
      <c r="E90" s="6" t="s">
        <v>1295</v>
      </c>
      <c r="F90" s="6" t="s">
        <v>1003</v>
      </c>
      <c r="G90" s="37"/>
      <c r="I90" s="6">
        <f>VLOOKUP(C90,Template_Agglomerations!$C$2:$G$359,4,FALSE)</f>
        <v>42.267878000000003</v>
      </c>
      <c r="J90" s="6">
        <f>VLOOKUP(C90,Template_Agglomerations!$C$2:$G$359,5,FALSE)</f>
        <v>23.824487000000001</v>
      </c>
      <c r="AI90" s="36"/>
    </row>
    <row r="91" spans="1:35">
      <c r="A91" s="6">
        <v>1</v>
      </c>
      <c r="B91" s="6" t="s">
        <v>221</v>
      </c>
      <c r="C91" s="7" t="s">
        <v>800</v>
      </c>
      <c r="D91" s="7" t="s">
        <v>1092</v>
      </c>
      <c r="E91" s="6" t="s">
        <v>1296</v>
      </c>
      <c r="F91" s="6" t="s">
        <v>1003</v>
      </c>
      <c r="G91" s="37"/>
      <c r="I91" s="6">
        <f>VLOOKUP(C91,Template_Agglomerations!$C$2:$G$359,4,FALSE)</f>
        <v>42.810132000000003</v>
      </c>
      <c r="J91" s="6">
        <f>VLOOKUP(C91,Template_Agglomerations!$C$2:$G$359,5,FALSE)</f>
        <v>23.216792000000002</v>
      </c>
      <c r="AI91" s="36"/>
    </row>
    <row r="92" spans="1:35">
      <c r="A92" s="6">
        <v>1</v>
      </c>
      <c r="B92" s="6" t="s">
        <v>221</v>
      </c>
      <c r="C92" s="7" t="s">
        <v>801</v>
      </c>
      <c r="D92" s="7" t="s">
        <v>1093</v>
      </c>
      <c r="E92" s="6" t="s">
        <v>1297</v>
      </c>
      <c r="F92" s="6" t="s">
        <v>1003</v>
      </c>
      <c r="G92" s="37"/>
      <c r="I92" s="6">
        <f>VLOOKUP(C92,Template_Agglomerations!$C$2:$G$359,4,FALSE)</f>
        <v>42.886279999999999</v>
      </c>
      <c r="J92" s="6">
        <f>VLOOKUP(C92,Template_Agglomerations!$C$2:$G$359,5,FALSE)</f>
        <v>26.449964000000001</v>
      </c>
      <c r="AI92" s="36"/>
    </row>
    <row r="93" spans="1:35">
      <c r="A93" s="6">
        <v>1</v>
      </c>
      <c r="B93" s="6" t="s">
        <v>221</v>
      </c>
      <c r="C93" s="7" t="s">
        <v>793</v>
      </c>
      <c r="D93" s="7" t="s">
        <v>1094</v>
      </c>
      <c r="E93" s="6" t="s">
        <v>1298</v>
      </c>
      <c r="F93" s="6" t="s">
        <v>1003</v>
      </c>
      <c r="G93" s="37"/>
      <c r="I93" s="6">
        <f>VLOOKUP(C93,Template_Agglomerations!$C$2:$G$359,4,FALSE)</f>
        <v>43.776443</v>
      </c>
      <c r="J93" s="6">
        <f>VLOOKUP(C93,Template_Agglomerations!$C$2:$G$359,5,FALSE)</f>
        <v>23.729379000000002</v>
      </c>
      <c r="AI93" s="36"/>
    </row>
    <row r="94" spans="1:35">
      <c r="A94" s="6">
        <v>1</v>
      </c>
      <c r="B94" s="6" t="s">
        <v>221</v>
      </c>
      <c r="C94" s="7" t="s">
        <v>804</v>
      </c>
      <c r="D94" s="7" t="s">
        <v>1095</v>
      </c>
      <c r="E94" s="6" t="s">
        <v>1299</v>
      </c>
      <c r="F94" s="6" t="s">
        <v>1003</v>
      </c>
      <c r="G94" s="37"/>
      <c r="I94" s="6">
        <f>VLOOKUP(C94,Template_Agglomerations!$C$2:$G$359,4,FALSE)</f>
        <v>41.913963000000003</v>
      </c>
      <c r="J94" s="6">
        <f>VLOOKUP(C94,Template_Agglomerations!$C$2:$G$359,5,FALSE)</f>
        <v>23.584858000000001</v>
      </c>
      <c r="AI94" s="36"/>
    </row>
    <row r="95" spans="1:35">
      <c r="A95" s="6">
        <v>1</v>
      </c>
      <c r="B95" s="6" t="s">
        <v>221</v>
      </c>
      <c r="C95" s="15" t="s">
        <v>936</v>
      </c>
      <c r="D95" s="22" t="s">
        <v>2107</v>
      </c>
      <c r="E95" s="6" t="s">
        <v>1300</v>
      </c>
      <c r="F95" s="6" t="s">
        <v>1003</v>
      </c>
      <c r="G95" s="37"/>
      <c r="I95" s="6">
        <f>VLOOKUP(C95,Template_Agglomerations!$C$2:$G$359,4,FALSE)</f>
        <v>42.732332999999997</v>
      </c>
      <c r="J95" s="6">
        <f>VLOOKUP(C95,Template_Agglomerations!$C$2:$G$359,5,FALSE)</f>
        <v>23.472916999999999</v>
      </c>
      <c r="AI95" s="36"/>
    </row>
    <row r="96" spans="1:35">
      <c r="A96" s="6">
        <v>1</v>
      </c>
      <c r="B96" s="6" t="s">
        <v>221</v>
      </c>
      <c r="C96" s="7" t="s">
        <v>716</v>
      </c>
      <c r="D96" s="7" t="s">
        <v>1097</v>
      </c>
      <c r="E96" s="6" t="s">
        <v>1301</v>
      </c>
      <c r="F96" s="6" t="s">
        <v>1003</v>
      </c>
      <c r="G96" s="37"/>
      <c r="I96" s="6">
        <f>VLOOKUP(C96,Template_Agglomerations!$C$2:$G$359,4,FALSE)</f>
        <v>41.717486999999998</v>
      </c>
      <c r="J96" s="6">
        <f>VLOOKUP(C96,Template_Agglomerations!$C$2:$G$359,5,FALSE)</f>
        <v>23.160425</v>
      </c>
      <c r="AI96" s="36"/>
    </row>
    <row r="97" spans="1:35">
      <c r="A97" s="6">
        <v>1</v>
      </c>
      <c r="B97" s="6" t="s">
        <v>221</v>
      </c>
      <c r="C97" s="7" t="s">
        <v>807</v>
      </c>
      <c r="D97" s="38" t="s">
        <v>1098</v>
      </c>
      <c r="E97" s="6" t="s">
        <v>1302</v>
      </c>
      <c r="F97" s="6" t="s">
        <v>1003</v>
      </c>
      <c r="G97" s="37"/>
      <c r="I97" s="6">
        <f>VLOOKUP(C97,Template_Agglomerations!$C$2:$G$359,4,FALSE)</f>
        <v>42.042606999999997</v>
      </c>
      <c r="J97" s="6">
        <f>VLOOKUP(C97,Template_Agglomerations!$C$2:$G$359,5,FALSE)</f>
        <v>24.464589</v>
      </c>
      <c r="AI97" s="36"/>
    </row>
    <row r="98" spans="1:35">
      <c r="A98" s="6">
        <v>1</v>
      </c>
      <c r="B98" s="6" t="s">
        <v>221</v>
      </c>
      <c r="C98" s="7" t="s">
        <v>808</v>
      </c>
      <c r="D98" s="38" t="s">
        <v>1099</v>
      </c>
      <c r="E98" s="6" t="s">
        <v>1303</v>
      </c>
      <c r="F98" s="6" t="s">
        <v>1003</v>
      </c>
      <c r="G98" s="37"/>
      <c r="I98" s="6">
        <f>VLOOKUP(C98,Template_Agglomerations!$C$2:$G$359,4,FALSE)</f>
        <v>41.4709</v>
      </c>
      <c r="J98" s="6">
        <f>VLOOKUP(C98,Template_Agglomerations!$C$2:$G$359,5,FALSE)</f>
        <v>25.654593999999999</v>
      </c>
      <c r="AI98" s="36"/>
    </row>
    <row r="99" spans="1:35">
      <c r="A99" s="6">
        <v>1</v>
      </c>
      <c r="B99" s="6" t="s">
        <v>221</v>
      </c>
      <c r="C99" s="7" t="s">
        <v>809</v>
      </c>
      <c r="D99" s="38" t="s">
        <v>1100</v>
      </c>
      <c r="E99" s="6" t="s">
        <v>1304</v>
      </c>
      <c r="F99" s="6" t="s">
        <v>1003</v>
      </c>
      <c r="G99" s="37"/>
      <c r="I99" s="6">
        <f>VLOOKUP(C99,Template_Agglomerations!$C$2:$G$359,4,FALSE)</f>
        <v>42.085723000000002</v>
      </c>
      <c r="J99" s="6">
        <f>VLOOKUP(C99,Template_Agglomerations!$C$2:$G$359,5,FALSE)</f>
        <v>24.820871</v>
      </c>
      <c r="AI99" s="36"/>
    </row>
    <row r="100" spans="1:35">
      <c r="A100" s="6">
        <v>1</v>
      </c>
      <c r="B100" s="6" t="s">
        <v>221</v>
      </c>
      <c r="C100" s="7" t="s">
        <v>810</v>
      </c>
      <c r="D100" s="7" t="s">
        <v>1101</v>
      </c>
      <c r="E100" s="6" t="s">
        <v>1305</v>
      </c>
      <c r="F100" s="6" t="s">
        <v>1003</v>
      </c>
      <c r="G100" s="37"/>
      <c r="I100" s="6">
        <f>VLOOKUP(C100,Template_Agglomerations!$C$2:$G$359,4,FALSE)</f>
        <v>41.856833999999999</v>
      </c>
      <c r="J100" s="6">
        <f>VLOOKUP(C100,Template_Agglomerations!$C$2:$G$359,5,FALSE)</f>
        <v>23.113136999999998</v>
      </c>
      <c r="AI100" s="36"/>
    </row>
    <row r="101" spans="1:35">
      <c r="A101" s="6">
        <v>1</v>
      </c>
      <c r="B101" s="6" t="s">
        <v>221</v>
      </c>
      <c r="C101" s="7" t="s">
        <v>813</v>
      </c>
      <c r="D101" s="7" t="s">
        <v>1102</v>
      </c>
      <c r="E101" s="6" t="s">
        <v>1306</v>
      </c>
      <c r="F101" s="6" t="s">
        <v>1003</v>
      </c>
      <c r="G101" s="37"/>
      <c r="I101" s="6">
        <f>VLOOKUP(C101,Template_Agglomerations!$C$2:$G$359,4,FALSE)</f>
        <v>43.796489999999999</v>
      </c>
      <c r="J101" s="6">
        <f>VLOOKUP(C101,Template_Agglomerations!$C$2:$G$359,5,FALSE)</f>
        <v>26.500060999999999</v>
      </c>
      <c r="AI101" s="36"/>
    </row>
    <row r="102" spans="1:35">
      <c r="A102" s="6">
        <v>1</v>
      </c>
      <c r="B102" s="6" t="s">
        <v>221</v>
      </c>
      <c r="C102" s="7" t="s">
        <v>814</v>
      </c>
      <c r="D102" s="38" t="s">
        <v>1103</v>
      </c>
      <c r="E102" s="6" t="s">
        <v>1307</v>
      </c>
      <c r="F102" s="6" t="s">
        <v>1003</v>
      </c>
      <c r="G102" s="37"/>
      <c r="I102" s="6">
        <f>VLOOKUP(C102,Template_Agglomerations!$C$2:$G$359,4,FALSE)</f>
        <v>42.034303000000001</v>
      </c>
      <c r="J102" s="6">
        <f>VLOOKUP(C102,Template_Agglomerations!$C$2:$G$359,5,FALSE)</f>
        <v>24.787804999999999</v>
      </c>
      <c r="AI102" s="36"/>
    </row>
    <row r="103" spans="1:35">
      <c r="A103" s="6">
        <v>1</v>
      </c>
      <c r="B103" s="6" t="s">
        <v>221</v>
      </c>
      <c r="C103" s="7" t="s">
        <v>815</v>
      </c>
      <c r="D103" s="7" t="s">
        <v>1104</v>
      </c>
      <c r="E103" s="6" t="s">
        <v>1308</v>
      </c>
      <c r="F103" s="6" t="s">
        <v>1003</v>
      </c>
      <c r="G103" s="37"/>
      <c r="I103" s="6">
        <f>VLOOKUP(C103,Template_Agglomerations!$C$2:$G$359,4,FALSE)</f>
        <v>43.887489000000002</v>
      </c>
      <c r="J103" s="6">
        <f>VLOOKUP(C103,Template_Agglomerations!$C$2:$G$359,5,FALSE)</f>
        <v>22.521339999999999</v>
      </c>
      <c r="AI103" s="36"/>
    </row>
    <row r="104" spans="1:35">
      <c r="A104" s="6">
        <v>1</v>
      </c>
      <c r="B104" s="6" t="s">
        <v>221</v>
      </c>
      <c r="C104" s="7" t="s">
        <v>816</v>
      </c>
      <c r="D104" s="38" t="s">
        <v>1105</v>
      </c>
      <c r="E104" s="6" t="s">
        <v>1309</v>
      </c>
      <c r="F104" s="6" t="s">
        <v>1003</v>
      </c>
      <c r="G104" s="37"/>
      <c r="I104" s="6">
        <f>VLOOKUP(C104,Template_Agglomerations!$C$2:$G$359,4,FALSE)</f>
        <v>42.093000000000004</v>
      </c>
      <c r="J104" s="6">
        <f>VLOOKUP(C104,Template_Agglomerations!$C$2:$G$359,5,FALSE)</f>
        <v>24.499770000000002</v>
      </c>
      <c r="AI104" s="36"/>
    </row>
    <row r="105" spans="1:35">
      <c r="A105" s="6">
        <v>1</v>
      </c>
      <c r="B105" s="6" t="s">
        <v>221</v>
      </c>
      <c r="C105" s="7" t="s">
        <v>818</v>
      </c>
      <c r="D105" s="7" t="s">
        <v>1106</v>
      </c>
      <c r="E105" s="6" t="s">
        <v>1310</v>
      </c>
      <c r="F105" s="6" t="s">
        <v>1003</v>
      </c>
      <c r="G105" s="37"/>
      <c r="I105" s="6">
        <f>VLOOKUP(C105,Template_Agglomerations!$C$2:$G$359,4,FALSE)</f>
        <v>42.283073000000002</v>
      </c>
      <c r="J105" s="6">
        <f>VLOOKUP(C105,Template_Agglomerations!$C$2:$G$359,5,FALSE)</f>
        <v>22.686896999999998</v>
      </c>
      <c r="AI105" s="36"/>
    </row>
    <row r="106" spans="1:35">
      <c r="A106" s="6">
        <v>1</v>
      </c>
      <c r="B106" s="6" t="s">
        <v>221</v>
      </c>
      <c r="C106" s="7" t="s">
        <v>828</v>
      </c>
      <c r="D106" s="38" t="s">
        <v>1107</v>
      </c>
      <c r="E106" s="6" t="s">
        <v>1311</v>
      </c>
      <c r="F106" s="6" t="s">
        <v>1003</v>
      </c>
      <c r="G106" s="37"/>
      <c r="I106" s="6">
        <f>VLOOKUP(C106,Template_Agglomerations!$C$2:$G$359,4,FALSE)</f>
        <v>41.832638000000003</v>
      </c>
      <c r="J106" s="6">
        <f>VLOOKUP(C106,Template_Agglomerations!$C$2:$G$359,5,FALSE)</f>
        <v>24.831493999999999</v>
      </c>
      <c r="AI106" s="36"/>
    </row>
    <row r="107" spans="1:35">
      <c r="A107" s="6">
        <v>1</v>
      </c>
      <c r="B107" s="6" t="s">
        <v>221</v>
      </c>
      <c r="C107" s="7" t="s">
        <v>821</v>
      </c>
      <c r="D107" s="7" t="s">
        <v>1108</v>
      </c>
      <c r="E107" s="6" t="s">
        <v>1312</v>
      </c>
      <c r="F107" s="6" t="s">
        <v>1003</v>
      </c>
      <c r="G107" s="37"/>
      <c r="I107" s="6">
        <f>VLOOKUP(C107,Template_Agglomerations!$C$2:$G$359,4,FALSE)</f>
        <v>43.308971999999997</v>
      </c>
      <c r="J107" s="6">
        <f>VLOOKUP(C107,Template_Agglomerations!$C$2:$G$359,5,FALSE)</f>
        <v>25.052074999999999</v>
      </c>
      <c r="AI107" s="36"/>
    </row>
    <row r="108" spans="1:35">
      <c r="A108" s="6">
        <v>1</v>
      </c>
      <c r="B108" s="6" t="s">
        <v>221</v>
      </c>
      <c r="C108" s="7" t="s">
        <v>820</v>
      </c>
      <c r="D108" s="7" t="s">
        <v>1109</v>
      </c>
      <c r="E108" s="6" t="s">
        <v>1313</v>
      </c>
      <c r="F108" s="6" t="s">
        <v>1003</v>
      </c>
      <c r="G108" s="37"/>
      <c r="I108" s="6">
        <f>VLOOKUP(C108,Template_Agglomerations!$C$2:$G$359,4,FALSE)</f>
        <v>43.359212999999997</v>
      </c>
      <c r="J108" s="6">
        <f>VLOOKUP(C108,Template_Agglomerations!$C$2:$G$359,5,FALSE)</f>
        <v>25.135791999999999</v>
      </c>
      <c r="AI108" s="36"/>
    </row>
    <row r="109" spans="1:35">
      <c r="A109" s="6">
        <v>1</v>
      </c>
      <c r="B109" s="6" t="s">
        <v>221</v>
      </c>
      <c r="C109" s="7" t="s">
        <v>826</v>
      </c>
      <c r="D109" s="7" t="s">
        <v>1110</v>
      </c>
      <c r="E109" s="6" t="s">
        <v>1314</v>
      </c>
      <c r="F109" s="6" t="s">
        <v>1003</v>
      </c>
      <c r="G109" s="37"/>
      <c r="I109" s="6">
        <f>VLOOKUP(C109,Template_Agglomerations!$C$2:$G$359,4,FALSE)</f>
        <v>43.825403999999999</v>
      </c>
      <c r="J109" s="6">
        <f>VLOOKUP(C109,Template_Agglomerations!$C$2:$G$359,5,FALSE)</f>
        <v>23.237442999999999</v>
      </c>
      <c r="AI109" s="36"/>
    </row>
    <row r="110" spans="1:35">
      <c r="A110" s="6">
        <v>1</v>
      </c>
      <c r="B110" s="6" t="s">
        <v>221</v>
      </c>
      <c r="C110" s="7" t="s">
        <v>822</v>
      </c>
      <c r="D110" s="7" t="s">
        <v>1111</v>
      </c>
      <c r="E110" s="6" t="s">
        <v>1315</v>
      </c>
      <c r="F110" s="6" t="s">
        <v>1003</v>
      </c>
      <c r="G110" s="37"/>
      <c r="I110" s="6">
        <f>VLOOKUP(C110,Template_Agglomerations!$C$2:$G$359,4,FALSE)</f>
        <v>43.134777</v>
      </c>
      <c r="J110" s="6">
        <f>VLOOKUP(C110,Template_Agglomerations!$C$2:$G$359,5,FALSE)</f>
        <v>24.711535000000001</v>
      </c>
      <c r="AI110" s="36"/>
    </row>
    <row r="111" spans="1:35">
      <c r="A111" s="6">
        <v>1</v>
      </c>
      <c r="B111" s="6" t="s">
        <v>221</v>
      </c>
      <c r="C111" s="7" t="s">
        <v>827</v>
      </c>
      <c r="D111" s="7" t="s">
        <v>1112</v>
      </c>
      <c r="E111" s="6" t="s">
        <v>1316</v>
      </c>
      <c r="F111" s="6" t="s">
        <v>1003</v>
      </c>
      <c r="G111" s="37"/>
      <c r="I111" s="6">
        <f>VLOOKUP(C111,Template_Agglomerations!$C$2:$G$359,4,FALSE)</f>
        <v>43.210186</v>
      </c>
      <c r="J111" s="6">
        <f>VLOOKUP(C111,Template_Agglomerations!$C$2:$G$359,5,FALSE)</f>
        <v>24.162939999999999</v>
      </c>
      <c r="AI111" s="36"/>
    </row>
    <row r="112" spans="1:35">
      <c r="A112" s="6">
        <v>1</v>
      </c>
      <c r="B112" s="6" t="s">
        <v>221</v>
      </c>
      <c r="C112" s="7" t="s">
        <v>829</v>
      </c>
      <c r="D112" s="38" t="s">
        <v>1113</v>
      </c>
      <c r="E112" s="6" t="s">
        <v>1317</v>
      </c>
      <c r="F112" s="6" t="s">
        <v>1003</v>
      </c>
      <c r="G112" s="37"/>
      <c r="I112" s="6">
        <f>VLOOKUP(C112,Template_Agglomerations!$C$2:$G$359,4,FALSE)</f>
        <v>41.844495999999999</v>
      </c>
      <c r="J112" s="6">
        <f>VLOOKUP(C112,Template_Agglomerations!$C$2:$G$359,5,FALSE)</f>
        <v>26.081029000000001</v>
      </c>
      <c r="AI112" s="36"/>
    </row>
    <row r="113" spans="1:35">
      <c r="A113" s="6">
        <v>1</v>
      </c>
      <c r="B113" s="6" t="s">
        <v>221</v>
      </c>
      <c r="C113" s="7" t="s">
        <v>831</v>
      </c>
      <c r="D113" s="7" t="s">
        <v>1114</v>
      </c>
      <c r="E113" s="6" t="s">
        <v>1318</v>
      </c>
      <c r="F113" s="6" t="s">
        <v>1003</v>
      </c>
      <c r="G113" s="37"/>
      <c r="I113" s="6">
        <f>VLOOKUP(C113,Template_Agglomerations!$C$2:$G$359,4,FALSE)</f>
        <v>41.980595000000001</v>
      </c>
      <c r="J113" s="6">
        <f>VLOOKUP(C113,Template_Agglomerations!$C$2:$G$359,5,FALSE)</f>
        <v>27.524269</v>
      </c>
      <c r="AI113" s="36"/>
    </row>
    <row r="114" spans="1:35">
      <c r="A114" s="6">
        <v>1</v>
      </c>
      <c r="B114" s="6" t="s">
        <v>221</v>
      </c>
      <c r="C114" s="7" t="s">
        <v>835</v>
      </c>
      <c r="D114" s="38" t="s">
        <v>1115</v>
      </c>
      <c r="E114" s="6" t="s">
        <v>1319</v>
      </c>
      <c r="F114" s="6" t="s">
        <v>1003</v>
      </c>
      <c r="G114" s="37"/>
      <c r="I114" s="6">
        <f>VLOOKUP(C114,Template_Agglomerations!$C$2:$G$359,4,FALSE)</f>
        <v>42.070287999999998</v>
      </c>
      <c r="J114" s="6">
        <f>VLOOKUP(C114,Template_Agglomerations!$C$2:$G$359,5,FALSE)</f>
        <v>24.705090999999999</v>
      </c>
      <c r="AI114" s="36"/>
    </row>
    <row r="115" spans="1:35">
      <c r="A115" s="6">
        <v>1</v>
      </c>
      <c r="B115" s="6" t="s">
        <v>221</v>
      </c>
      <c r="C115" s="7" t="s">
        <v>837</v>
      </c>
      <c r="D115" s="7" t="s">
        <v>1116</v>
      </c>
      <c r="E115" s="6" t="s">
        <v>1320</v>
      </c>
      <c r="F115" s="6" t="s">
        <v>1003</v>
      </c>
      <c r="G115" s="37"/>
      <c r="I115" s="6">
        <f>VLOOKUP(C115,Template_Agglomerations!$C$2:$G$359,4,FALSE)</f>
        <v>43.144022999999997</v>
      </c>
      <c r="J115" s="6">
        <f>VLOOKUP(C115,Template_Agglomerations!$C$2:$G$359,5,FALSE)</f>
        <v>23.71311</v>
      </c>
      <c r="AI115" s="36"/>
    </row>
    <row r="116" spans="1:35">
      <c r="A116" s="6">
        <v>1</v>
      </c>
      <c r="B116" s="6" t="s">
        <v>221</v>
      </c>
      <c r="C116" s="7" t="s">
        <v>844</v>
      </c>
      <c r="D116" s="7" t="s">
        <v>1117</v>
      </c>
      <c r="E116" s="6" t="s">
        <v>1321</v>
      </c>
      <c r="F116" s="6" t="s">
        <v>1003</v>
      </c>
      <c r="G116" s="37"/>
      <c r="I116" s="6">
        <f>VLOOKUP(C116,Template_Agglomerations!$C$2:$G$359,4,FALSE)</f>
        <v>41.620033999999997</v>
      </c>
      <c r="J116" s="6">
        <f>VLOOKUP(C116,Template_Agglomerations!$C$2:$G$359,5,FALSE)</f>
        <v>23.196017000000001</v>
      </c>
      <c r="AI116" s="36"/>
    </row>
    <row r="117" spans="1:35">
      <c r="A117" s="6">
        <v>1</v>
      </c>
      <c r="B117" s="6" t="s">
        <v>221</v>
      </c>
      <c r="C117" s="7" t="s">
        <v>841</v>
      </c>
      <c r="D117" s="38" t="s">
        <v>1118</v>
      </c>
      <c r="E117" s="6" t="s">
        <v>1322</v>
      </c>
      <c r="F117" s="6" t="s">
        <v>1003</v>
      </c>
      <c r="G117" s="37"/>
      <c r="I117" s="6">
        <f>VLOOKUP(C117,Template_Agglomerations!$C$2:$G$359,4,FALSE)</f>
        <v>41.529702999999998</v>
      </c>
      <c r="J117" s="6">
        <f>VLOOKUP(C117,Template_Agglomerations!$C$2:$G$359,5,FALSE)</f>
        <v>25.406390999999999</v>
      </c>
      <c r="AI117" s="36"/>
    </row>
    <row r="118" spans="1:35">
      <c r="A118" s="6">
        <v>1</v>
      </c>
      <c r="B118" s="6" t="s">
        <v>221</v>
      </c>
      <c r="C118" s="7" t="s">
        <v>839</v>
      </c>
      <c r="D118" s="7" t="s">
        <v>1119</v>
      </c>
      <c r="E118" s="6" t="s">
        <v>1323</v>
      </c>
      <c r="F118" s="6" t="s">
        <v>1003</v>
      </c>
      <c r="G118" s="37"/>
      <c r="I118" s="6">
        <f>VLOOKUP(C118,Template_Agglomerations!$C$2:$G$359,4,FALSE)</f>
        <v>43.405487000000001</v>
      </c>
      <c r="J118" s="6">
        <f>VLOOKUP(C118,Template_Agglomerations!$C$2:$G$359,5,FALSE)</f>
        <v>23.224242</v>
      </c>
      <c r="AI118" s="36"/>
    </row>
    <row r="119" spans="1:35">
      <c r="A119" s="6">
        <v>1</v>
      </c>
      <c r="B119" s="6" t="s">
        <v>221</v>
      </c>
      <c r="C119" s="7" t="s">
        <v>842</v>
      </c>
      <c r="D119" s="7" t="s">
        <v>1120</v>
      </c>
      <c r="E119" s="6" t="s">
        <v>1324</v>
      </c>
      <c r="F119" s="6" t="s">
        <v>1003</v>
      </c>
      <c r="G119" s="37"/>
      <c r="I119" s="6">
        <f>VLOOKUP(C119,Template_Agglomerations!$C$2:$G$359,4,FALSE)</f>
        <v>41.551954000000002</v>
      </c>
      <c r="J119" s="6">
        <f>VLOOKUP(C119,Template_Agglomerations!$C$2:$G$359,5,FALSE)</f>
        <v>23.746576000000001</v>
      </c>
      <c r="AI119" s="36"/>
    </row>
    <row r="120" spans="1:35">
      <c r="A120" s="6">
        <v>1</v>
      </c>
      <c r="B120" s="6" t="s">
        <v>221</v>
      </c>
      <c r="C120" s="7" t="s">
        <v>845</v>
      </c>
      <c r="D120" s="38" t="s">
        <v>1121</v>
      </c>
      <c r="E120" s="6" t="s">
        <v>1325</v>
      </c>
      <c r="F120" s="6" t="s">
        <v>1003</v>
      </c>
      <c r="G120" s="37"/>
      <c r="I120" s="6">
        <f>VLOOKUP(C120,Template_Agglomerations!$C$2:$G$359,4,FALSE)</f>
        <v>41.459749000000002</v>
      </c>
      <c r="J120" s="6">
        <f>VLOOKUP(C120,Template_Agglomerations!$C$2:$G$359,5,FALSE)</f>
        <v>25.076951999999999</v>
      </c>
      <c r="AI120" s="36"/>
    </row>
    <row r="121" spans="1:35">
      <c r="A121" s="6">
        <v>1</v>
      </c>
      <c r="B121" s="6" t="s">
        <v>221</v>
      </c>
      <c r="C121" s="7" t="s">
        <v>848</v>
      </c>
      <c r="D121" s="38" t="s">
        <v>1122</v>
      </c>
      <c r="E121" s="6" t="s">
        <v>1326</v>
      </c>
      <c r="F121" s="6" t="s">
        <v>1003</v>
      </c>
      <c r="G121" s="37"/>
      <c r="I121" s="6">
        <f>VLOOKUP(C121,Template_Agglomerations!$C$2:$G$359,4,FALSE)</f>
        <v>42.629558000000003</v>
      </c>
      <c r="J121" s="6">
        <f>VLOOKUP(C121,Template_Agglomerations!$C$2:$G$359,5,FALSE)</f>
        <v>25.788848000000002</v>
      </c>
      <c r="AI121" s="36"/>
    </row>
    <row r="122" spans="1:35">
      <c r="A122" s="6">
        <v>1</v>
      </c>
      <c r="B122" s="6" t="s">
        <v>221</v>
      </c>
      <c r="C122" s="7" t="s">
        <v>852</v>
      </c>
      <c r="D122" s="38" t="s">
        <v>1123</v>
      </c>
      <c r="E122" s="6" t="s">
        <v>1327</v>
      </c>
      <c r="F122" s="6" t="s">
        <v>1003</v>
      </c>
      <c r="G122" s="37"/>
      <c r="I122" s="6">
        <f>VLOOKUP(C122,Template_Agglomerations!$C$2:$G$359,4,FALSE)</f>
        <v>41.934654999999999</v>
      </c>
      <c r="J122" s="6">
        <f>VLOOKUP(C122,Template_Agglomerations!$C$2:$G$359,5,FALSE)</f>
        <v>24.268597</v>
      </c>
      <c r="AI122" s="36"/>
    </row>
    <row r="123" spans="1:35">
      <c r="A123" s="6">
        <v>1</v>
      </c>
      <c r="B123" s="6" t="s">
        <v>221</v>
      </c>
      <c r="C123" s="7" t="s">
        <v>855</v>
      </c>
      <c r="D123" s="7" t="s">
        <v>1124</v>
      </c>
      <c r="E123" s="6" t="s">
        <v>1328</v>
      </c>
      <c r="F123" s="6" t="s">
        <v>1003</v>
      </c>
      <c r="G123" s="37"/>
      <c r="I123" s="6">
        <f>VLOOKUP(C123,Template_Agglomerations!$C$2:$G$359,4,FALSE)</f>
        <v>42.605683999999997</v>
      </c>
      <c r="J123" s="6">
        <f>VLOOKUP(C123,Template_Agglomerations!$C$2:$G$359,5,FALSE)</f>
        <v>23.592635999999999</v>
      </c>
      <c r="AI123" s="36"/>
    </row>
    <row r="124" spans="1:35">
      <c r="A124" s="6">
        <v>1</v>
      </c>
      <c r="B124" s="6" t="s">
        <v>221</v>
      </c>
      <c r="C124" s="7" t="s">
        <v>644</v>
      </c>
      <c r="D124" s="7" t="s">
        <v>1125</v>
      </c>
      <c r="E124" s="6" t="s">
        <v>1329</v>
      </c>
      <c r="F124" s="6" t="s">
        <v>1003</v>
      </c>
      <c r="G124" s="37"/>
      <c r="I124" s="6">
        <f>VLOOKUP(C124,Template_Agglomerations!$C$2:$G$359,4,FALSE)</f>
        <v>42.822574000000003</v>
      </c>
      <c r="J124" s="6">
        <f>VLOOKUP(C124,Template_Agglomerations!$C$2:$G$359,5,FALSE)</f>
        <v>23.353764000000002</v>
      </c>
      <c r="AI124" s="36"/>
    </row>
    <row r="125" spans="1:35">
      <c r="A125" s="6">
        <v>1</v>
      </c>
      <c r="B125" s="6" t="s">
        <v>221</v>
      </c>
      <c r="C125" s="7" t="s">
        <v>854</v>
      </c>
      <c r="D125" s="7" t="s">
        <v>1126</v>
      </c>
      <c r="E125" s="6" t="s">
        <v>1330</v>
      </c>
      <c r="F125" s="6" t="s">
        <v>1003</v>
      </c>
      <c r="G125" s="37"/>
      <c r="I125" s="6">
        <f>VLOOKUP(C125,Template_Agglomerations!$C$2:$G$359,4,FALSE)</f>
        <v>43.347555999999997</v>
      </c>
      <c r="J125" s="6">
        <f>VLOOKUP(C125,Template_Agglomerations!$C$2:$G$359,5,FALSE)</f>
        <v>27.198081999999999</v>
      </c>
      <c r="AI125" s="36"/>
    </row>
    <row r="126" spans="1:35">
      <c r="A126" s="6">
        <v>1</v>
      </c>
      <c r="B126" s="6" t="s">
        <v>221</v>
      </c>
      <c r="C126" s="7" t="s">
        <v>857</v>
      </c>
      <c r="D126" s="38" t="s">
        <v>1127</v>
      </c>
      <c r="E126" s="6" t="s">
        <v>1331</v>
      </c>
      <c r="F126" s="6" t="s">
        <v>1003</v>
      </c>
      <c r="G126" s="37"/>
      <c r="I126" s="6">
        <f>VLOOKUP(C126,Template_Agglomerations!$C$2:$G$359,4,FALSE)</f>
        <v>42.104343999999998</v>
      </c>
      <c r="J126" s="6">
        <f>VLOOKUP(C126,Template_Agglomerations!$C$2:$G$359,5,FALSE)</f>
        <v>24.483516000000002</v>
      </c>
      <c r="AI126" s="36"/>
    </row>
    <row r="127" spans="1:35">
      <c r="A127" s="6">
        <v>1</v>
      </c>
      <c r="B127" s="6" t="s">
        <v>221</v>
      </c>
      <c r="C127" s="7" t="s">
        <v>861</v>
      </c>
      <c r="D127" s="7" t="s">
        <v>1128</v>
      </c>
      <c r="E127" s="6" t="s">
        <v>1332</v>
      </c>
      <c r="F127" s="6" t="s">
        <v>1003</v>
      </c>
      <c r="G127" s="37"/>
      <c r="I127" s="6">
        <f>VLOOKUP(C127,Template_Agglomerations!$C$2:$G$359,4,FALSE)</f>
        <v>43.106853999999998</v>
      </c>
      <c r="J127" s="6">
        <f>VLOOKUP(C127,Template_Agglomerations!$C$2:$G$359,5,FALSE)</f>
        <v>26.419841999999999</v>
      </c>
      <c r="AI127" s="36"/>
    </row>
    <row r="128" spans="1:35">
      <c r="A128" s="6">
        <v>1</v>
      </c>
      <c r="B128" s="6" t="s">
        <v>221</v>
      </c>
      <c r="C128" s="7" t="s">
        <v>862</v>
      </c>
      <c r="D128" s="7" t="s">
        <v>1129</v>
      </c>
      <c r="E128" s="6" t="s">
        <v>1333</v>
      </c>
      <c r="F128" s="6" t="s">
        <v>1003</v>
      </c>
      <c r="G128" s="37"/>
      <c r="I128" s="6">
        <f>VLOOKUP(C128,Template_Agglomerations!$C$2:$G$359,4,FALSE)</f>
        <v>43.447386000000002</v>
      </c>
      <c r="J128" s="6">
        <f>VLOOKUP(C128,Template_Agglomerations!$C$2:$G$359,5,FALSE)</f>
        <v>26.173646999999999</v>
      </c>
      <c r="AI128" s="36"/>
    </row>
    <row r="129" spans="1:35">
      <c r="A129" s="6">
        <v>1</v>
      </c>
      <c r="B129" s="6" t="s">
        <v>221</v>
      </c>
      <c r="C129" s="7" t="s">
        <v>864</v>
      </c>
      <c r="D129" s="7" t="s">
        <v>1130</v>
      </c>
      <c r="E129" s="6" t="s">
        <v>1334</v>
      </c>
      <c r="F129" s="6" t="s">
        <v>1003</v>
      </c>
      <c r="G129" s="37"/>
      <c r="I129" s="6">
        <f>VLOOKUP(C129,Template_Agglomerations!$C$2:$G$359,4,FALSE)</f>
        <v>43.738869000000001</v>
      </c>
      <c r="J129" s="6">
        <f>VLOOKUP(C129,Template_Agglomerations!$C$2:$G$359,5,FALSE)</f>
        <v>23.961178</v>
      </c>
      <c r="AI129" s="36"/>
    </row>
    <row r="130" spans="1:35">
      <c r="A130" s="6">
        <v>1</v>
      </c>
      <c r="B130" s="6" t="s">
        <v>221</v>
      </c>
      <c r="C130" s="7" t="s">
        <v>869</v>
      </c>
      <c r="D130" s="38" t="s">
        <v>1131</v>
      </c>
      <c r="E130" s="6" t="s">
        <v>1335</v>
      </c>
      <c r="F130" s="6" t="s">
        <v>1003</v>
      </c>
      <c r="G130" s="37"/>
      <c r="I130" s="6">
        <f>VLOOKUP(C130,Template_Agglomerations!$C$2:$G$359,4,FALSE)</f>
        <v>42.502623999999997</v>
      </c>
      <c r="J130" s="6">
        <f>VLOOKUP(C130,Template_Agglomerations!$C$2:$G$359,5,FALSE)</f>
        <v>24.180243000000001</v>
      </c>
      <c r="AI130" s="36"/>
    </row>
    <row r="131" spans="1:35">
      <c r="A131" s="6">
        <v>1</v>
      </c>
      <c r="B131" s="6" t="s">
        <v>221</v>
      </c>
      <c r="C131" s="7" t="s">
        <v>887</v>
      </c>
      <c r="D131" s="38" t="s">
        <v>1132</v>
      </c>
      <c r="E131" s="6" t="s">
        <v>1336</v>
      </c>
      <c r="F131" s="6" t="s">
        <v>1003</v>
      </c>
      <c r="G131" s="37"/>
      <c r="I131" s="6">
        <f>VLOOKUP(C131,Template_Agglomerations!$C$2:$G$359,4,FALSE)</f>
        <v>42.074544000000003</v>
      </c>
      <c r="J131" s="6">
        <f>VLOOKUP(C131,Template_Agglomerations!$C$2:$G$359,5,FALSE)</f>
        <v>24.662952000000001</v>
      </c>
      <c r="AI131" s="36"/>
    </row>
    <row r="132" spans="1:35">
      <c r="A132" s="6">
        <v>1</v>
      </c>
      <c r="B132" s="6" t="s">
        <v>221</v>
      </c>
      <c r="C132" s="7" t="s">
        <v>888</v>
      </c>
      <c r="D132" s="7" t="s">
        <v>1134</v>
      </c>
      <c r="E132" s="6" t="s">
        <v>1337</v>
      </c>
      <c r="F132" s="6" t="s">
        <v>1003</v>
      </c>
      <c r="G132" s="37"/>
      <c r="I132" s="6">
        <f>VLOOKUP(C132,Template_Agglomerations!$C$2:$G$359,4,FALSE)</f>
        <v>41.403955000000003</v>
      </c>
      <c r="J132" s="6">
        <f>VLOOKUP(C132,Template_Agglomerations!$C$2:$G$359,5,FALSE)</f>
        <v>23.136817000000001</v>
      </c>
      <c r="AI132" s="36"/>
    </row>
    <row r="133" spans="1:35">
      <c r="A133" s="6">
        <v>1</v>
      </c>
      <c r="B133" s="6" t="s">
        <v>221</v>
      </c>
      <c r="C133" s="7" t="s">
        <v>889</v>
      </c>
      <c r="D133" s="38" t="s">
        <v>1133</v>
      </c>
      <c r="E133" s="6" t="s">
        <v>1337</v>
      </c>
      <c r="F133" s="6" t="s">
        <v>1003</v>
      </c>
      <c r="G133" s="37"/>
      <c r="I133" s="6">
        <f>VLOOKUP(C133,Template_Agglomerations!$C$2:$G$359,4,FALSE)</f>
        <v>42.095599</v>
      </c>
      <c r="J133" s="6">
        <f>VLOOKUP(C133,Template_Agglomerations!$C$2:$G$359,5,FALSE)</f>
        <v>25.218861</v>
      </c>
      <c r="AI133" s="36"/>
    </row>
    <row r="134" spans="1:35">
      <c r="A134" s="6">
        <v>1</v>
      </c>
      <c r="B134" s="6" t="s">
        <v>221</v>
      </c>
      <c r="C134" s="7" t="s">
        <v>867</v>
      </c>
      <c r="D134" s="7" t="s">
        <v>1135</v>
      </c>
      <c r="E134" s="6" t="s">
        <v>1338</v>
      </c>
      <c r="F134" s="6" t="s">
        <v>1003</v>
      </c>
      <c r="G134" s="37"/>
      <c r="I134" s="6">
        <f>VLOOKUP(C134,Template_Agglomerations!$C$2:$G$359,4,FALSE)</f>
        <v>43.237527999999998</v>
      </c>
      <c r="J134" s="6">
        <f>VLOOKUP(C134,Template_Agglomerations!$C$2:$G$359,5,FALSE)</f>
        <v>25.307386000000001</v>
      </c>
      <c r="AI134" s="36"/>
    </row>
    <row r="135" spans="1:35">
      <c r="A135" s="6">
        <v>1</v>
      </c>
      <c r="B135" s="6" t="s">
        <v>221</v>
      </c>
      <c r="C135" s="7" t="s">
        <v>872</v>
      </c>
      <c r="D135" s="7" t="s">
        <v>1136</v>
      </c>
      <c r="E135" s="6" t="s">
        <v>1339</v>
      </c>
      <c r="F135" s="6" t="s">
        <v>1003</v>
      </c>
      <c r="G135" s="37"/>
      <c r="I135" s="6">
        <f>VLOOKUP(C135,Template_Agglomerations!$C$2:$G$359,4,FALSE)</f>
        <v>42.596832999999997</v>
      </c>
      <c r="J135" s="6">
        <f>VLOOKUP(C135,Template_Agglomerations!$C$2:$G$359,5,FALSE)</f>
        <v>23.030256999999999</v>
      </c>
      <c r="AI135" s="36"/>
    </row>
    <row r="136" spans="1:35">
      <c r="A136" s="6">
        <v>1</v>
      </c>
      <c r="B136" s="6" t="s">
        <v>221</v>
      </c>
      <c r="C136" s="7" t="s">
        <v>873</v>
      </c>
      <c r="D136" s="38" t="s">
        <v>1137</v>
      </c>
      <c r="E136" s="6" t="s">
        <v>1340</v>
      </c>
      <c r="F136" s="6" t="s">
        <v>1003</v>
      </c>
      <c r="G136" s="37"/>
      <c r="I136" s="6">
        <f>VLOOKUP(C136,Template_Agglomerations!$C$2:$G$359,4,FALSE)</f>
        <v>42.0563</v>
      </c>
      <c r="J136" s="6">
        <f>VLOOKUP(C136,Template_Agglomerations!$C$2:$G$359,5,FALSE)</f>
        <v>24.541416999999999</v>
      </c>
      <c r="AI136" s="36"/>
    </row>
    <row r="137" spans="1:35">
      <c r="A137" s="6">
        <v>1</v>
      </c>
      <c r="B137" s="6" t="s">
        <v>221</v>
      </c>
      <c r="C137" s="7" t="s">
        <v>876</v>
      </c>
      <c r="D137" s="38" t="s">
        <v>1138</v>
      </c>
      <c r="E137" s="6" t="s">
        <v>1341</v>
      </c>
      <c r="F137" s="6" t="s">
        <v>1003</v>
      </c>
      <c r="G137" s="37"/>
      <c r="I137" s="6">
        <f>VLOOKUP(C137,Template_Agglomerations!$C$2:$G$359,4,FALSE)</f>
        <v>42.033977</v>
      </c>
      <c r="J137" s="6">
        <f>VLOOKUP(C137,Template_Agglomerations!$C$2:$G$359,5,FALSE)</f>
        <v>24.302524999999999</v>
      </c>
      <c r="AI137" s="36"/>
    </row>
    <row r="138" spans="1:35">
      <c r="A138" s="6">
        <v>1</v>
      </c>
      <c r="B138" s="6" t="s">
        <v>221</v>
      </c>
      <c r="C138" s="7" t="s">
        <v>875</v>
      </c>
      <c r="D138" s="7" t="s">
        <v>1139</v>
      </c>
      <c r="E138" s="6" t="s">
        <v>1342</v>
      </c>
      <c r="F138" s="6" t="s">
        <v>1003</v>
      </c>
      <c r="G138" s="37"/>
      <c r="I138" s="6">
        <f>VLOOKUP(C138,Template_Agglomerations!$C$2:$G$359,4,FALSE)</f>
        <v>42.843691</v>
      </c>
      <c r="J138" s="6">
        <f>VLOOKUP(C138,Template_Agglomerations!$C$2:$G$359,5,FALSE)</f>
        <v>23.148012999999999</v>
      </c>
      <c r="AI138" s="36"/>
    </row>
    <row r="139" spans="1:35">
      <c r="A139" s="6">
        <v>1</v>
      </c>
      <c r="B139" s="6" t="s">
        <v>221</v>
      </c>
      <c r="C139" s="7" t="s">
        <v>874</v>
      </c>
      <c r="D139" s="7" t="s">
        <v>1140</v>
      </c>
      <c r="E139" s="6" t="s">
        <v>1343</v>
      </c>
      <c r="F139" s="6" t="s">
        <v>1003</v>
      </c>
      <c r="G139" s="37"/>
      <c r="I139" s="6">
        <f>VLOOKUP(C139,Template_Agglomerations!$C$2:$G$359,4,FALSE)</f>
        <v>41.395074999999999</v>
      </c>
      <c r="J139" s="6">
        <f>VLOOKUP(C139,Template_Agglomerations!$C$2:$G$359,5,FALSE)</f>
        <v>23.210816999999999</v>
      </c>
      <c r="AI139" s="36"/>
    </row>
    <row r="140" spans="1:35">
      <c r="A140" s="6">
        <v>1</v>
      </c>
      <c r="B140" s="6" t="s">
        <v>221</v>
      </c>
      <c r="C140" s="7" t="s">
        <v>877</v>
      </c>
      <c r="D140" s="38" t="s">
        <v>1141</v>
      </c>
      <c r="E140" s="6" t="s">
        <v>1344</v>
      </c>
      <c r="F140" s="6" t="s">
        <v>1003</v>
      </c>
      <c r="G140" s="37"/>
      <c r="I140" s="6">
        <f>VLOOKUP(C140,Template_Agglomerations!$C$2:$G$359,4,FALSE)</f>
        <v>42.701084000000002</v>
      </c>
      <c r="J140" s="6">
        <f>VLOOKUP(C140,Template_Agglomerations!$C$2:$G$359,5,FALSE)</f>
        <v>24.185707000000001</v>
      </c>
      <c r="AI140" s="36"/>
    </row>
    <row r="141" spans="1:35">
      <c r="A141" s="6">
        <v>1</v>
      </c>
      <c r="B141" s="6" t="s">
        <v>221</v>
      </c>
      <c r="C141" s="7" t="s">
        <v>878</v>
      </c>
      <c r="D141" s="7" t="s">
        <v>1142</v>
      </c>
      <c r="E141" s="6" t="s">
        <v>1345</v>
      </c>
      <c r="F141" s="6" t="s">
        <v>1003</v>
      </c>
      <c r="G141" s="37"/>
      <c r="I141" s="6">
        <f>VLOOKUP(C141,Template_Agglomerations!$C$2:$G$359,4,FALSE)</f>
        <v>43.413187999999998</v>
      </c>
      <c r="J141" s="6">
        <f>VLOOKUP(C141,Template_Agglomerations!$C$2:$G$359,5,FALSE)</f>
        <v>24.616916</v>
      </c>
      <c r="AI141" s="36"/>
    </row>
    <row r="142" spans="1:35">
      <c r="A142" s="6">
        <v>1</v>
      </c>
      <c r="B142" s="6" t="s">
        <v>221</v>
      </c>
      <c r="C142" s="7" t="s">
        <v>880</v>
      </c>
      <c r="D142" s="7" t="s">
        <v>1143</v>
      </c>
      <c r="E142" s="6" t="s">
        <v>1346</v>
      </c>
      <c r="F142" s="6" t="s">
        <v>1003</v>
      </c>
      <c r="G142" s="37"/>
      <c r="I142" s="6">
        <f>VLOOKUP(C142,Template_Agglomerations!$C$2:$G$359,4,FALSE)</f>
        <v>43.367593999999997</v>
      </c>
      <c r="J142" s="6">
        <f>VLOOKUP(C142,Template_Agglomerations!$C$2:$G$359,5,FALSE)</f>
        <v>25.631914999999999</v>
      </c>
      <c r="AI142" s="36"/>
    </row>
    <row r="143" spans="1:35">
      <c r="A143" s="6">
        <v>1</v>
      </c>
      <c r="B143" s="6" t="s">
        <v>221</v>
      </c>
      <c r="C143" s="7" t="s">
        <v>882</v>
      </c>
      <c r="D143" s="7" t="s">
        <v>1144</v>
      </c>
      <c r="E143" s="6" t="s">
        <v>1347</v>
      </c>
      <c r="F143" s="6" t="s">
        <v>1003</v>
      </c>
      <c r="G143" s="37"/>
      <c r="I143" s="6">
        <f>VLOOKUP(C143,Template_Agglomerations!$C$2:$G$359,4,FALSE)</f>
        <v>43.349572000000002</v>
      </c>
      <c r="J143" s="6">
        <f>VLOOKUP(C143,Template_Agglomerations!$C$2:$G$359,5,FALSE)</f>
        <v>26.226984000000002</v>
      </c>
      <c r="AI143" s="36"/>
    </row>
    <row r="144" spans="1:35">
      <c r="A144" s="6">
        <v>1</v>
      </c>
      <c r="B144" s="6" t="s">
        <v>221</v>
      </c>
      <c r="C144" s="7" t="s">
        <v>883</v>
      </c>
      <c r="D144" s="7" t="s">
        <v>1145</v>
      </c>
      <c r="E144" s="6" t="s">
        <v>1348</v>
      </c>
      <c r="F144" s="6" t="s">
        <v>1003</v>
      </c>
      <c r="G144" s="37"/>
      <c r="I144" s="6">
        <f>VLOOKUP(C144,Template_Agglomerations!$C$2:$G$359,4,FALSE)</f>
        <v>42.894010000000002</v>
      </c>
      <c r="J144" s="6">
        <f>VLOOKUP(C144,Template_Agglomerations!$C$2:$G$359,5,FALSE)</f>
        <v>23.91891</v>
      </c>
      <c r="AI144" s="36"/>
    </row>
    <row r="145" spans="1:35">
      <c r="A145" s="6">
        <v>1</v>
      </c>
      <c r="B145" s="6" t="s">
        <v>221</v>
      </c>
      <c r="C145" s="7" t="s">
        <v>892</v>
      </c>
      <c r="D145" s="7" t="s">
        <v>1146</v>
      </c>
      <c r="E145" s="6" t="s">
        <v>1349</v>
      </c>
      <c r="F145" s="6" t="s">
        <v>1003</v>
      </c>
      <c r="G145" s="37"/>
      <c r="I145" s="6">
        <f>VLOOKUP(C145,Template_Agglomerations!$C$2:$G$359,4,FALSE)</f>
        <v>42.552433000000001</v>
      </c>
      <c r="J145" s="6">
        <f>VLOOKUP(C145,Template_Agglomerations!$C$2:$G$359,5,FALSE)</f>
        <v>22.959216999999999</v>
      </c>
      <c r="AI145" s="36"/>
    </row>
    <row r="146" spans="1:35">
      <c r="A146" s="6">
        <v>1</v>
      </c>
      <c r="B146" s="6" t="s">
        <v>221</v>
      </c>
      <c r="C146" s="7" t="s">
        <v>895</v>
      </c>
      <c r="D146" s="38" t="s">
        <v>1147</v>
      </c>
      <c r="E146" s="6" t="s">
        <v>1350</v>
      </c>
      <c r="F146" s="6" t="s">
        <v>1003</v>
      </c>
      <c r="G146" s="37"/>
      <c r="I146" s="6">
        <f>VLOOKUP(C146,Template_Agglomerations!$C$2:$G$359,4,FALSE)</f>
        <v>41.990575</v>
      </c>
      <c r="J146" s="6">
        <f>VLOOKUP(C146,Template_Agglomerations!$C$2:$G$359,5,FALSE)</f>
        <v>24.090157999999999</v>
      </c>
      <c r="AI146" s="36"/>
    </row>
    <row r="147" spans="1:35">
      <c r="A147" s="6">
        <v>1</v>
      </c>
      <c r="B147" s="6" t="s">
        <v>221</v>
      </c>
      <c r="C147" s="7" t="s">
        <v>896</v>
      </c>
      <c r="D147" s="38" t="s">
        <v>1148</v>
      </c>
      <c r="E147" s="6" t="s">
        <v>1351</v>
      </c>
      <c r="F147" s="6" t="s">
        <v>1003</v>
      </c>
      <c r="G147" s="37"/>
      <c r="I147" s="6">
        <f>VLOOKUP(C147,Template_Agglomerations!$C$2:$G$359,4,FALSE)</f>
        <v>42.288387999999998</v>
      </c>
      <c r="J147" s="6">
        <f>VLOOKUP(C147,Template_Agglomerations!$C$2:$G$359,5,FALSE)</f>
        <v>24.965482000000002</v>
      </c>
      <c r="AI147" s="36"/>
    </row>
    <row r="148" spans="1:35">
      <c r="A148" s="6">
        <v>1</v>
      </c>
      <c r="B148" s="6" t="s">
        <v>221</v>
      </c>
      <c r="C148" s="7" t="s">
        <v>893</v>
      </c>
      <c r="D148" s="22" t="s">
        <v>2192</v>
      </c>
      <c r="E148" s="6" t="s">
        <v>1352</v>
      </c>
      <c r="F148" s="6" t="s">
        <v>1003</v>
      </c>
      <c r="G148" s="37"/>
      <c r="I148" s="6">
        <f>VLOOKUP(C148,Template_Agglomerations!$C$2:$G$359,4,FALSE)</f>
        <v>43.540894999999999</v>
      </c>
      <c r="J148" s="6">
        <f>VLOOKUP(C148,Template_Agglomerations!$C$2:$G$359,5,FALSE)</f>
        <v>26.528818000000001</v>
      </c>
      <c r="AI148" s="36"/>
    </row>
    <row r="149" spans="1:35">
      <c r="A149" s="6">
        <v>1</v>
      </c>
      <c r="B149" s="6" t="s">
        <v>221</v>
      </c>
      <c r="C149" s="7" t="s">
        <v>894</v>
      </c>
      <c r="D149" s="7" t="s">
        <v>1149</v>
      </c>
      <c r="E149" s="6" t="s">
        <v>1353</v>
      </c>
      <c r="F149" s="6" t="s">
        <v>1003</v>
      </c>
      <c r="G149" s="37"/>
      <c r="I149" s="6">
        <f>VLOOKUP(C149,Template_Agglomerations!$C$2:$G$359,4,FALSE)</f>
        <v>41.883474</v>
      </c>
      <c r="J149" s="6">
        <f>VLOOKUP(C149,Template_Agglomerations!$C$2:$G$359,5,FALSE)</f>
        <v>23.471297</v>
      </c>
      <c r="AI149" s="36"/>
    </row>
    <row r="150" spans="1:35">
      <c r="A150" s="6">
        <v>1</v>
      </c>
      <c r="B150" s="6" t="s">
        <v>221</v>
      </c>
      <c r="C150" s="7" t="s">
        <v>897</v>
      </c>
      <c r="D150" s="7" t="s">
        <v>1150</v>
      </c>
      <c r="E150" s="6" t="s">
        <v>1354</v>
      </c>
      <c r="F150" s="6" t="s">
        <v>1003</v>
      </c>
      <c r="G150" s="37"/>
      <c r="I150" s="6">
        <f>VLOOKUP(C150,Template_Agglomerations!$C$2:$G$359,4,FALSE)</f>
        <v>41.720674000000002</v>
      </c>
      <c r="J150" s="6">
        <f>VLOOKUP(C150,Template_Agglomerations!$C$2:$G$359,5,FALSE)</f>
        <v>23.758416</v>
      </c>
      <c r="AI150" s="36"/>
    </row>
    <row r="151" spans="1:35">
      <c r="A151" s="6">
        <v>1</v>
      </c>
      <c r="B151" s="6" t="s">
        <v>221</v>
      </c>
      <c r="C151" s="7" t="s">
        <v>898</v>
      </c>
      <c r="D151" s="7" t="s">
        <v>1151</v>
      </c>
      <c r="E151" s="6" t="s">
        <v>1355</v>
      </c>
      <c r="F151" s="6" t="s">
        <v>1003</v>
      </c>
      <c r="G151" s="37"/>
      <c r="I151" s="6">
        <f>VLOOKUP(C151,Template_Agglomerations!$C$2:$G$359,4,FALSE)</f>
        <v>42.129154</v>
      </c>
      <c r="J151" s="6">
        <f>VLOOKUP(C151,Template_Agglomerations!$C$2:$G$359,5,FALSE)</f>
        <v>23.124977000000001</v>
      </c>
      <c r="AI151" s="36"/>
    </row>
    <row r="152" spans="1:35">
      <c r="A152" s="6">
        <v>1</v>
      </c>
      <c r="B152" s="6" t="s">
        <v>221</v>
      </c>
      <c r="C152" s="7" t="s">
        <v>901</v>
      </c>
      <c r="D152" s="7" t="s">
        <v>1152</v>
      </c>
      <c r="E152" s="6" t="s">
        <v>1356</v>
      </c>
      <c r="F152" s="6" t="s">
        <v>1003</v>
      </c>
      <c r="G152" s="37"/>
      <c r="I152" s="6">
        <f>VLOOKUP(C152,Template_Agglomerations!$C$2:$G$359,4,FALSE)</f>
        <v>43.146794</v>
      </c>
      <c r="J152" s="6">
        <f>VLOOKUP(C152,Template_Agglomerations!$C$2:$G$359,5,FALSE)</f>
        <v>23.926283999999999</v>
      </c>
      <c r="AI152" s="36"/>
    </row>
    <row r="153" spans="1:35">
      <c r="A153" s="6">
        <v>1</v>
      </c>
      <c r="B153" s="6" t="s">
        <v>221</v>
      </c>
      <c r="C153" s="7" t="s">
        <v>905</v>
      </c>
      <c r="D153" s="7" t="s">
        <v>1153</v>
      </c>
      <c r="E153" s="6" t="s">
        <v>1357</v>
      </c>
      <c r="F153" s="6" t="s">
        <v>1003</v>
      </c>
      <c r="G153" s="37"/>
      <c r="I153" s="6">
        <f>VLOOKUP(C153,Template_Agglomerations!$C$2:$G$359,4,FALSE)</f>
        <v>43.844532000000001</v>
      </c>
      <c r="J153" s="6">
        <f>VLOOKUP(C153,Template_Agglomerations!$C$2:$G$359,5,FALSE)</f>
        <v>25.953907000000001</v>
      </c>
      <c r="AI153" s="36"/>
    </row>
    <row r="154" spans="1:35">
      <c r="A154" s="6">
        <v>1</v>
      </c>
      <c r="B154" s="6" t="s">
        <v>221</v>
      </c>
      <c r="C154" s="7" t="s">
        <v>907</v>
      </c>
      <c r="D154" s="7" t="s">
        <v>1154</v>
      </c>
      <c r="E154" s="6" t="s">
        <v>1358</v>
      </c>
      <c r="F154" s="6" t="s">
        <v>1003</v>
      </c>
      <c r="G154" s="37"/>
      <c r="I154" s="6">
        <f>VLOOKUP(C154,Template_Agglomerations!$C$2:$G$359,4,FALSE)</f>
        <v>42.337139000000001</v>
      </c>
      <c r="J154" s="6">
        <f>VLOOKUP(C154,Template_Agglomerations!$C$2:$G$359,5,FALSE)</f>
        <v>23.555410999999999</v>
      </c>
      <c r="AI154" s="36"/>
    </row>
    <row r="155" spans="1:35">
      <c r="A155" s="6">
        <v>1</v>
      </c>
      <c r="B155" s="6" t="s">
        <v>221</v>
      </c>
      <c r="C155" s="7" t="s">
        <v>910</v>
      </c>
      <c r="D155" s="7" t="s">
        <v>1155</v>
      </c>
      <c r="E155" s="6" t="s">
        <v>1359</v>
      </c>
      <c r="F155" s="6" t="s">
        <v>1003</v>
      </c>
      <c r="G155" s="37"/>
      <c r="I155" s="6">
        <f>VLOOKUP(C155,Template_Agglomerations!$C$2:$G$359,4,FALSE)</f>
        <v>41.566754000000003</v>
      </c>
      <c r="J155" s="6">
        <f>VLOOKUP(C155,Template_Agglomerations!$C$2:$G$359,5,FALSE)</f>
        <v>23.278897000000001</v>
      </c>
      <c r="AI155" s="36"/>
    </row>
    <row r="156" spans="1:35">
      <c r="A156" s="6">
        <v>1</v>
      </c>
      <c r="B156" s="6" t="s">
        <v>221</v>
      </c>
      <c r="C156" s="7" t="s">
        <v>911</v>
      </c>
      <c r="D156" s="7" t="s">
        <v>1156</v>
      </c>
      <c r="E156" s="6" t="s">
        <v>1360</v>
      </c>
      <c r="F156" s="6" t="s">
        <v>1003</v>
      </c>
      <c r="G156" s="37"/>
      <c r="I156" s="6">
        <f>VLOOKUP(C156,Template_Agglomerations!$C$2:$G$359,4,FALSE)</f>
        <v>42.294913000000001</v>
      </c>
      <c r="J156" s="6">
        <f>VLOOKUP(C156,Template_Agglomerations!$C$2:$G$359,5,FALSE)</f>
        <v>23.258177</v>
      </c>
      <c r="AI156" s="36"/>
    </row>
    <row r="157" spans="1:35">
      <c r="A157" s="6">
        <v>1</v>
      </c>
      <c r="B157" s="6" t="s">
        <v>221</v>
      </c>
      <c r="C157" s="7" t="s">
        <v>948</v>
      </c>
      <c r="D157" s="7" t="s">
        <v>1157</v>
      </c>
      <c r="E157" s="6" t="s">
        <v>1361</v>
      </c>
      <c r="F157" s="6" t="s">
        <v>1003</v>
      </c>
      <c r="G157" s="37"/>
      <c r="I157" s="6">
        <f>VLOOKUP(C157,Template_Agglomerations!$C$2:$G$359,4,FALSE)</f>
        <v>41.735474000000004</v>
      </c>
      <c r="J157" s="6">
        <f>VLOOKUP(C157,Template_Agglomerations!$C$2:$G$359,5,FALSE)</f>
        <v>24.021856</v>
      </c>
      <c r="AI157" s="36"/>
    </row>
    <row r="158" spans="1:35">
      <c r="A158" s="6">
        <v>1</v>
      </c>
      <c r="B158" s="6" t="s">
        <v>221</v>
      </c>
      <c r="C158" s="7" t="s">
        <v>917</v>
      </c>
      <c r="D158" s="38" t="s">
        <v>1158</v>
      </c>
      <c r="E158" s="6" t="s">
        <v>1362</v>
      </c>
      <c r="F158" s="6" t="s">
        <v>1003</v>
      </c>
      <c r="G158" s="37"/>
      <c r="I158" s="6">
        <f>VLOOKUP(C158,Template_Agglomerations!$C$2:$G$359,4,FALSE)</f>
        <v>42.216436999999999</v>
      </c>
      <c r="J158" s="6">
        <f>VLOOKUP(C158,Template_Agglomerations!$C$2:$G$359,5,FALSE)</f>
        <v>24.125011000000001</v>
      </c>
      <c r="AI158" s="36"/>
    </row>
    <row r="159" spans="1:35">
      <c r="A159" s="6">
        <v>1</v>
      </c>
      <c r="B159" s="6" t="s">
        <v>221</v>
      </c>
      <c r="C159" s="7" t="s">
        <v>916</v>
      </c>
      <c r="D159" s="7" t="s">
        <v>1159</v>
      </c>
      <c r="E159" s="6" t="s">
        <v>1363</v>
      </c>
      <c r="F159" s="6" t="s">
        <v>1003</v>
      </c>
      <c r="G159" s="37"/>
      <c r="I159" s="6">
        <f>VLOOKUP(C159,Template_Agglomerations!$C$2:$G$359,4,FALSE)</f>
        <v>43.020738999999999</v>
      </c>
      <c r="J159" s="6">
        <f>VLOOKUP(C159,Template_Agglomerations!$C$2:$G$359,5,FALSE)</f>
        <v>25.094470000000001</v>
      </c>
      <c r="AI159" s="36"/>
    </row>
    <row r="160" spans="1:35">
      <c r="A160" s="6">
        <v>1</v>
      </c>
      <c r="B160" s="6" t="s">
        <v>221</v>
      </c>
      <c r="C160" s="7" t="s">
        <v>722</v>
      </c>
      <c r="D160" s="38" t="s">
        <v>1160</v>
      </c>
      <c r="E160" s="6" t="s">
        <v>1364</v>
      </c>
      <c r="F160" s="6" t="s">
        <v>1003</v>
      </c>
      <c r="G160" s="37"/>
      <c r="I160" s="6">
        <f>VLOOKUP(C160,Template_Agglomerations!$C$2:$G$359,4,FALSE)</f>
        <v>42.686486000000002</v>
      </c>
      <c r="J160" s="6">
        <f>VLOOKUP(C160,Template_Agglomerations!$C$2:$G$359,5,FALSE)</f>
        <v>26.028428000000002</v>
      </c>
      <c r="AI160" s="36"/>
    </row>
    <row r="161" spans="1:35">
      <c r="A161" s="6">
        <v>1</v>
      </c>
      <c r="B161" s="6" t="s">
        <v>221</v>
      </c>
      <c r="C161" s="7" t="s">
        <v>918</v>
      </c>
      <c r="D161" s="7" t="s">
        <v>1161</v>
      </c>
      <c r="E161" s="6" t="s">
        <v>1365</v>
      </c>
      <c r="F161" s="6" t="s">
        <v>1003</v>
      </c>
      <c r="G161" s="37"/>
      <c r="I161" s="6">
        <f>VLOOKUP(C161,Template_Agglomerations!$C$2:$G$359,4,FALSE)</f>
        <v>44.109237999999998</v>
      </c>
      <c r="J161" s="6">
        <f>VLOOKUP(C161,Template_Agglomerations!$C$2:$G$359,5,FALSE)</f>
        <v>27.265381000000001</v>
      </c>
      <c r="AI161" s="36"/>
    </row>
    <row r="162" spans="1:35">
      <c r="A162" s="6">
        <v>1</v>
      </c>
      <c r="B162" s="6" t="s">
        <v>221</v>
      </c>
      <c r="C162" s="7" t="s">
        <v>834</v>
      </c>
      <c r="D162" s="38" t="s">
        <v>1162</v>
      </c>
      <c r="E162" s="6" t="s">
        <v>1366</v>
      </c>
      <c r="F162" s="6" t="s">
        <v>1003</v>
      </c>
      <c r="G162" s="37"/>
      <c r="I162" s="6">
        <f>VLOOKUP(C162,Template_Agglomerations!$C$2:$G$359,4,FALSE)</f>
        <v>42.032359999999997</v>
      </c>
      <c r="J162" s="6">
        <f>VLOOKUP(C162,Template_Agglomerations!$C$2:$G$359,5,FALSE)</f>
        <v>25.834458000000001</v>
      </c>
      <c r="AI162" s="36"/>
    </row>
    <row r="163" spans="1:35">
      <c r="A163" s="6">
        <v>1</v>
      </c>
      <c r="B163" s="6" t="s">
        <v>221</v>
      </c>
      <c r="C163" s="7" t="s">
        <v>919</v>
      </c>
      <c r="D163" s="7" t="s">
        <v>1163</v>
      </c>
      <c r="E163" s="6" t="s">
        <v>1367</v>
      </c>
      <c r="F163" s="6" t="s">
        <v>1003</v>
      </c>
      <c r="G163" s="37"/>
      <c r="I163" s="6">
        <f>VLOOKUP(C163,Template_Agglomerations!$C$2:$G$359,4,FALSE)</f>
        <v>41.892353999999997</v>
      </c>
      <c r="J163" s="6">
        <f>VLOOKUP(C163,Template_Agglomerations!$C$2:$G$359,5,FALSE)</f>
        <v>23.116097</v>
      </c>
      <c r="AI163" s="36"/>
    </row>
    <row r="164" spans="1:35">
      <c r="A164" s="6">
        <v>1</v>
      </c>
      <c r="B164" s="6" t="s">
        <v>221</v>
      </c>
      <c r="C164" s="7" t="s">
        <v>920</v>
      </c>
      <c r="D164" s="7" t="s">
        <v>1164</v>
      </c>
      <c r="E164" s="6" t="s">
        <v>1368</v>
      </c>
      <c r="F164" s="6" t="s">
        <v>1003</v>
      </c>
      <c r="G164" s="37"/>
      <c r="I164" s="6">
        <f>VLOOKUP(C164,Template_Agglomerations!$C$2:$G$359,4,FALSE)</f>
        <v>42.059811000000003</v>
      </c>
      <c r="J164" s="6">
        <f>VLOOKUP(C164,Template_Agglomerations!$C$2:$G$359,5,FALSE)</f>
        <v>27.973807000000001</v>
      </c>
      <c r="AI164" s="36"/>
    </row>
    <row r="165" spans="1:35">
      <c r="A165" s="6">
        <v>1</v>
      </c>
      <c r="B165" s="6" t="s">
        <v>221</v>
      </c>
      <c r="C165" s="7" t="s">
        <v>925</v>
      </c>
      <c r="D165" s="7" t="s">
        <v>1165</v>
      </c>
      <c r="E165" s="6" t="s">
        <v>1369</v>
      </c>
      <c r="F165" s="6" t="s">
        <v>1003</v>
      </c>
      <c r="G165" s="37"/>
      <c r="I165" s="6">
        <f>VLOOKUP(C165,Template_Agglomerations!$C$2:$G$359,4,FALSE)</f>
        <v>42.851542000000002</v>
      </c>
      <c r="J165" s="6">
        <f>VLOOKUP(C165,Template_Agglomerations!$C$2:$G$359,5,FALSE)</f>
        <v>23.038311</v>
      </c>
      <c r="AI165" s="36"/>
    </row>
    <row r="166" spans="1:35">
      <c r="A166" s="6">
        <v>1</v>
      </c>
      <c r="B166" s="6" t="s">
        <v>221</v>
      </c>
      <c r="C166" s="7" t="s">
        <v>930</v>
      </c>
      <c r="D166" s="7" t="s">
        <v>1166</v>
      </c>
      <c r="E166" s="6" t="s">
        <v>1370</v>
      </c>
      <c r="F166" s="6" t="s">
        <v>1003</v>
      </c>
      <c r="G166" s="37"/>
      <c r="I166" s="6">
        <f>VLOOKUP(C166,Template_Agglomerations!$C$2:$G$359,4,FALSE)</f>
        <v>43.064222999999998</v>
      </c>
      <c r="J166" s="6">
        <f>VLOOKUP(C166,Template_Agglomerations!$C$2:$G$359,5,FALSE)</f>
        <v>27.017596000000001</v>
      </c>
      <c r="AI166" s="36"/>
    </row>
    <row r="167" spans="1:35">
      <c r="A167" s="6">
        <v>1</v>
      </c>
      <c r="B167" s="6" t="s">
        <v>221</v>
      </c>
      <c r="C167" s="7" t="s">
        <v>935</v>
      </c>
      <c r="D167" s="7" t="s">
        <v>1096</v>
      </c>
      <c r="E167" s="6" t="s">
        <v>1371</v>
      </c>
      <c r="F167" s="6" t="s">
        <v>1003</v>
      </c>
      <c r="G167" s="37"/>
      <c r="I167" s="6">
        <f>VLOOKUP(C167,Template_Agglomerations!$C$2:$G$359,4,FALSE)</f>
        <v>42.697885999999997</v>
      </c>
      <c r="J167" s="6">
        <f>VLOOKUP(C167,Template_Agglomerations!$C$2:$G$359,5,FALSE)</f>
        <v>23.321726000000002</v>
      </c>
      <c r="AI167" s="36"/>
    </row>
    <row r="168" spans="1:35">
      <c r="A168" s="6">
        <v>1</v>
      </c>
      <c r="B168" s="6" t="s">
        <v>221</v>
      </c>
      <c r="C168" s="7" t="s">
        <v>931</v>
      </c>
      <c r="D168" s="7" t="s">
        <v>1167</v>
      </c>
      <c r="E168" s="6" t="s">
        <v>1372</v>
      </c>
      <c r="F168" s="6" t="s">
        <v>1003</v>
      </c>
      <c r="G168" s="37"/>
      <c r="I168" s="6">
        <f>VLOOKUP(C168,Template_Agglomerations!$C$2:$G$359,4,FALSE)</f>
        <v>42.418717000000001</v>
      </c>
      <c r="J168" s="6">
        <f>VLOOKUP(C168,Template_Agglomerations!$C$2:$G$359,5,FALSE)</f>
        <v>27.694322</v>
      </c>
      <c r="AI168" s="36"/>
    </row>
    <row r="169" spans="1:35">
      <c r="A169" s="6">
        <v>1</v>
      </c>
      <c r="B169" s="6" t="s">
        <v>221</v>
      </c>
      <c r="C169" s="7" t="s">
        <v>853</v>
      </c>
      <c r="D169" s="38" t="s">
        <v>1168</v>
      </c>
      <c r="E169" s="6" t="s">
        <v>1373</v>
      </c>
      <c r="F169" s="6" t="s">
        <v>1003</v>
      </c>
      <c r="G169" s="37"/>
      <c r="I169" s="6">
        <f>VLOOKUP(C169,Template_Agglomerations!$C$2:$G$359,4,FALSE)</f>
        <v>42.133240999999998</v>
      </c>
      <c r="J169" s="6">
        <f>VLOOKUP(C169,Template_Agglomerations!$C$2:$G$359,5,FALSE)</f>
        <v>24.537918999999999</v>
      </c>
      <c r="AI169" s="36"/>
    </row>
    <row r="170" spans="1:35">
      <c r="A170" s="6">
        <v>1</v>
      </c>
      <c r="B170" s="6" t="s">
        <v>221</v>
      </c>
      <c r="C170" s="7" t="s">
        <v>940</v>
      </c>
      <c r="D170" s="38" t="s">
        <v>1169</v>
      </c>
      <c r="E170" s="6" t="s">
        <v>1374</v>
      </c>
      <c r="F170" s="6" t="s">
        <v>1003</v>
      </c>
      <c r="G170" s="37"/>
      <c r="I170" s="6">
        <f>VLOOKUP(C170,Template_Agglomerations!$C$2:$G$359,4,FALSE)</f>
        <v>41.426884999999999</v>
      </c>
      <c r="J170" s="6">
        <f>VLOOKUP(C170,Template_Agglomerations!$C$2:$G$359,5,FALSE)</f>
        <v>25.056849</v>
      </c>
      <c r="AI170" s="36"/>
    </row>
    <row r="171" spans="1:35">
      <c r="A171" s="6">
        <v>1</v>
      </c>
      <c r="B171" s="6" t="s">
        <v>221</v>
      </c>
      <c r="C171" s="7" t="s">
        <v>941</v>
      </c>
      <c r="D171" s="7" t="s">
        <v>1170</v>
      </c>
      <c r="E171" s="6" t="s">
        <v>1375</v>
      </c>
      <c r="F171" s="6" t="s">
        <v>1003</v>
      </c>
      <c r="G171" s="37"/>
      <c r="I171" s="6">
        <f>VLOOKUP(C171,Template_Agglomerations!$C$2:$G$359,4,FALSE)</f>
        <v>43.225347999999997</v>
      </c>
      <c r="J171" s="6">
        <f>VLOOKUP(C171,Template_Agglomerations!$C$2:$G$359,5,FALSE)</f>
        <v>25.951936</v>
      </c>
      <c r="AI171" s="36"/>
    </row>
    <row r="172" spans="1:35">
      <c r="A172" s="6">
        <v>1</v>
      </c>
      <c r="B172" s="6" t="s">
        <v>221</v>
      </c>
      <c r="C172" s="7" t="s">
        <v>943</v>
      </c>
      <c r="D172" s="38" t="s">
        <v>1171</v>
      </c>
      <c r="E172" s="6" t="s">
        <v>1376</v>
      </c>
      <c r="F172" s="6" t="s">
        <v>1003</v>
      </c>
      <c r="G172" s="37"/>
      <c r="I172" s="6">
        <f>VLOOKUP(C172,Template_Agglomerations!$C$2:$G$359,4,FALSE)</f>
        <v>42.503366999999997</v>
      </c>
      <c r="J172" s="6">
        <f>VLOOKUP(C172,Template_Agglomerations!$C$2:$G$359,5,FALSE)</f>
        <v>24.321545</v>
      </c>
      <c r="AI172" s="36"/>
    </row>
    <row r="173" spans="1:35">
      <c r="A173" s="6">
        <v>1</v>
      </c>
      <c r="B173" s="6" t="s">
        <v>221</v>
      </c>
      <c r="C173" s="7" t="s">
        <v>944</v>
      </c>
      <c r="D173" s="38" t="s">
        <v>1172</v>
      </c>
      <c r="E173" s="6" t="s">
        <v>1377</v>
      </c>
      <c r="F173" s="6" t="s">
        <v>1003</v>
      </c>
      <c r="G173" s="37"/>
      <c r="I173" s="6">
        <f>VLOOKUP(C173,Template_Agglomerations!$C$2:$G$359,4,FALSE)</f>
        <v>42.260739999999998</v>
      </c>
      <c r="J173" s="6">
        <f>VLOOKUP(C173,Template_Agglomerations!$C$2:$G$359,5,FALSE)</f>
        <v>24.881910999999999</v>
      </c>
      <c r="AI173" s="36"/>
    </row>
    <row r="174" spans="1:35">
      <c r="A174" s="6">
        <v>1</v>
      </c>
      <c r="B174" s="6" t="s">
        <v>221</v>
      </c>
      <c r="C174" s="7" t="s">
        <v>946</v>
      </c>
      <c r="D174" s="38" t="s">
        <v>1173</v>
      </c>
      <c r="E174" s="6" t="s">
        <v>1378</v>
      </c>
      <c r="F174" s="6" t="s">
        <v>1003</v>
      </c>
      <c r="G174" s="37"/>
      <c r="I174" s="6">
        <f>VLOOKUP(C174,Template_Agglomerations!$C$2:$G$359,4,FALSE)</f>
        <v>42.762811999999997</v>
      </c>
      <c r="J174" s="6">
        <f>VLOOKUP(C174,Template_Agglomerations!$C$2:$G$359,5,FALSE)</f>
        <v>26.773465999999999</v>
      </c>
      <c r="AI174" s="36"/>
    </row>
    <row r="175" spans="1:35">
      <c r="A175" s="6">
        <v>1</v>
      </c>
      <c r="B175" s="6" t="s">
        <v>221</v>
      </c>
      <c r="C175" s="7" t="s">
        <v>913</v>
      </c>
      <c r="D175" s="38" t="s">
        <v>1174</v>
      </c>
      <c r="E175" s="6" t="s">
        <v>1379</v>
      </c>
      <c r="F175" s="6" t="s">
        <v>1003</v>
      </c>
      <c r="G175" s="37"/>
      <c r="I175" s="6">
        <f>VLOOKUP(C175,Template_Agglomerations!$C$2:$G$359,4,FALSE)</f>
        <v>41.765242999999998</v>
      </c>
      <c r="J175" s="6">
        <f>VLOOKUP(C175,Template_Agglomerations!$C$2:$G$359,5,FALSE)</f>
        <v>26.202976</v>
      </c>
      <c r="AI175" s="36"/>
    </row>
    <row r="176" spans="1:35">
      <c r="A176" s="6">
        <v>1</v>
      </c>
      <c r="B176" s="6" t="s">
        <v>221</v>
      </c>
      <c r="C176" s="7" t="s">
        <v>914</v>
      </c>
      <c r="D176" s="7" t="s">
        <v>1175</v>
      </c>
      <c r="E176" s="6" t="s">
        <v>1380</v>
      </c>
      <c r="F176" s="6" t="s">
        <v>1003</v>
      </c>
      <c r="G176" s="37"/>
      <c r="I176" s="6">
        <f>VLOOKUP(C176,Template_Agglomerations!$C$2:$G$359,4,FALSE)</f>
        <v>43.611300999999997</v>
      </c>
      <c r="J176" s="6">
        <f>VLOOKUP(C176,Template_Agglomerations!$C$2:$G$359,5,FALSE)</f>
        <v>25.356901000000001</v>
      </c>
      <c r="AI176" s="36"/>
    </row>
    <row r="177" spans="1:35">
      <c r="A177" s="6">
        <v>1</v>
      </c>
      <c r="B177" s="6" t="s">
        <v>221</v>
      </c>
      <c r="C177" s="7" t="s">
        <v>915</v>
      </c>
      <c r="D177" s="7" t="s">
        <v>1176</v>
      </c>
      <c r="E177" s="6" t="s">
        <v>1381</v>
      </c>
      <c r="F177" s="6" t="s">
        <v>1003</v>
      </c>
      <c r="G177" s="37"/>
      <c r="I177" s="6">
        <f>VLOOKUP(C177,Template_Agglomerations!$C$2:$G$359,4,FALSE)</f>
        <v>42.959840999999997</v>
      </c>
      <c r="J177" s="6">
        <f>VLOOKUP(C177,Template_Agglomerations!$C$2:$G$359,5,FALSE)</f>
        <v>23.352677</v>
      </c>
      <c r="AI177" s="36"/>
    </row>
    <row r="178" spans="1:35">
      <c r="A178" s="6">
        <v>1</v>
      </c>
      <c r="B178" s="6" t="s">
        <v>221</v>
      </c>
      <c r="C178" s="7" t="s">
        <v>966</v>
      </c>
      <c r="D178" s="7" t="s">
        <v>1177</v>
      </c>
      <c r="E178" s="6" t="s">
        <v>1382</v>
      </c>
      <c r="F178" s="6" t="s">
        <v>1003</v>
      </c>
      <c r="G178" s="37"/>
      <c r="I178" s="6">
        <f>VLOOKUP(C178,Template_Agglomerations!$C$2:$G$359,4,FALSE)</f>
        <v>43.241447000000001</v>
      </c>
      <c r="J178" s="6">
        <f>VLOOKUP(C178,Template_Agglomerations!$C$2:$G$359,5,FALSE)</f>
        <v>26.571854999999999</v>
      </c>
      <c r="AI178" s="36"/>
    </row>
    <row r="179" spans="1:35">
      <c r="A179" s="6">
        <v>1</v>
      </c>
      <c r="B179" s="6" t="s">
        <v>221</v>
      </c>
      <c r="C179" s="7" t="s">
        <v>967</v>
      </c>
      <c r="D179" s="7" t="s">
        <v>1178</v>
      </c>
      <c r="E179" s="6" t="s">
        <v>1383</v>
      </c>
      <c r="F179" s="6" t="s">
        <v>1003</v>
      </c>
      <c r="G179" s="37"/>
      <c r="I179" s="6">
        <f>VLOOKUP(C179,Template_Agglomerations!$C$2:$G$359,4,FALSE)</f>
        <v>43.502215999999997</v>
      </c>
      <c r="J179" s="6">
        <f>VLOOKUP(C179,Template_Agglomerations!$C$2:$G$359,5,FALSE)</f>
        <v>23.883645000000001</v>
      </c>
      <c r="AI179" s="36"/>
    </row>
    <row r="180" spans="1:35">
      <c r="A180" s="6">
        <v>1</v>
      </c>
      <c r="B180" s="6" t="s">
        <v>221</v>
      </c>
      <c r="C180" s="7" t="s">
        <v>952</v>
      </c>
      <c r="D180" s="7" t="s">
        <v>1179</v>
      </c>
      <c r="E180" s="6" t="s">
        <v>1384</v>
      </c>
      <c r="F180" s="6" t="s">
        <v>1003</v>
      </c>
      <c r="G180" s="37"/>
      <c r="I180" s="6">
        <f>VLOOKUP(C180,Template_Agglomerations!$C$2:$G$359,4,FALSE)</f>
        <v>43.748578999999999</v>
      </c>
      <c r="J180" s="6">
        <f>VLOOKUP(C180,Template_Agglomerations!$C$2:$G$359,5,FALSE)</f>
        <v>27.406475</v>
      </c>
      <c r="AI180" s="36"/>
    </row>
    <row r="181" spans="1:35">
      <c r="A181" s="6">
        <v>1</v>
      </c>
      <c r="B181" s="6" t="s">
        <v>221</v>
      </c>
      <c r="C181" s="7" t="s">
        <v>953</v>
      </c>
      <c r="D181" s="7" t="s">
        <v>1180</v>
      </c>
      <c r="E181" s="6" t="s">
        <v>1385</v>
      </c>
      <c r="F181" s="6" t="s">
        <v>1003</v>
      </c>
      <c r="G181" s="37"/>
      <c r="I181" s="6">
        <f>VLOOKUP(C181,Template_Agglomerations!$C$2:$G$359,4,FALSE)</f>
        <v>42.917729999999999</v>
      </c>
      <c r="J181" s="6">
        <f>VLOOKUP(C181,Template_Agglomerations!$C$2:$G$359,5,FALSE)</f>
        <v>24.257417</v>
      </c>
      <c r="AI181" s="36"/>
    </row>
    <row r="182" spans="1:35">
      <c r="A182" s="6">
        <v>1</v>
      </c>
      <c r="B182" s="6" t="s">
        <v>221</v>
      </c>
      <c r="C182" s="7" t="s">
        <v>956</v>
      </c>
      <c r="D182" s="38" t="s">
        <v>1181</v>
      </c>
      <c r="E182" s="6" t="s">
        <v>1386</v>
      </c>
      <c r="F182" s="6" t="s">
        <v>1003</v>
      </c>
      <c r="G182" s="37"/>
      <c r="I182" s="6">
        <f>VLOOKUP(C182,Template_Agglomerations!$C$2:$G$359,4,FALSE)</f>
        <v>42.084501000000003</v>
      </c>
      <c r="J182" s="6">
        <f>VLOOKUP(C182,Template_Agglomerations!$C$2:$G$359,5,FALSE)</f>
        <v>26.34085</v>
      </c>
      <c r="AI182" s="36"/>
    </row>
    <row r="183" spans="1:35">
      <c r="A183" s="6">
        <v>1</v>
      </c>
      <c r="B183" s="6" t="s">
        <v>221</v>
      </c>
      <c r="C183" s="7" t="s">
        <v>962</v>
      </c>
      <c r="D183" s="7" t="s">
        <v>1182</v>
      </c>
      <c r="E183" s="6" t="s">
        <v>1387</v>
      </c>
      <c r="F183" s="6" t="s">
        <v>1003</v>
      </c>
      <c r="G183" s="37"/>
      <c r="I183" s="6">
        <f>VLOOKUP(C183,Template_Agglomerations!$C$2:$G$359,4,FALSE)</f>
        <v>42.836483999999999</v>
      </c>
      <c r="J183" s="6">
        <f>VLOOKUP(C183,Template_Agglomerations!$C$2:$G$359,5,FALSE)</f>
        <v>22.650987000000001</v>
      </c>
      <c r="AI183" s="36"/>
    </row>
    <row r="184" spans="1:35">
      <c r="A184" s="6">
        <v>1</v>
      </c>
      <c r="B184" s="6" t="s">
        <v>221</v>
      </c>
      <c r="C184" s="7" t="s">
        <v>959</v>
      </c>
      <c r="D184" s="7" t="s">
        <v>1183</v>
      </c>
      <c r="E184" s="6" t="s">
        <v>1388</v>
      </c>
      <c r="F184" s="6" t="s">
        <v>1003</v>
      </c>
      <c r="G184" s="37"/>
      <c r="I184" s="6">
        <f>VLOOKUP(C184,Template_Agglomerations!$C$2:$G$359,4,FALSE)</f>
        <v>42.891494000000002</v>
      </c>
      <c r="J184" s="6">
        <f>VLOOKUP(C184,Template_Agglomerations!$C$2:$G$359,5,FALSE)</f>
        <v>24.710508000000001</v>
      </c>
      <c r="AI184" s="36"/>
    </row>
    <row r="185" spans="1:35">
      <c r="A185" s="6">
        <v>1</v>
      </c>
      <c r="B185" s="6" t="s">
        <v>221</v>
      </c>
      <c r="C185" s="7" t="s">
        <v>961</v>
      </c>
      <c r="D185" s="7" t="s">
        <v>1184</v>
      </c>
      <c r="E185" s="6" t="s">
        <v>1389</v>
      </c>
      <c r="F185" s="6" t="s">
        <v>1003</v>
      </c>
      <c r="G185" s="37"/>
      <c r="I185" s="6">
        <f>VLOOKUP(C185,Template_Agglomerations!$C$2:$G$359,4,FALSE)</f>
        <v>42.914532000000001</v>
      </c>
      <c r="J185" s="6">
        <f>VLOOKUP(C185,Template_Agglomerations!$C$2:$G$359,5,FALSE)</f>
        <v>23.837367</v>
      </c>
      <c r="AI185" s="36"/>
    </row>
    <row r="186" spans="1:35">
      <c r="A186" s="6">
        <v>1</v>
      </c>
      <c r="B186" s="6" t="s">
        <v>221</v>
      </c>
      <c r="C186" s="7" t="s">
        <v>964</v>
      </c>
      <c r="D186" s="7" t="s">
        <v>1185</v>
      </c>
      <c r="E186" s="6" t="s">
        <v>1390</v>
      </c>
      <c r="F186" s="6" t="s">
        <v>1003</v>
      </c>
      <c r="G186" s="37"/>
      <c r="I186" s="6">
        <f>VLOOKUP(C186,Template_Agglomerations!$C$2:$G$359,4,FALSE)</f>
        <v>42.866101</v>
      </c>
      <c r="J186" s="6">
        <f>VLOOKUP(C186,Template_Agglomerations!$C$2:$G$359,5,FALSE)</f>
        <v>25.491911999999999</v>
      </c>
      <c r="AI186" s="36"/>
    </row>
    <row r="187" spans="1:35">
      <c r="A187" s="6">
        <v>1</v>
      </c>
      <c r="B187" s="6" t="s">
        <v>221</v>
      </c>
      <c r="C187" s="7" t="s">
        <v>976</v>
      </c>
      <c r="D187" s="38" t="s">
        <v>1186</v>
      </c>
      <c r="E187" s="6" t="s">
        <v>1391</v>
      </c>
      <c r="F187" s="6" t="s">
        <v>1003</v>
      </c>
      <c r="G187" s="37"/>
      <c r="I187" s="6">
        <f>VLOOKUP(C187,Template_Agglomerations!$C$2:$G$359,4,FALSE)</f>
        <v>42.18</v>
      </c>
      <c r="J187" s="6">
        <f>VLOOKUP(C187,Template_Agglomerations!$C$2:$G$359,5,FALSE)</f>
        <v>24.568325000000002</v>
      </c>
      <c r="AI187" s="36"/>
    </row>
    <row r="188" spans="1:35">
      <c r="A188" s="6">
        <v>1</v>
      </c>
      <c r="B188" s="6" t="s">
        <v>221</v>
      </c>
      <c r="C188" s="7" t="s">
        <v>840</v>
      </c>
      <c r="D188" s="7" t="s">
        <v>1187</v>
      </c>
      <c r="E188" s="6" t="s">
        <v>1392</v>
      </c>
      <c r="F188" s="6" t="s">
        <v>1003</v>
      </c>
      <c r="G188" s="37"/>
      <c r="I188" s="6">
        <f>VLOOKUP(C188,Template_Agglomerations!$C$2:$G$359,4,FALSE)</f>
        <v>42.170174000000003</v>
      </c>
      <c r="J188" s="6">
        <f>VLOOKUP(C188,Template_Agglomerations!$C$2:$G$359,5,FALSE)</f>
        <v>27.848341000000001</v>
      </c>
      <c r="AI188" s="36"/>
    </row>
    <row r="189" spans="1:35">
      <c r="A189" s="6">
        <v>1</v>
      </c>
      <c r="B189" s="6" t="s">
        <v>221</v>
      </c>
      <c r="C189" s="7" t="s">
        <v>965</v>
      </c>
      <c r="D189" s="7" t="s">
        <v>1188</v>
      </c>
      <c r="E189" s="6" t="s">
        <v>1393</v>
      </c>
      <c r="F189" s="6" t="s">
        <v>1003</v>
      </c>
      <c r="G189" s="37"/>
      <c r="I189" s="6">
        <f>VLOOKUP(C189,Template_Agglomerations!$C$2:$G$359,4,FALSE)</f>
        <v>44.039000000000001</v>
      </c>
      <c r="J189" s="6">
        <f>VLOOKUP(C189,Template_Agglomerations!$C$2:$G$359,5,FALSE)</f>
        <v>26.619388000000001</v>
      </c>
      <c r="AI189" s="36"/>
    </row>
    <row r="190" spans="1:35">
      <c r="A190" s="6">
        <v>1</v>
      </c>
      <c r="B190" s="6" t="s">
        <v>221</v>
      </c>
      <c r="C190" s="7" t="s">
        <v>950</v>
      </c>
      <c r="D190" s="38" t="s">
        <v>1189</v>
      </c>
      <c r="E190" s="6" t="s">
        <v>1394</v>
      </c>
      <c r="F190" s="6" t="s">
        <v>1003</v>
      </c>
      <c r="G190" s="37"/>
      <c r="I190" s="6">
        <f>VLOOKUP(C190,Template_Agglomerations!$C$2:$G$359,4,FALSE)</f>
        <v>42.701833999999998</v>
      </c>
      <c r="J190" s="6">
        <f>VLOOKUP(C190,Template_Agglomerations!$C$2:$G$359,5,FALSE)</f>
        <v>25.896999999999998</v>
      </c>
      <c r="AI190" s="36"/>
    </row>
    <row r="191" spans="1:35">
      <c r="A191" s="6">
        <v>1</v>
      </c>
      <c r="B191" s="6" t="s">
        <v>221</v>
      </c>
      <c r="C191" s="7" t="s">
        <v>968</v>
      </c>
      <c r="D191" s="7" t="s">
        <v>1190</v>
      </c>
      <c r="E191" s="6" t="s">
        <v>1395</v>
      </c>
      <c r="F191" s="6" t="s">
        <v>1003</v>
      </c>
      <c r="G191" s="37"/>
      <c r="I191" s="6">
        <f>VLOOKUP(C191,Template_Agglomerations!$C$2:$G$359,4,FALSE)</f>
        <v>43.096688</v>
      </c>
      <c r="J191" s="6">
        <f>VLOOKUP(C191,Template_Agglomerations!$C$2:$G$359,5,FALSE)</f>
        <v>24.419675999999999</v>
      </c>
      <c r="AI191" s="36"/>
    </row>
    <row r="192" spans="1:35">
      <c r="A192" s="6">
        <v>1</v>
      </c>
      <c r="B192" s="6" t="s">
        <v>221</v>
      </c>
      <c r="C192" s="7" t="s">
        <v>969</v>
      </c>
      <c r="D192" s="38" t="s">
        <v>1191</v>
      </c>
      <c r="E192" s="6" t="s">
        <v>1396</v>
      </c>
      <c r="F192" s="6" t="s">
        <v>1003</v>
      </c>
      <c r="G192" s="37"/>
      <c r="I192" s="6">
        <f>VLOOKUP(C192,Template_Agglomerations!$C$2:$G$359,4,FALSE)</f>
        <v>42.040730000000003</v>
      </c>
      <c r="J192" s="6">
        <f>VLOOKUP(C192,Template_Agglomerations!$C$2:$G$359,5,FALSE)</f>
        <v>24.520962000000001</v>
      </c>
      <c r="AI192" s="36"/>
    </row>
    <row r="193" spans="1:35">
      <c r="A193" s="6">
        <v>1</v>
      </c>
      <c r="B193" s="6" t="s">
        <v>221</v>
      </c>
      <c r="C193" s="7" t="s">
        <v>713</v>
      </c>
      <c r="D193" s="7" t="s">
        <v>1192</v>
      </c>
      <c r="E193" s="6" t="s">
        <v>1397</v>
      </c>
      <c r="F193" s="6" t="s">
        <v>1003</v>
      </c>
      <c r="G193" s="37"/>
      <c r="I193" s="6">
        <f>VLOOKUP(C193,Template_Agglomerations!$C$2:$G$359,4,FALSE)</f>
        <v>43.195475999999999</v>
      </c>
      <c r="J193" s="6">
        <f>VLOOKUP(C193,Template_Agglomerations!$C$2:$G$359,5,FALSE)</f>
        <v>23.288177000000001</v>
      </c>
      <c r="AI193" s="36"/>
    </row>
    <row r="194" spans="1:35">
      <c r="A194" s="6">
        <v>1</v>
      </c>
      <c r="B194" s="6" t="s">
        <v>221</v>
      </c>
      <c r="C194" s="7" t="s">
        <v>696</v>
      </c>
      <c r="D194" s="38" t="s">
        <v>1193</v>
      </c>
      <c r="E194" s="6" t="s">
        <v>1398</v>
      </c>
      <c r="F194" s="6" t="s">
        <v>1003</v>
      </c>
      <c r="G194" s="37"/>
      <c r="I194" s="6">
        <f>VLOOKUP(C194,Template_Agglomerations!$C$2:$G$359,4,FALSE)</f>
        <v>42.161593000000003</v>
      </c>
      <c r="J194" s="6">
        <f>VLOOKUP(C194,Template_Agglomerations!$C$2:$G$359,5,FALSE)</f>
        <v>24.124262999999999</v>
      </c>
      <c r="AI194" s="36"/>
    </row>
    <row r="195" spans="1:35">
      <c r="A195" s="6">
        <v>1</v>
      </c>
      <c r="B195" s="6" t="s">
        <v>221</v>
      </c>
      <c r="C195" s="7" t="s">
        <v>884</v>
      </c>
      <c r="D195" s="7" t="s">
        <v>1194</v>
      </c>
      <c r="E195" s="6" t="s">
        <v>1399</v>
      </c>
      <c r="F195" s="6" t="s">
        <v>1003</v>
      </c>
      <c r="G195" s="37"/>
      <c r="I195" s="6">
        <f>VLOOKUP(C195,Template_Agglomerations!$C$2:$G$359,4,FALSE)</f>
        <v>43.160508999999998</v>
      </c>
      <c r="J195" s="6">
        <f>VLOOKUP(C195,Template_Agglomerations!$C$2:$G$359,5,FALSE)</f>
        <v>26.811976999999999</v>
      </c>
      <c r="AI195" s="36"/>
    </row>
    <row r="196" spans="1:35">
      <c r="A196" s="6">
        <v>1</v>
      </c>
      <c r="B196" s="6" t="s">
        <v>221</v>
      </c>
      <c r="C196" s="7" t="s">
        <v>699</v>
      </c>
      <c r="D196" s="7" t="s">
        <v>1195</v>
      </c>
      <c r="E196" s="6" t="s">
        <v>1400</v>
      </c>
      <c r="F196" s="6" t="s">
        <v>1003</v>
      </c>
      <c r="G196" s="37"/>
      <c r="I196" s="6">
        <f>VLOOKUP(C196,Template_Agglomerations!$C$2:$G$359,4,FALSE)</f>
        <v>43.078651999999998</v>
      </c>
      <c r="J196" s="6">
        <f>VLOOKUP(C196,Template_Agglomerations!$C$2:$G$359,5,FALSE)</f>
        <v>25.628291000000001</v>
      </c>
      <c r="AI196" s="36"/>
    </row>
    <row r="197" spans="1:35">
      <c r="A197" s="6">
        <v>1</v>
      </c>
      <c r="B197" s="6" t="s">
        <v>221</v>
      </c>
      <c r="C197" s="7" t="s">
        <v>700</v>
      </c>
      <c r="D197" s="38" t="s">
        <v>1196</v>
      </c>
      <c r="E197" s="6" t="s">
        <v>1401</v>
      </c>
      <c r="F197" s="6" t="s">
        <v>1003</v>
      </c>
      <c r="G197" s="37"/>
      <c r="I197" s="6">
        <f>VLOOKUP(C197,Template_Agglomerations!$C$2:$G$359,4,FALSE)</f>
        <v>42.027558999999997</v>
      </c>
      <c r="J197" s="6">
        <f>VLOOKUP(C197,Template_Agglomerations!$C$2:$G$359,5,FALSE)</f>
        <v>23.991263</v>
      </c>
      <c r="AI197" s="36"/>
    </row>
    <row r="198" spans="1:35">
      <c r="A198" s="6">
        <v>1</v>
      </c>
      <c r="B198" s="6" t="s">
        <v>221</v>
      </c>
      <c r="C198" s="7" t="s">
        <v>702</v>
      </c>
      <c r="D198" s="38" t="s">
        <v>1197</v>
      </c>
      <c r="E198" s="6" t="s">
        <v>1402</v>
      </c>
      <c r="F198" s="6" t="s">
        <v>1003</v>
      </c>
      <c r="G198" s="37"/>
      <c r="I198" s="6">
        <f>VLOOKUP(C198,Template_Agglomerations!$C$2:$G$359,4,FALSE)</f>
        <v>43.703980000000001</v>
      </c>
      <c r="J198" s="6">
        <f>VLOOKUP(C198,Template_Agglomerations!$C$2:$G$359,5,FALSE)</f>
        <v>24.047173999999998</v>
      </c>
      <c r="AI198" s="36"/>
    </row>
    <row r="199" spans="1:35">
      <c r="A199" s="6">
        <v>1</v>
      </c>
      <c r="B199" s="6" t="s">
        <v>221</v>
      </c>
      <c r="C199" s="7" t="s">
        <v>703</v>
      </c>
      <c r="D199" s="7" t="s">
        <v>1198</v>
      </c>
      <c r="E199" s="6" t="s">
        <v>1403</v>
      </c>
      <c r="F199" s="6" t="s">
        <v>1003</v>
      </c>
      <c r="G199" s="37"/>
      <c r="I199" s="6">
        <f>VLOOKUP(C199,Template_Agglomerations!$C$2:$G$359,4,FALSE)</f>
        <v>43.988689999999998</v>
      </c>
      <c r="J199" s="6">
        <f>VLOOKUP(C199,Template_Agglomerations!$C$2:$G$359,5,FALSE)</f>
        <v>22.874058000000002</v>
      </c>
      <c r="AI199" s="36"/>
    </row>
    <row r="200" spans="1:35">
      <c r="A200" s="6">
        <v>1</v>
      </c>
      <c r="B200" s="6" t="s">
        <v>221</v>
      </c>
      <c r="C200" s="7" t="s">
        <v>708</v>
      </c>
      <c r="D200" s="7" t="s">
        <v>1199</v>
      </c>
      <c r="E200" s="6" t="s">
        <v>1404</v>
      </c>
      <c r="F200" s="6" t="s">
        <v>1003</v>
      </c>
      <c r="G200" s="37"/>
      <c r="I200" s="6">
        <f>VLOOKUP(C200,Template_Agglomerations!$C$2:$G$359,4,FALSE)</f>
        <v>42.892550999999997</v>
      </c>
      <c r="J200" s="6">
        <f>VLOOKUP(C200,Template_Agglomerations!$C$2:$G$359,5,FALSE)</f>
        <v>23.753598</v>
      </c>
      <c r="AI200" s="36"/>
    </row>
    <row r="201" spans="1:35">
      <c r="A201" s="6">
        <v>1</v>
      </c>
      <c r="B201" s="6" t="s">
        <v>221</v>
      </c>
      <c r="C201" s="7" t="s">
        <v>707</v>
      </c>
      <c r="D201" s="7" t="s">
        <v>1200</v>
      </c>
      <c r="E201" s="6" t="s">
        <v>1405</v>
      </c>
      <c r="F201" s="6" t="s">
        <v>1003</v>
      </c>
      <c r="G201" s="37"/>
      <c r="I201" s="6">
        <f>VLOOKUP(C201,Template_Agglomerations!$C$2:$G$359,4,FALSE)</f>
        <v>43.212108000000001</v>
      </c>
      <c r="J201" s="6">
        <f>VLOOKUP(C201,Template_Agglomerations!$C$2:$G$359,5,FALSE)</f>
        <v>23.544412000000001</v>
      </c>
      <c r="AI201" s="36"/>
    </row>
    <row r="202" spans="1:35">
      <c r="A202" s="6">
        <v>1</v>
      </c>
      <c r="B202" s="6" t="s">
        <v>221</v>
      </c>
      <c r="C202" s="7" t="s">
        <v>711</v>
      </c>
      <c r="D202" s="7" t="s">
        <v>1201</v>
      </c>
      <c r="E202" s="6" t="s">
        <v>1406</v>
      </c>
      <c r="F202" s="6" t="s">
        <v>1003</v>
      </c>
      <c r="G202" s="37"/>
      <c r="I202" s="6">
        <f>VLOOKUP(C202,Template_Agglomerations!$C$2:$G$359,4,FALSE)</f>
        <v>43.406210999999999</v>
      </c>
      <c r="J202" s="6">
        <f>VLOOKUP(C202,Template_Agglomerations!$C$2:$G$359,5,FALSE)</f>
        <v>27.547791</v>
      </c>
      <c r="AI202" s="36"/>
    </row>
    <row r="203" spans="1:35">
      <c r="A203" s="6">
        <v>1</v>
      </c>
      <c r="B203" s="6" t="s">
        <v>221</v>
      </c>
      <c r="C203" s="7" t="s">
        <v>709</v>
      </c>
      <c r="D203" s="7" t="s">
        <v>1202</v>
      </c>
      <c r="E203" s="6" t="s">
        <v>1407</v>
      </c>
      <c r="F203" s="6" t="s">
        <v>1003</v>
      </c>
      <c r="G203" s="37"/>
      <c r="I203" s="6">
        <f>VLOOKUP(C203,Template_Agglomerations!$C$2:$G$359,4,FALSE)</f>
        <v>41.533526000000002</v>
      </c>
      <c r="J203" s="6">
        <f>VLOOKUP(C203,Template_Agglomerations!$C$2:$G$359,5,FALSE)</f>
        <v>23.995322999999999</v>
      </c>
      <c r="AI203" s="36"/>
    </row>
    <row r="204" spans="1:35">
      <c r="A204" s="6">
        <v>1</v>
      </c>
      <c r="B204" s="6" t="s">
        <v>221</v>
      </c>
      <c r="C204" s="7" t="s">
        <v>991</v>
      </c>
      <c r="D204" s="7" t="s">
        <v>1203</v>
      </c>
      <c r="E204" s="6" t="s">
        <v>1408</v>
      </c>
      <c r="F204" s="6" t="s">
        <v>1003</v>
      </c>
      <c r="G204" s="37"/>
      <c r="I204" s="6">
        <f>VLOOKUP(C204,Template_Agglomerations!$C$2:$G$359,4,FALSE)</f>
        <v>43.032181000000001</v>
      </c>
      <c r="J204" s="6">
        <f>VLOOKUP(C204,Template_Agglomerations!$C$2:$G$359,5,FALSE)</f>
        <v>24.099146999999999</v>
      </c>
      <c r="AI204" s="36"/>
    </row>
    <row r="205" spans="1:35">
      <c r="A205" s="6">
        <v>1</v>
      </c>
      <c r="B205" s="6" t="s">
        <v>221</v>
      </c>
      <c r="C205" s="7" t="s">
        <v>993</v>
      </c>
      <c r="D205" s="38" t="s">
        <v>1204</v>
      </c>
      <c r="E205" s="6" t="s">
        <v>1409</v>
      </c>
      <c r="F205" s="6" t="s">
        <v>1003</v>
      </c>
      <c r="G205" s="37"/>
      <c r="I205" s="6">
        <f>VLOOKUP(C205,Template_Agglomerations!$C$2:$G$359,4,FALSE)</f>
        <v>42.110407000000002</v>
      </c>
      <c r="J205" s="6">
        <f>VLOOKUP(C205,Template_Agglomerations!$C$2:$G$359,5,FALSE)</f>
        <v>24.850111999999999</v>
      </c>
      <c r="AI205" s="36"/>
    </row>
    <row r="206" spans="1:35">
      <c r="A206" s="6">
        <v>1</v>
      </c>
      <c r="B206" s="6" t="s">
        <v>221</v>
      </c>
      <c r="C206" s="7" t="s">
        <v>998</v>
      </c>
      <c r="D206" s="7" t="s">
        <v>1205</v>
      </c>
      <c r="E206" s="6" t="s">
        <v>1410</v>
      </c>
      <c r="F206" s="6" t="s">
        <v>1003</v>
      </c>
      <c r="G206" s="37"/>
      <c r="I206" s="6">
        <f>VLOOKUP(C206,Template_Agglomerations!$C$2:$G$359,4,FALSE)</f>
        <v>42.288992999999998</v>
      </c>
      <c r="J206" s="6">
        <f>VLOOKUP(C206,Template_Agglomerations!$C$2:$G$359,5,FALSE)</f>
        <v>23.142737</v>
      </c>
      <c r="AI206" s="36"/>
    </row>
    <row r="207" spans="1:35">
      <c r="A207" s="6">
        <v>1</v>
      </c>
      <c r="B207" s="6" t="s">
        <v>221</v>
      </c>
      <c r="C207" s="7" t="s">
        <v>994</v>
      </c>
      <c r="D207" s="7" t="s">
        <v>1206</v>
      </c>
      <c r="E207" s="6" t="s">
        <v>1411</v>
      </c>
      <c r="F207" s="6" t="s">
        <v>1003</v>
      </c>
      <c r="G207" s="37"/>
      <c r="I207" s="6">
        <f>VLOOKUP(C207,Template_Agglomerations!$C$2:$G$359,4,FALSE)</f>
        <v>42.016674000000002</v>
      </c>
      <c r="J207" s="6">
        <f>VLOOKUP(C207,Template_Agglomerations!$C$2:$G$359,5,FALSE)</f>
        <v>23.672575999999999</v>
      </c>
      <c r="AI207" s="36"/>
    </row>
    <row r="208" spans="1:35">
      <c r="A208" s="6">
        <v>1</v>
      </c>
      <c r="B208" s="6" t="s">
        <v>221</v>
      </c>
      <c r="C208" s="7" t="s">
        <v>995</v>
      </c>
      <c r="D208" s="38" t="s">
        <v>1207</v>
      </c>
      <c r="E208" s="6" t="s">
        <v>1412</v>
      </c>
      <c r="F208" s="6" t="s">
        <v>1003</v>
      </c>
      <c r="G208" s="37"/>
      <c r="I208" s="6">
        <f>VLOOKUP(C208,Template_Agglomerations!$C$2:$G$359,4,FALSE)</f>
        <v>42.482419</v>
      </c>
      <c r="J208" s="6">
        <f>VLOOKUP(C208,Template_Agglomerations!$C$2:$G$359,5,FALSE)</f>
        <v>26.503753</v>
      </c>
      <c r="AI208" s="36"/>
    </row>
    <row r="209" spans="1:35">
      <c r="A209" s="6">
        <v>1</v>
      </c>
      <c r="B209" s="6" t="s">
        <v>221</v>
      </c>
      <c r="C209" s="7" t="s">
        <v>774</v>
      </c>
      <c r="D209" s="38" t="s">
        <v>1208</v>
      </c>
      <c r="E209" s="6" t="s">
        <v>1413</v>
      </c>
      <c r="F209" s="6" t="s">
        <v>1003</v>
      </c>
      <c r="G209" s="37"/>
      <c r="I209" s="6">
        <f>VLOOKUP(C209,Template_Agglomerations!$C$2:$G$359,4,FALSE)</f>
        <v>42.119289000000002</v>
      </c>
      <c r="J209" s="6">
        <f>VLOOKUP(C209,Template_Agglomerations!$C$2:$G$359,5,FALSE)</f>
        <v>24.571760999999999</v>
      </c>
      <c r="AI209" s="36"/>
    </row>
    <row r="210" spans="1:35">
      <c r="A210" s="6">
        <v>1</v>
      </c>
      <c r="B210" s="6" t="s">
        <v>221</v>
      </c>
      <c r="C210" s="7" t="s">
        <v>767</v>
      </c>
      <c r="D210" s="38" t="s">
        <v>1209</v>
      </c>
      <c r="E210" s="6" t="s">
        <v>1414</v>
      </c>
      <c r="F210" s="6" t="s">
        <v>1003</v>
      </c>
      <c r="G210" s="37"/>
      <c r="I210" s="6">
        <f>VLOOKUP(C210,Template_Agglomerations!$C$2:$G$359,4,FALSE)</f>
        <v>42.713439000000001</v>
      </c>
      <c r="J210" s="6">
        <f>VLOOKUP(C210,Template_Agglomerations!$C$2:$G$359,5,FALSE)</f>
        <v>24.139094</v>
      </c>
      <c r="AI210" s="36"/>
    </row>
    <row r="211" spans="1:35">
      <c r="A211" s="6">
        <v>1</v>
      </c>
      <c r="B211" s="6" t="s">
        <v>221</v>
      </c>
      <c r="D211" s="22" t="s">
        <v>1415</v>
      </c>
      <c r="E211" s="20" t="s">
        <v>1416</v>
      </c>
      <c r="F211" s="6" t="s">
        <v>1568</v>
      </c>
      <c r="G211" s="37"/>
      <c r="I211" s="9">
        <v>43.399639000000001</v>
      </c>
      <c r="J211" s="9">
        <v>28.177333000000001</v>
      </c>
      <c r="K211" s="9" t="s">
        <v>2188</v>
      </c>
      <c r="L211" s="40">
        <v>18233</v>
      </c>
      <c r="M211" s="41">
        <v>23740</v>
      </c>
      <c r="N211" s="42">
        <v>1</v>
      </c>
      <c r="O211" s="42">
        <v>1</v>
      </c>
      <c r="P211" s="42"/>
      <c r="Q211" s="42">
        <v>1</v>
      </c>
      <c r="R211" s="42">
        <v>0</v>
      </c>
      <c r="S211" s="42">
        <v>1</v>
      </c>
      <c r="T211" s="42">
        <v>0</v>
      </c>
      <c r="U211" s="42">
        <v>0</v>
      </c>
      <c r="V211" s="42">
        <v>0</v>
      </c>
      <c r="W211" s="42">
        <v>0</v>
      </c>
      <c r="X211" s="42">
        <v>0</v>
      </c>
      <c r="Y211" s="42"/>
      <c r="Z211" s="42" t="s">
        <v>4532</v>
      </c>
      <c r="AA211" s="42" t="s">
        <v>4532</v>
      </c>
      <c r="AB211" s="42" t="s">
        <v>4532</v>
      </c>
      <c r="AC211" s="42" t="s">
        <v>4532</v>
      </c>
      <c r="AD211" s="42" t="s">
        <v>4533</v>
      </c>
      <c r="AE211" s="42"/>
      <c r="AF211" s="42">
        <v>0</v>
      </c>
      <c r="AG211" s="42">
        <v>0</v>
      </c>
      <c r="AH211" s="42">
        <v>0</v>
      </c>
      <c r="AI211" s="43" t="s">
        <v>2178</v>
      </c>
    </row>
    <row r="212" spans="1:35">
      <c r="A212" s="6">
        <v>1</v>
      </c>
      <c r="B212" s="6" t="s">
        <v>221</v>
      </c>
      <c r="D212" s="22" t="s">
        <v>1552</v>
      </c>
      <c r="E212" s="20" t="s">
        <v>1553</v>
      </c>
      <c r="F212" s="6" t="s">
        <v>1568</v>
      </c>
      <c r="G212" s="37"/>
      <c r="I212" s="42">
        <v>42.601236</v>
      </c>
      <c r="J212" s="42">
        <v>22.955096000000001</v>
      </c>
      <c r="K212" s="9" t="s">
        <v>2190</v>
      </c>
      <c r="L212" s="40">
        <v>75830</v>
      </c>
      <c r="M212" s="41">
        <v>160000</v>
      </c>
      <c r="N212" s="42">
        <v>1</v>
      </c>
      <c r="O212" s="42">
        <v>1</v>
      </c>
      <c r="P212" s="42"/>
      <c r="Q212" s="42">
        <v>0</v>
      </c>
      <c r="R212" s="42">
        <v>0</v>
      </c>
      <c r="S212" s="42">
        <v>0</v>
      </c>
      <c r="T212" s="42">
        <v>1</v>
      </c>
      <c r="U212" s="42">
        <v>0</v>
      </c>
      <c r="V212" s="42">
        <v>0</v>
      </c>
      <c r="W212" s="42">
        <v>0</v>
      </c>
      <c r="X212" s="42">
        <v>0</v>
      </c>
      <c r="Y212" s="42">
        <v>0</v>
      </c>
      <c r="Z212" s="42" t="s">
        <v>4533</v>
      </c>
      <c r="AA212" s="42" t="s">
        <v>4532</v>
      </c>
      <c r="AB212" s="42" t="s">
        <v>4532</v>
      </c>
      <c r="AC212" s="42" t="s">
        <v>4532</v>
      </c>
      <c r="AD212" s="42" t="s">
        <v>4532</v>
      </c>
      <c r="AE212" s="42" t="s">
        <v>4532</v>
      </c>
      <c r="AF212" s="42"/>
      <c r="AG212" s="42"/>
      <c r="AH212" s="42">
        <v>1</v>
      </c>
      <c r="AI212" s="43"/>
    </row>
    <row r="213" spans="1:35">
      <c r="A213" s="6">
        <v>1</v>
      </c>
      <c r="B213" s="6" t="s">
        <v>221</v>
      </c>
      <c r="D213" s="22" t="s">
        <v>1419</v>
      </c>
      <c r="E213" s="20" t="s">
        <v>1420</v>
      </c>
      <c r="F213" s="6" t="s">
        <v>1568</v>
      </c>
      <c r="G213" s="37"/>
      <c r="I213" s="9">
        <v>43.184722000000001</v>
      </c>
      <c r="J213" s="9">
        <v>27.732194</v>
      </c>
      <c r="K213" s="9" t="s">
        <v>2188</v>
      </c>
      <c r="L213" s="44"/>
      <c r="M213" s="44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  <c r="AG213" s="45"/>
      <c r="AH213" s="45"/>
      <c r="AI213" s="46"/>
    </row>
    <row r="214" spans="1:35">
      <c r="A214" s="6">
        <v>1</v>
      </c>
      <c r="B214" s="6" t="s">
        <v>221</v>
      </c>
      <c r="D214" s="22" t="s">
        <v>1421</v>
      </c>
      <c r="E214" s="20" t="s">
        <v>1422</v>
      </c>
      <c r="F214" s="6" t="s">
        <v>1568</v>
      </c>
      <c r="G214" s="37"/>
      <c r="I214" s="42">
        <v>41.991128000000003</v>
      </c>
      <c r="J214" s="42">
        <v>23.073419999999999</v>
      </c>
      <c r="K214" s="9" t="s">
        <v>2190</v>
      </c>
      <c r="L214" s="40">
        <v>74548</v>
      </c>
      <c r="M214" s="41">
        <v>87520</v>
      </c>
      <c r="N214" s="42">
        <v>1</v>
      </c>
      <c r="O214" s="42">
        <v>1</v>
      </c>
      <c r="P214" s="42"/>
      <c r="Q214" s="42">
        <v>0</v>
      </c>
      <c r="R214" s="42">
        <v>0</v>
      </c>
      <c r="S214" s="42">
        <v>0</v>
      </c>
      <c r="T214" s="42">
        <v>1</v>
      </c>
      <c r="U214" s="42">
        <v>0</v>
      </c>
      <c r="V214" s="42">
        <v>0</v>
      </c>
      <c r="W214" s="42">
        <v>0</v>
      </c>
      <c r="X214" s="42">
        <v>0</v>
      </c>
      <c r="Y214" s="42"/>
      <c r="Z214" s="42" t="s">
        <v>4532</v>
      </c>
      <c r="AA214" s="42" t="s">
        <v>4532</v>
      </c>
      <c r="AB214" s="42" t="s">
        <v>4532</v>
      </c>
      <c r="AC214" s="42" t="s">
        <v>4532</v>
      </c>
      <c r="AD214" s="42" t="s">
        <v>4532</v>
      </c>
      <c r="AE214" s="42"/>
      <c r="AF214" s="42"/>
      <c r="AG214" s="42"/>
      <c r="AH214" s="42"/>
      <c r="AI214" s="43"/>
    </row>
    <row r="215" spans="1:35">
      <c r="A215" s="6">
        <v>1</v>
      </c>
      <c r="B215" s="6" t="s">
        <v>221</v>
      </c>
      <c r="D215" s="22" t="s">
        <v>1423</v>
      </c>
      <c r="E215" s="20" t="s">
        <v>1424</v>
      </c>
      <c r="F215" s="6" t="s">
        <v>1568</v>
      </c>
      <c r="G215" s="37"/>
      <c r="I215" s="9">
        <v>42.919252999999998</v>
      </c>
      <c r="J215" s="9">
        <v>23.810061000000001</v>
      </c>
      <c r="K215" s="9" t="s">
        <v>2190</v>
      </c>
      <c r="L215" s="40">
        <v>28000</v>
      </c>
      <c r="M215" s="41">
        <v>42490</v>
      </c>
      <c r="N215" s="42">
        <v>1</v>
      </c>
      <c r="O215" s="42">
        <v>0</v>
      </c>
      <c r="P215" s="42"/>
      <c r="Q215" s="42">
        <v>0</v>
      </c>
      <c r="R215" s="42">
        <v>0</v>
      </c>
      <c r="S215" s="42">
        <v>0</v>
      </c>
      <c r="T215" s="42">
        <v>0</v>
      </c>
      <c r="U215" s="42">
        <v>0</v>
      </c>
      <c r="V215" s="42">
        <v>0</v>
      </c>
      <c r="W215" s="42">
        <v>0</v>
      </c>
      <c r="X215" s="42">
        <v>0</v>
      </c>
      <c r="Y215" s="42"/>
      <c r="Z215" s="42" t="s">
        <v>4533</v>
      </c>
      <c r="AA215" s="42" t="s">
        <v>4532</v>
      </c>
      <c r="AB215" s="42" t="s">
        <v>4533</v>
      </c>
      <c r="AC215" s="42" t="s">
        <v>4532</v>
      </c>
      <c r="AD215" s="42" t="s">
        <v>4532</v>
      </c>
      <c r="AE215" s="42"/>
      <c r="AF215" s="42"/>
      <c r="AG215" s="42"/>
      <c r="AH215" s="42"/>
      <c r="AI215" s="43"/>
    </row>
    <row r="216" spans="1:35">
      <c r="A216" s="6">
        <v>1</v>
      </c>
      <c r="B216" s="6" t="s">
        <v>221</v>
      </c>
      <c r="D216" s="22" t="s">
        <v>1425</v>
      </c>
      <c r="E216" s="20" t="s">
        <v>1426</v>
      </c>
      <c r="F216" s="6" t="s">
        <v>1568</v>
      </c>
      <c r="G216" s="37"/>
      <c r="I216" s="9">
        <v>42.500833</v>
      </c>
      <c r="J216" s="9">
        <v>27.434249999999999</v>
      </c>
      <c r="K216" s="9" t="s">
        <v>2189</v>
      </c>
      <c r="L216" s="40">
        <v>70520</v>
      </c>
      <c r="M216" s="41">
        <v>397745</v>
      </c>
      <c r="N216" s="42">
        <v>1</v>
      </c>
      <c r="O216" s="42">
        <v>1</v>
      </c>
      <c r="P216" s="42"/>
      <c r="Q216" s="42">
        <v>1</v>
      </c>
      <c r="R216" s="42">
        <v>1</v>
      </c>
      <c r="S216" s="42">
        <v>1</v>
      </c>
      <c r="T216" s="42">
        <v>0</v>
      </c>
      <c r="U216" s="42">
        <v>0</v>
      </c>
      <c r="V216" s="42">
        <v>0</v>
      </c>
      <c r="W216" s="42">
        <v>0</v>
      </c>
      <c r="X216" s="42">
        <v>0</v>
      </c>
      <c r="Y216" s="42"/>
      <c r="Z216" s="42" t="s">
        <v>4532</v>
      </c>
      <c r="AA216" s="42" t="s">
        <v>4532</v>
      </c>
      <c r="AB216" s="42" t="s">
        <v>4532</v>
      </c>
      <c r="AC216" s="42" t="s">
        <v>4532</v>
      </c>
      <c r="AD216" s="42" t="s">
        <v>4532</v>
      </c>
      <c r="AE216" s="42"/>
      <c r="AF216" s="42">
        <v>0</v>
      </c>
      <c r="AG216" s="42">
        <v>0</v>
      </c>
      <c r="AH216" s="42">
        <v>0</v>
      </c>
      <c r="AI216" s="43"/>
    </row>
    <row r="217" spans="1:35">
      <c r="A217" s="6">
        <v>1</v>
      </c>
      <c r="B217" s="6" t="s">
        <v>221</v>
      </c>
      <c r="D217" s="22" t="s">
        <v>1428</v>
      </c>
      <c r="E217" s="20" t="s">
        <v>1429</v>
      </c>
      <c r="F217" s="6" t="s">
        <v>1568</v>
      </c>
      <c r="G217" s="37"/>
      <c r="I217" s="9">
        <v>42.836866999999998</v>
      </c>
      <c r="J217" s="9">
        <v>27.857167</v>
      </c>
      <c r="K217" s="9" t="s">
        <v>2188</v>
      </c>
      <c r="L217" s="44"/>
      <c r="M217" s="44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  <c r="AG217" s="45"/>
      <c r="AH217" s="45"/>
      <c r="AI217" s="46"/>
    </row>
    <row r="218" spans="1:35">
      <c r="A218" s="6">
        <v>1</v>
      </c>
      <c r="B218" s="6" t="s">
        <v>221</v>
      </c>
      <c r="D218" s="22" t="s">
        <v>1458</v>
      </c>
      <c r="E218" s="20" t="s">
        <v>1459</v>
      </c>
      <c r="F218" s="6" t="s">
        <v>1568</v>
      </c>
      <c r="G218" s="37"/>
      <c r="I218" s="9">
        <v>43.058110999999997</v>
      </c>
      <c r="J218" s="9">
        <v>27.362027999999999</v>
      </c>
      <c r="K218" s="9" t="s">
        <v>2188</v>
      </c>
      <c r="L218" s="44"/>
      <c r="M218" s="44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  <c r="AG218" s="45"/>
      <c r="AH218" s="45"/>
      <c r="AI218" s="46"/>
    </row>
    <row r="219" spans="1:35">
      <c r="A219" s="6">
        <v>1</v>
      </c>
      <c r="B219" s="6" t="s">
        <v>221</v>
      </c>
      <c r="D219" s="22" t="s">
        <v>1450</v>
      </c>
      <c r="E219" s="20" t="s">
        <v>1451</v>
      </c>
      <c r="F219" s="6" t="s">
        <v>1568</v>
      </c>
      <c r="G219" s="37"/>
      <c r="I219" s="9">
        <v>43.209167000000001</v>
      </c>
      <c r="J219" s="9">
        <v>27.5975</v>
      </c>
      <c r="K219" s="9" t="s">
        <v>2188</v>
      </c>
      <c r="L219" s="44"/>
      <c r="M219" s="44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  <c r="AG219" s="45"/>
      <c r="AH219" s="45"/>
      <c r="AI219" s="46"/>
    </row>
    <row r="220" spans="1:35">
      <c r="A220" s="6">
        <v>1</v>
      </c>
      <c r="B220" s="6" t="s">
        <v>221</v>
      </c>
      <c r="D220" s="22" t="s">
        <v>1452</v>
      </c>
      <c r="E220" s="20" t="s">
        <v>1453</v>
      </c>
      <c r="F220" s="6" t="s">
        <v>1568</v>
      </c>
      <c r="G220" s="37"/>
      <c r="I220" s="9">
        <v>42.057222000000003</v>
      </c>
      <c r="J220" s="9">
        <v>25.624167</v>
      </c>
      <c r="K220" s="9" t="s">
        <v>2191</v>
      </c>
      <c r="L220" s="40">
        <v>18910</v>
      </c>
      <c r="M220" s="41">
        <v>70350</v>
      </c>
      <c r="N220" s="42">
        <v>1</v>
      </c>
      <c r="O220" s="42">
        <v>1</v>
      </c>
      <c r="P220" s="42"/>
      <c r="Q220" s="42">
        <v>1</v>
      </c>
      <c r="R220" s="42">
        <v>1</v>
      </c>
      <c r="S220" s="42">
        <v>0</v>
      </c>
      <c r="T220" s="42">
        <v>0</v>
      </c>
      <c r="U220" s="42">
        <v>0</v>
      </c>
      <c r="V220" s="42">
        <v>0</v>
      </c>
      <c r="W220" s="42">
        <v>0</v>
      </c>
      <c r="X220" s="42">
        <v>0</v>
      </c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3"/>
    </row>
    <row r="221" spans="1:35">
      <c r="A221" s="6">
        <v>1</v>
      </c>
      <c r="B221" s="6" t="s">
        <v>221</v>
      </c>
      <c r="D221" s="22" t="s">
        <v>1556</v>
      </c>
      <c r="E221" s="20" t="s">
        <v>1557</v>
      </c>
      <c r="F221" s="6" t="s">
        <v>1568</v>
      </c>
      <c r="G221" s="37"/>
      <c r="I221" s="9">
        <v>43.630833000000003</v>
      </c>
      <c r="J221" s="9">
        <v>27.781389000000001</v>
      </c>
      <c r="K221" s="9" t="s">
        <v>2188</v>
      </c>
      <c r="L221" s="40">
        <v>85463</v>
      </c>
      <c r="M221" s="41">
        <v>120000</v>
      </c>
      <c r="N221" s="42">
        <v>1</v>
      </c>
      <c r="O221" s="42">
        <v>1</v>
      </c>
      <c r="P221" s="42"/>
      <c r="Q221" s="42">
        <v>0</v>
      </c>
      <c r="R221" s="42">
        <v>0</v>
      </c>
      <c r="S221" s="42">
        <v>0</v>
      </c>
      <c r="T221" s="42">
        <v>0</v>
      </c>
      <c r="U221" s="42">
        <v>0</v>
      </c>
      <c r="V221" s="42">
        <v>0</v>
      </c>
      <c r="W221" s="42">
        <v>0</v>
      </c>
      <c r="X221" s="42">
        <v>0</v>
      </c>
      <c r="Y221" s="42"/>
      <c r="Z221" s="42" t="s">
        <v>4532</v>
      </c>
      <c r="AA221" s="42" t="s">
        <v>4532</v>
      </c>
      <c r="AB221" s="42" t="s">
        <v>4532</v>
      </c>
      <c r="AC221" s="42"/>
      <c r="AD221" s="42"/>
      <c r="AE221" s="42"/>
      <c r="AF221" s="42"/>
      <c r="AG221" s="42"/>
      <c r="AH221" s="42"/>
      <c r="AI221" s="43"/>
    </row>
    <row r="222" spans="1:35">
      <c r="A222" s="6">
        <v>1</v>
      </c>
      <c r="B222" s="6" t="s">
        <v>221</v>
      </c>
      <c r="D222" s="22" t="s">
        <v>1454</v>
      </c>
      <c r="E222" s="20" t="s">
        <v>1455</v>
      </c>
      <c r="F222" s="6" t="s">
        <v>1568</v>
      </c>
      <c r="G222" s="37"/>
      <c r="I222" s="9">
        <v>42.997083000000003</v>
      </c>
      <c r="J222" s="9">
        <v>27.734860999999999</v>
      </c>
      <c r="K222" s="9" t="s">
        <v>2188</v>
      </c>
      <c r="L222" s="44"/>
      <c r="M222" s="44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  <c r="AG222" s="45"/>
      <c r="AH222" s="45"/>
      <c r="AI222" s="46"/>
    </row>
    <row r="223" spans="1:35">
      <c r="A223" s="6">
        <v>1</v>
      </c>
      <c r="B223" s="6" t="s">
        <v>221</v>
      </c>
      <c r="D223" s="22" t="s">
        <v>1456</v>
      </c>
      <c r="E223" s="20" t="s">
        <v>1457</v>
      </c>
      <c r="F223" s="6" t="s">
        <v>1568</v>
      </c>
      <c r="G223" s="37"/>
      <c r="I223" s="9">
        <v>43.832771999999999</v>
      </c>
      <c r="J223" s="9">
        <v>27.132997</v>
      </c>
      <c r="K223" s="9" t="s">
        <v>2187</v>
      </c>
      <c r="L223" s="44"/>
      <c r="M223" s="44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  <c r="AG223" s="45"/>
      <c r="AH223" s="45"/>
      <c r="AI223" s="46"/>
    </row>
    <row r="224" spans="1:35">
      <c r="A224" s="6">
        <v>1</v>
      </c>
      <c r="B224" s="6" t="s">
        <v>221</v>
      </c>
      <c r="D224" s="22" t="s">
        <v>1546</v>
      </c>
      <c r="E224" s="20" t="s">
        <v>1547</v>
      </c>
      <c r="F224" s="6" t="s">
        <v>1568</v>
      </c>
      <c r="G224" s="37"/>
      <c r="I224" s="42">
        <v>42.241334000000002</v>
      </c>
      <c r="J224" s="42">
        <v>23.082048</v>
      </c>
      <c r="K224" s="9" t="s">
        <v>2190</v>
      </c>
      <c r="L224" s="40">
        <v>31754</v>
      </c>
      <c r="M224" s="41">
        <v>55000</v>
      </c>
      <c r="N224" s="42">
        <v>1</v>
      </c>
      <c r="O224" s="42">
        <v>1</v>
      </c>
      <c r="P224" s="42"/>
      <c r="Q224" s="42">
        <v>0</v>
      </c>
      <c r="R224" s="42">
        <v>0</v>
      </c>
      <c r="S224" s="42">
        <v>0</v>
      </c>
      <c r="T224" s="42">
        <v>1</v>
      </c>
      <c r="U224" s="42">
        <v>0</v>
      </c>
      <c r="V224" s="42">
        <v>0</v>
      </c>
      <c r="W224" s="42">
        <v>0</v>
      </c>
      <c r="X224" s="42">
        <v>0</v>
      </c>
      <c r="Y224" s="42">
        <v>0</v>
      </c>
      <c r="Z224" s="42" t="s">
        <v>4532</v>
      </c>
      <c r="AA224" s="42" t="s">
        <v>4532</v>
      </c>
      <c r="AB224" s="42" t="s">
        <v>4532</v>
      </c>
      <c r="AC224" s="42" t="s">
        <v>4532</v>
      </c>
      <c r="AD224" s="42"/>
      <c r="AE224" s="42"/>
      <c r="AF224" s="42"/>
      <c r="AG224" s="42"/>
      <c r="AH224" s="42">
        <v>1</v>
      </c>
      <c r="AI224" s="43"/>
    </row>
    <row r="225" spans="1:35" ht="25.5">
      <c r="A225" s="6">
        <v>1</v>
      </c>
      <c r="B225" s="6" t="s">
        <v>221</v>
      </c>
      <c r="D225" s="22" t="s">
        <v>1444</v>
      </c>
      <c r="E225" s="20" t="s">
        <v>1445</v>
      </c>
      <c r="F225" s="6" t="s">
        <v>1568</v>
      </c>
      <c r="G225" s="37"/>
      <c r="I225" s="9">
        <v>43.143675000000002</v>
      </c>
      <c r="J225" s="9">
        <v>25.732281</v>
      </c>
      <c r="K225" s="9" t="s">
        <v>2187</v>
      </c>
      <c r="L225" s="40">
        <v>49318</v>
      </c>
      <c r="M225" s="41">
        <v>102000</v>
      </c>
      <c r="N225" s="42">
        <v>1</v>
      </c>
      <c r="O225" s="42">
        <v>1</v>
      </c>
      <c r="P225" s="42"/>
      <c r="Q225" s="42">
        <v>1</v>
      </c>
      <c r="R225" s="42">
        <v>1</v>
      </c>
      <c r="S225" s="42">
        <v>0</v>
      </c>
      <c r="T225" s="42">
        <v>0</v>
      </c>
      <c r="U225" s="42">
        <v>0</v>
      </c>
      <c r="V225" s="42">
        <v>0</v>
      </c>
      <c r="W225" s="42">
        <v>0</v>
      </c>
      <c r="X225" s="42">
        <v>0</v>
      </c>
      <c r="Y225" s="42"/>
      <c r="Z225" s="42" t="s">
        <v>4532</v>
      </c>
      <c r="AA225" s="42" t="s">
        <v>4532</v>
      </c>
      <c r="AB225" s="42" t="s">
        <v>4532</v>
      </c>
      <c r="AC225" s="42" t="s">
        <v>4532</v>
      </c>
      <c r="AD225" s="42" t="s">
        <v>4532</v>
      </c>
      <c r="AE225" s="42"/>
      <c r="AF225" s="42"/>
      <c r="AG225" s="42"/>
      <c r="AH225" s="42"/>
      <c r="AI225" s="43"/>
    </row>
    <row r="226" spans="1:35">
      <c r="A226" s="6">
        <v>1</v>
      </c>
      <c r="B226" s="6" t="s">
        <v>221</v>
      </c>
      <c r="D226" s="22" t="s">
        <v>1440</v>
      </c>
      <c r="E226" s="20" t="s">
        <v>1441</v>
      </c>
      <c r="F226" s="6" t="s">
        <v>1568</v>
      </c>
      <c r="G226" s="37"/>
      <c r="I226" s="9">
        <v>42.914332999999999</v>
      </c>
      <c r="J226" s="9">
        <v>25.329222000000001</v>
      </c>
      <c r="K226" s="9" t="s">
        <v>2187</v>
      </c>
      <c r="L226" s="40">
        <v>92570</v>
      </c>
      <c r="M226" s="41">
        <v>170000</v>
      </c>
      <c r="N226" s="42">
        <v>1</v>
      </c>
      <c r="O226" s="42">
        <v>1</v>
      </c>
      <c r="P226" s="42"/>
      <c r="Q226" s="42">
        <v>0</v>
      </c>
      <c r="R226" s="42">
        <v>0</v>
      </c>
      <c r="S226" s="42">
        <v>0</v>
      </c>
      <c r="T226" s="42">
        <v>0</v>
      </c>
      <c r="U226" s="42">
        <v>0</v>
      </c>
      <c r="V226" s="42">
        <v>0</v>
      </c>
      <c r="W226" s="42">
        <v>0</v>
      </c>
      <c r="X226" s="42">
        <v>0</v>
      </c>
      <c r="Y226" s="42"/>
      <c r="Z226" s="42" t="s">
        <v>4532</v>
      </c>
      <c r="AA226" s="42" t="s">
        <v>4532</v>
      </c>
      <c r="AB226" s="42" t="s">
        <v>4532</v>
      </c>
      <c r="AC226" s="42" t="s">
        <v>4532</v>
      </c>
      <c r="AD226" s="42" t="s">
        <v>4532</v>
      </c>
      <c r="AE226" s="42"/>
      <c r="AF226" s="42"/>
      <c r="AG226" s="42"/>
      <c r="AH226" s="42"/>
      <c r="AI226" s="43"/>
    </row>
    <row r="227" spans="1:35">
      <c r="A227" s="6">
        <v>1</v>
      </c>
      <c r="B227" s="6" t="s">
        <v>221</v>
      </c>
      <c r="D227" s="22" t="s">
        <v>1448</v>
      </c>
      <c r="E227" s="20" t="s">
        <v>1449</v>
      </c>
      <c r="F227" s="6" t="s">
        <v>1568</v>
      </c>
      <c r="G227" s="37"/>
      <c r="I227" s="9">
        <v>42.661028000000002</v>
      </c>
      <c r="J227" s="9">
        <v>23.590499999999999</v>
      </c>
      <c r="K227" s="9" t="s">
        <v>2190</v>
      </c>
      <c r="L227" s="40"/>
      <c r="M227" s="41"/>
      <c r="N227" s="42">
        <v>1</v>
      </c>
      <c r="O227" s="42">
        <v>0</v>
      </c>
      <c r="P227" s="42"/>
      <c r="Q227" s="42">
        <v>0</v>
      </c>
      <c r="R227" s="42">
        <v>0</v>
      </c>
      <c r="S227" s="42">
        <v>0</v>
      </c>
      <c r="T227" s="42"/>
      <c r="U227" s="42">
        <v>0</v>
      </c>
      <c r="V227" s="42">
        <v>0</v>
      </c>
      <c r="W227" s="42">
        <v>0</v>
      </c>
      <c r="X227" s="42">
        <v>0</v>
      </c>
      <c r="Y227" s="42"/>
      <c r="Z227" s="42" t="s">
        <v>4532</v>
      </c>
      <c r="AA227" s="42" t="s">
        <v>4532</v>
      </c>
      <c r="AB227" s="42" t="s">
        <v>4532</v>
      </c>
      <c r="AC227" s="42" t="s">
        <v>4532</v>
      </c>
      <c r="AD227" s="42" t="s">
        <v>4532</v>
      </c>
      <c r="AE227" s="42"/>
      <c r="AF227" s="42"/>
      <c r="AG227" s="42"/>
      <c r="AH227" s="42"/>
      <c r="AI227" s="43"/>
    </row>
    <row r="228" spans="1:35">
      <c r="A228" s="6">
        <v>1</v>
      </c>
      <c r="B228" s="6" t="s">
        <v>221</v>
      </c>
      <c r="D228" s="22" t="s">
        <v>1442</v>
      </c>
      <c r="E228" s="20" t="s">
        <v>1443</v>
      </c>
      <c r="F228" s="6" t="s">
        <v>1568</v>
      </c>
      <c r="G228" s="37"/>
      <c r="I228" s="9">
        <v>43.705832999999998</v>
      </c>
      <c r="J228" s="9">
        <v>28.053999999999998</v>
      </c>
      <c r="K228" s="9" t="s">
        <v>2188</v>
      </c>
      <c r="L228" s="44"/>
      <c r="M228" s="44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  <c r="AG228" s="45"/>
      <c r="AH228" s="45"/>
      <c r="AI228" s="46"/>
    </row>
    <row r="229" spans="1:35">
      <c r="A229" s="6">
        <v>1</v>
      </c>
      <c r="B229" s="6" t="s">
        <v>221</v>
      </c>
      <c r="D229" s="22" t="s">
        <v>1560</v>
      </c>
      <c r="E229" s="20" t="s">
        <v>1561</v>
      </c>
      <c r="F229" s="6" t="s">
        <v>1568</v>
      </c>
      <c r="G229" s="37"/>
      <c r="I229" s="9">
        <v>41.926389</v>
      </c>
      <c r="J229" s="9">
        <v>25.628610999999999</v>
      </c>
      <c r="K229" s="9" t="s">
        <v>2191</v>
      </c>
      <c r="L229" s="40">
        <v>95637</v>
      </c>
      <c r="M229" s="41">
        <v>98667</v>
      </c>
      <c r="N229" s="42">
        <v>1</v>
      </c>
      <c r="O229" s="42">
        <v>1</v>
      </c>
      <c r="P229" s="42"/>
      <c r="Q229" s="42">
        <v>1</v>
      </c>
      <c r="R229" s="42">
        <v>1</v>
      </c>
      <c r="S229" s="42">
        <v>0</v>
      </c>
      <c r="T229" s="42">
        <v>1</v>
      </c>
      <c r="U229" s="42">
        <v>0</v>
      </c>
      <c r="V229" s="42">
        <v>1</v>
      </c>
      <c r="W229" s="42">
        <v>0</v>
      </c>
      <c r="X229" s="42">
        <v>0</v>
      </c>
      <c r="Y229" s="42"/>
      <c r="Z229" s="42"/>
      <c r="AA229" s="42"/>
      <c r="AB229" s="42"/>
      <c r="AC229" s="42"/>
      <c r="AD229" s="42"/>
      <c r="AE229" s="42" t="s">
        <v>4533</v>
      </c>
      <c r="AF229" s="42">
        <v>0</v>
      </c>
      <c r="AG229" s="42">
        <v>1</v>
      </c>
      <c r="AH229" s="42">
        <v>1</v>
      </c>
      <c r="AI229" s="43" t="s">
        <v>2184</v>
      </c>
    </row>
    <row r="230" spans="1:35">
      <c r="A230" s="6">
        <v>1</v>
      </c>
      <c r="B230" s="6" t="s">
        <v>221</v>
      </c>
      <c r="D230" s="22" t="s">
        <v>1562</v>
      </c>
      <c r="E230" s="20" t="s">
        <v>1563</v>
      </c>
      <c r="F230" s="6" t="s">
        <v>1568</v>
      </c>
      <c r="G230" s="37"/>
      <c r="I230" s="9">
        <v>42.481943999999999</v>
      </c>
      <c r="J230" s="9">
        <v>24.708055999999999</v>
      </c>
      <c r="K230" s="9" t="s">
        <v>2191</v>
      </c>
      <c r="L230" s="44"/>
      <c r="M230" s="44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  <c r="AG230" s="45"/>
      <c r="AH230" s="45"/>
      <c r="AI230" s="46"/>
    </row>
    <row r="231" spans="1:35">
      <c r="A231" s="6">
        <v>1</v>
      </c>
      <c r="B231" s="6" t="s">
        <v>221</v>
      </c>
      <c r="D231" s="22" t="s">
        <v>1464</v>
      </c>
      <c r="E231" s="20" t="s">
        <v>1465</v>
      </c>
      <c r="F231" s="6" t="s">
        <v>1568</v>
      </c>
      <c r="G231" s="37"/>
      <c r="I231" s="9">
        <v>42.422471999999999</v>
      </c>
      <c r="J231" s="9">
        <v>23.827249999999999</v>
      </c>
      <c r="K231" s="9" t="s">
        <v>2190</v>
      </c>
      <c r="L231" s="40"/>
      <c r="M231" s="41">
        <v>18000</v>
      </c>
      <c r="N231" s="42">
        <v>1</v>
      </c>
      <c r="O231" s="42">
        <v>1</v>
      </c>
      <c r="P231" s="42"/>
      <c r="Q231" s="42">
        <v>0</v>
      </c>
      <c r="R231" s="42">
        <v>0</v>
      </c>
      <c r="S231" s="42">
        <v>0</v>
      </c>
      <c r="T231" s="42">
        <v>0</v>
      </c>
      <c r="U231" s="42">
        <v>0</v>
      </c>
      <c r="V231" s="42">
        <v>0</v>
      </c>
      <c r="W231" s="42">
        <v>0</v>
      </c>
      <c r="X231" s="42">
        <v>0</v>
      </c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3"/>
    </row>
    <row r="232" spans="1:35">
      <c r="A232" s="6">
        <v>1</v>
      </c>
      <c r="B232" s="6" t="s">
        <v>221</v>
      </c>
      <c r="D232" s="22" t="s">
        <v>1462</v>
      </c>
      <c r="E232" s="20" t="s">
        <v>1463</v>
      </c>
      <c r="F232" s="6" t="s">
        <v>1568</v>
      </c>
      <c r="G232" s="37"/>
      <c r="I232" s="9">
        <v>43.725749999999998</v>
      </c>
      <c r="J232" s="9">
        <v>26.811833</v>
      </c>
      <c r="K232" s="9" t="s">
        <v>2187</v>
      </c>
      <c r="L232" s="44"/>
      <c r="M232" s="44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  <c r="AG232" s="45"/>
      <c r="AH232" s="45"/>
      <c r="AI232" s="46"/>
    </row>
    <row r="233" spans="1:35">
      <c r="A233" s="6">
        <v>1</v>
      </c>
      <c r="B233" s="6" t="s">
        <v>221</v>
      </c>
      <c r="D233" s="22" t="s">
        <v>1417</v>
      </c>
      <c r="E233" s="20" t="s">
        <v>1418</v>
      </c>
      <c r="F233" s="6" t="s">
        <v>1568</v>
      </c>
      <c r="G233" s="37"/>
      <c r="I233" s="9">
        <v>43.325277999999997</v>
      </c>
      <c r="J233" s="9">
        <v>28.068611000000001</v>
      </c>
      <c r="K233" s="9" t="s">
        <v>2188</v>
      </c>
      <c r="L233" s="40">
        <v>48000</v>
      </c>
      <c r="M233" s="41">
        <v>40600</v>
      </c>
      <c r="N233" s="42">
        <v>1</v>
      </c>
      <c r="O233" s="42">
        <v>1</v>
      </c>
      <c r="P233" s="42"/>
      <c r="Q233" s="42">
        <v>0</v>
      </c>
      <c r="R233" s="42">
        <v>0</v>
      </c>
      <c r="S233" s="42">
        <v>0</v>
      </c>
      <c r="T233" s="42">
        <v>1</v>
      </c>
      <c r="U233" s="42">
        <v>0</v>
      </c>
      <c r="V233" s="42">
        <v>0</v>
      </c>
      <c r="W233" s="42">
        <v>0</v>
      </c>
      <c r="X233" s="42">
        <v>1</v>
      </c>
      <c r="Y233" s="42" t="s">
        <v>2177</v>
      </c>
      <c r="Z233" s="42" t="s">
        <v>4532</v>
      </c>
      <c r="AA233" s="42" t="s">
        <v>4532</v>
      </c>
      <c r="AB233" s="42" t="s">
        <v>4532</v>
      </c>
      <c r="AC233" s="42" t="s">
        <v>4533</v>
      </c>
      <c r="AD233" s="42" t="s">
        <v>4533</v>
      </c>
      <c r="AE233" s="42"/>
      <c r="AF233" s="42">
        <v>0</v>
      </c>
      <c r="AG233" s="42">
        <v>0</v>
      </c>
      <c r="AH233" s="42">
        <v>1</v>
      </c>
      <c r="AI233" s="43"/>
    </row>
    <row r="234" spans="1:35">
      <c r="A234" s="6">
        <v>1</v>
      </c>
      <c r="B234" s="6" t="s">
        <v>221</v>
      </c>
      <c r="D234" s="22" t="s">
        <v>1530</v>
      </c>
      <c r="E234" s="20" t="s">
        <v>1867</v>
      </c>
      <c r="F234" s="6" t="s">
        <v>1568</v>
      </c>
      <c r="G234" s="37"/>
      <c r="I234" s="9">
        <v>42.283085999999997</v>
      </c>
      <c r="J234" s="9">
        <v>23.594856</v>
      </c>
      <c r="K234" s="9" t="s">
        <v>2190</v>
      </c>
      <c r="L234" s="44"/>
      <c r="M234" s="44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  <c r="AG234" s="45"/>
      <c r="AH234" s="45"/>
      <c r="AI234" s="46"/>
    </row>
    <row r="235" spans="1:35">
      <c r="A235" s="6">
        <v>1</v>
      </c>
      <c r="B235" s="6" t="s">
        <v>221</v>
      </c>
      <c r="D235" s="22" t="s">
        <v>1539</v>
      </c>
      <c r="E235" s="20" t="s">
        <v>1540</v>
      </c>
      <c r="F235" s="6" t="s">
        <v>1568</v>
      </c>
      <c r="G235" s="37"/>
      <c r="I235" s="9">
        <v>42.368499999999997</v>
      </c>
      <c r="J235" s="9">
        <v>27.690194000000002</v>
      </c>
      <c r="K235" s="9" t="s">
        <v>2189</v>
      </c>
      <c r="L235" s="44"/>
      <c r="M235" s="44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  <c r="AG235" s="45"/>
      <c r="AH235" s="45"/>
      <c r="AI235" s="46"/>
    </row>
    <row r="236" spans="1:35">
      <c r="A236" s="6">
        <v>1</v>
      </c>
      <c r="B236" s="6" t="s">
        <v>221</v>
      </c>
      <c r="D236" s="22" t="s">
        <v>1492</v>
      </c>
      <c r="E236" s="20" t="s">
        <v>1493</v>
      </c>
      <c r="F236" s="6" t="s">
        <v>1568</v>
      </c>
      <c r="G236" s="37"/>
      <c r="I236" s="9">
        <v>42.706299999999999</v>
      </c>
      <c r="J236" s="9">
        <v>27.781849999999999</v>
      </c>
      <c r="K236" s="9" t="s">
        <v>2189</v>
      </c>
      <c r="L236" s="44"/>
      <c r="M236" s="44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  <c r="AG236" s="45"/>
      <c r="AH236" s="45"/>
      <c r="AI236" s="46"/>
    </row>
    <row r="237" spans="1:35">
      <c r="A237" s="6">
        <v>1</v>
      </c>
      <c r="B237" s="6" t="s">
        <v>221</v>
      </c>
      <c r="D237" s="22" t="s">
        <v>1537</v>
      </c>
      <c r="E237" s="20" t="s">
        <v>1538</v>
      </c>
      <c r="F237" s="6" t="s">
        <v>1568</v>
      </c>
      <c r="G237" s="37"/>
      <c r="I237" s="9">
        <v>41.669443999999999</v>
      </c>
      <c r="J237" s="9">
        <v>24.691638999999999</v>
      </c>
      <c r="K237" s="9" t="s">
        <v>2191</v>
      </c>
      <c r="L237" s="44"/>
      <c r="M237" s="44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  <c r="AG237" s="45"/>
      <c r="AH237" s="45"/>
      <c r="AI237" s="46"/>
    </row>
    <row r="238" spans="1:35">
      <c r="A238" s="6">
        <v>1</v>
      </c>
      <c r="B238" s="6" t="s">
        <v>221</v>
      </c>
      <c r="D238" s="22" t="s">
        <v>1468</v>
      </c>
      <c r="E238" s="20" t="s">
        <v>1469</v>
      </c>
      <c r="F238" s="6" t="s">
        <v>1568</v>
      </c>
      <c r="G238" s="37"/>
      <c r="I238" s="9">
        <v>43.415281</v>
      </c>
      <c r="J238" s="9">
        <v>28.514258000000002</v>
      </c>
      <c r="K238" s="9" t="s">
        <v>2189</v>
      </c>
      <c r="L238" s="44"/>
      <c r="M238" s="44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  <c r="AG238" s="45"/>
      <c r="AH238" s="45"/>
      <c r="AI238" s="46"/>
    </row>
    <row r="239" spans="1:35">
      <c r="A239" s="6">
        <v>1</v>
      </c>
      <c r="B239" s="6" t="s">
        <v>221</v>
      </c>
      <c r="D239" s="22" t="s">
        <v>1432</v>
      </c>
      <c r="E239" s="20" t="s">
        <v>1433</v>
      </c>
      <c r="F239" s="6" t="s">
        <v>1568</v>
      </c>
      <c r="G239" s="37"/>
      <c r="I239" s="9">
        <v>43.302366999999997</v>
      </c>
      <c r="J239" s="9">
        <v>28.037800000000001</v>
      </c>
      <c r="K239" s="9" t="s">
        <v>2188</v>
      </c>
      <c r="L239" s="40">
        <v>38636</v>
      </c>
      <c r="M239" s="41">
        <v>22500</v>
      </c>
      <c r="N239" s="42">
        <v>1</v>
      </c>
      <c r="O239" s="42">
        <v>1</v>
      </c>
      <c r="P239" s="42"/>
      <c r="Q239" s="42">
        <v>0</v>
      </c>
      <c r="R239" s="42">
        <v>0</v>
      </c>
      <c r="S239" s="42">
        <v>0</v>
      </c>
      <c r="T239" s="42">
        <v>1</v>
      </c>
      <c r="U239" s="42">
        <v>0</v>
      </c>
      <c r="V239" s="42">
        <v>0</v>
      </c>
      <c r="W239" s="42">
        <v>0</v>
      </c>
      <c r="X239" s="42">
        <v>0</v>
      </c>
      <c r="Y239" s="42"/>
      <c r="Z239" s="42" t="s">
        <v>4533</v>
      </c>
      <c r="AA239" s="42" t="s">
        <v>4533</v>
      </c>
      <c r="AB239" s="42" t="s">
        <v>4533</v>
      </c>
      <c r="AC239" s="42" t="s">
        <v>4533</v>
      </c>
      <c r="AD239" s="42" t="s">
        <v>4533</v>
      </c>
      <c r="AE239" s="42"/>
      <c r="AF239" s="42">
        <v>0</v>
      </c>
      <c r="AG239" s="42">
        <v>0</v>
      </c>
      <c r="AH239" s="42">
        <v>1</v>
      </c>
      <c r="AI239" s="43" t="s">
        <v>2179</v>
      </c>
    </row>
    <row r="240" spans="1:35">
      <c r="A240" s="6">
        <v>1</v>
      </c>
      <c r="B240" s="6" t="s">
        <v>221</v>
      </c>
      <c r="D240" s="22" t="s">
        <v>1466</v>
      </c>
      <c r="E240" s="20" t="s">
        <v>1467</v>
      </c>
      <c r="F240" s="6" t="s">
        <v>1568</v>
      </c>
      <c r="G240" s="37"/>
      <c r="I240" s="9">
        <v>43.409500000000001</v>
      </c>
      <c r="J240" s="9">
        <v>28.378889000000001</v>
      </c>
      <c r="K240" s="9" t="s">
        <v>2188</v>
      </c>
      <c r="L240" s="40">
        <v>1400</v>
      </c>
      <c r="M240" s="41">
        <v>4700</v>
      </c>
      <c r="N240" s="42">
        <v>1</v>
      </c>
      <c r="O240" s="42">
        <v>1</v>
      </c>
      <c r="P240" s="42"/>
      <c r="Q240" s="42">
        <v>0</v>
      </c>
      <c r="R240" s="42">
        <v>0</v>
      </c>
      <c r="S240" s="42">
        <v>0</v>
      </c>
      <c r="T240" s="42">
        <v>1</v>
      </c>
      <c r="U240" s="42">
        <v>0</v>
      </c>
      <c r="V240" s="42">
        <v>0</v>
      </c>
      <c r="W240" s="42">
        <v>0</v>
      </c>
      <c r="X240" s="42">
        <v>1</v>
      </c>
      <c r="Y240" s="42" t="s">
        <v>2176</v>
      </c>
      <c r="Z240" s="42" t="s">
        <v>4532</v>
      </c>
      <c r="AA240" s="42" t="s">
        <v>4532</v>
      </c>
      <c r="AB240" s="42" t="s">
        <v>4532</v>
      </c>
      <c r="AC240" s="42" t="s">
        <v>4533</v>
      </c>
      <c r="AD240" s="42" t="s">
        <v>4533</v>
      </c>
      <c r="AE240" s="42"/>
      <c r="AF240" s="42">
        <v>0</v>
      </c>
      <c r="AG240" s="42">
        <v>0</v>
      </c>
      <c r="AH240" s="42">
        <v>1</v>
      </c>
      <c r="AI240" s="43" t="s">
        <v>2178</v>
      </c>
    </row>
    <row r="241" spans="1:35">
      <c r="A241" s="6">
        <v>1</v>
      </c>
      <c r="B241" s="6" t="s">
        <v>221</v>
      </c>
      <c r="D241" s="22" t="s">
        <v>1470</v>
      </c>
      <c r="E241" s="20" t="s">
        <v>1471</v>
      </c>
      <c r="F241" s="6" t="s">
        <v>1568</v>
      </c>
      <c r="G241" s="37"/>
      <c r="I241" s="9">
        <v>42.570943999999997</v>
      </c>
      <c r="J241" s="9">
        <v>25.442028000000001</v>
      </c>
      <c r="K241" s="9" t="s">
        <v>2189</v>
      </c>
      <c r="L241" s="40">
        <v>88000</v>
      </c>
      <c r="M241" s="41">
        <v>53283</v>
      </c>
      <c r="N241" s="42">
        <v>1</v>
      </c>
      <c r="O241" s="42">
        <v>1</v>
      </c>
      <c r="P241" s="42"/>
      <c r="Q241" s="42">
        <v>1</v>
      </c>
      <c r="R241" s="42">
        <v>1</v>
      </c>
      <c r="S241" s="42">
        <v>0</v>
      </c>
      <c r="T241" s="42">
        <v>1</v>
      </c>
      <c r="U241" s="42">
        <v>0</v>
      </c>
      <c r="V241" s="42">
        <v>0</v>
      </c>
      <c r="W241" s="42">
        <v>0</v>
      </c>
      <c r="X241" s="42">
        <v>1</v>
      </c>
      <c r="Y241" s="42"/>
      <c r="Z241" s="42" t="s">
        <v>4532</v>
      </c>
      <c r="AA241" s="42" t="s">
        <v>4532</v>
      </c>
      <c r="AB241" s="42" t="s">
        <v>4532</v>
      </c>
      <c r="AC241" s="42" t="s">
        <v>4532</v>
      </c>
      <c r="AD241" s="42" t="s">
        <v>4532</v>
      </c>
      <c r="AE241" s="42"/>
      <c r="AF241" s="42"/>
      <c r="AG241" s="42"/>
      <c r="AH241" s="42"/>
      <c r="AI241" s="43"/>
    </row>
    <row r="242" spans="1:35">
      <c r="A242" s="6">
        <v>1</v>
      </c>
      <c r="B242" s="6" t="s">
        <v>221</v>
      </c>
      <c r="D242" s="22" t="s">
        <v>1512</v>
      </c>
      <c r="E242" s="20" t="s">
        <v>1513</v>
      </c>
      <c r="F242" s="6" t="s">
        <v>1568</v>
      </c>
      <c r="G242" s="37"/>
      <c r="I242" s="9">
        <v>42.219158</v>
      </c>
      <c r="J242" s="9">
        <v>27.761078000000001</v>
      </c>
      <c r="K242" s="9" t="s">
        <v>2189</v>
      </c>
      <c r="L242" s="40">
        <v>6330</v>
      </c>
      <c r="M242" s="41">
        <v>28000</v>
      </c>
      <c r="N242" s="42">
        <v>1</v>
      </c>
      <c r="O242" s="42">
        <v>1</v>
      </c>
      <c r="P242" s="42"/>
      <c r="Q242" s="42">
        <v>0</v>
      </c>
      <c r="R242" s="42">
        <v>0</v>
      </c>
      <c r="S242" s="42">
        <v>0</v>
      </c>
      <c r="T242" s="42">
        <v>1</v>
      </c>
      <c r="U242" s="42">
        <v>0</v>
      </c>
      <c r="V242" s="42">
        <v>0</v>
      </c>
      <c r="W242" s="42">
        <v>0</v>
      </c>
      <c r="X242" s="42">
        <v>0</v>
      </c>
      <c r="Y242" s="42"/>
      <c r="Z242" s="42" t="s">
        <v>4532</v>
      </c>
      <c r="AA242" s="42" t="s">
        <v>4532</v>
      </c>
      <c r="AB242" s="42" t="s">
        <v>4532</v>
      </c>
      <c r="AC242" s="42" t="s">
        <v>4533</v>
      </c>
      <c r="AD242" s="42" t="s">
        <v>4533</v>
      </c>
      <c r="AE242" s="42"/>
      <c r="AF242" s="42">
        <v>0</v>
      </c>
      <c r="AG242" s="42">
        <v>0</v>
      </c>
      <c r="AH242" s="42">
        <v>1</v>
      </c>
      <c r="AI242" s="43" t="s">
        <v>2178</v>
      </c>
    </row>
    <row r="243" spans="1:35">
      <c r="A243" s="6">
        <v>1</v>
      </c>
      <c r="B243" s="6" t="s">
        <v>221</v>
      </c>
      <c r="D243" s="22" t="s">
        <v>1472</v>
      </c>
      <c r="E243" s="20" t="s">
        <v>1473</v>
      </c>
      <c r="F243" s="6" t="s">
        <v>1568</v>
      </c>
      <c r="G243" s="37"/>
      <c r="I243" s="42">
        <v>42.072476000000002</v>
      </c>
      <c r="J243" s="42">
        <v>23.056163999999999</v>
      </c>
      <c r="K243" s="9" t="s">
        <v>2190</v>
      </c>
      <c r="L243" s="44"/>
      <c r="M243" s="44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  <c r="AG243" s="45"/>
      <c r="AH243" s="45"/>
      <c r="AI243" s="46"/>
    </row>
    <row r="244" spans="1:35">
      <c r="A244" s="6">
        <v>1</v>
      </c>
      <c r="B244" s="6" t="s">
        <v>221</v>
      </c>
      <c r="D244" s="22" t="s">
        <v>1474</v>
      </c>
      <c r="E244" s="20" t="s">
        <v>1475</v>
      </c>
      <c r="F244" s="6" t="s">
        <v>1568</v>
      </c>
      <c r="G244" s="37"/>
      <c r="I244" s="9">
        <v>43.817556000000003</v>
      </c>
      <c r="J244" s="9">
        <v>26.476278000000001</v>
      </c>
      <c r="K244" s="9" t="s">
        <v>2187</v>
      </c>
      <c r="L244" s="44"/>
      <c r="M244" s="44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  <c r="AG244" s="45"/>
      <c r="AH244" s="45"/>
      <c r="AI244" s="46"/>
    </row>
    <row r="245" spans="1:35">
      <c r="A245" s="6">
        <v>1</v>
      </c>
      <c r="B245" s="6" t="s">
        <v>221</v>
      </c>
      <c r="D245" s="22" t="s">
        <v>1545</v>
      </c>
      <c r="E245" s="47" t="s">
        <v>1868</v>
      </c>
      <c r="F245" s="6" t="s">
        <v>1568</v>
      </c>
      <c r="G245" s="37"/>
      <c r="I245" s="9">
        <v>42.752938999999998</v>
      </c>
      <c r="J245" s="9">
        <v>23.470378</v>
      </c>
      <c r="K245" s="9" t="s">
        <v>2190</v>
      </c>
      <c r="L245" s="44"/>
      <c r="M245" s="44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  <c r="AG245" s="45"/>
      <c r="AH245" s="45"/>
      <c r="AI245" s="46"/>
    </row>
    <row r="246" spans="1:35">
      <c r="A246" s="6">
        <v>1</v>
      </c>
      <c r="B246" s="6" t="s">
        <v>221</v>
      </c>
      <c r="D246" s="22" t="s">
        <v>1427</v>
      </c>
      <c r="E246" s="20" t="s">
        <v>1866</v>
      </c>
      <c r="F246" s="6" t="s">
        <v>1568</v>
      </c>
      <c r="G246" s="37"/>
      <c r="I246" s="9">
        <v>42.444028000000003</v>
      </c>
      <c r="J246" s="9">
        <v>27.443956</v>
      </c>
      <c r="K246" s="9" t="s">
        <v>2189</v>
      </c>
      <c r="L246" s="40">
        <v>17516</v>
      </c>
      <c r="M246" s="41">
        <v>49000</v>
      </c>
      <c r="N246" s="42">
        <v>1</v>
      </c>
      <c r="O246" s="42">
        <v>1</v>
      </c>
      <c r="P246" s="42"/>
      <c r="Q246" s="42">
        <v>1</v>
      </c>
      <c r="R246" s="42">
        <v>1</v>
      </c>
      <c r="S246" s="42">
        <v>1</v>
      </c>
      <c r="T246" s="42">
        <v>0</v>
      </c>
      <c r="U246" s="42">
        <v>0</v>
      </c>
      <c r="V246" s="42">
        <v>0</v>
      </c>
      <c r="W246" s="42">
        <v>0</v>
      </c>
      <c r="X246" s="42">
        <v>0</v>
      </c>
      <c r="Y246" s="42"/>
      <c r="Z246" s="42" t="s">
        <v>4532</v>
      </c>
      <c r="AA246" s="42" t="s">
        <v>4532</v>
      </c>
      <c r="AB246" s="42" t="s">
        <v>4532</v>
      </c>
      <c r="AC246" s="42" t="s">
        <v>4532</v>
      </c>
      <c r="AD246" s="42" t="s">
        <v>4532</v>
      </c>
      <c r="AE246" s="42"/>
      <c r="AF246" s="42">
        <v>0</v>
      </c>
      <c r="AG246" s="42">
        <v>0</v>
      </c>
      <c r="AH246" s="42">
        <v>0</v>
      </c>
      <c r="AI246" s="43"/>
    </row>
    <row r="247" spans="1:35">
      <c r="A247" s="6">
        <v>1</v>
      </c>
      <c r="B247" s="6" t="s">
        <v>221</v>
      </c>
      <c r="D247" s="22" t="s">
        <v>1476</v>
      </c>
      <c r="E247" s="20" t="s">
        <v>1477</v>
      </c>
      <c r="F247" s="6" t="s">
        <v>1568</v>
      </c>
      <c r="G247" s="37"/>
      <c r="I247" s="42">
        <v>42.301729000000002</v>
      </c>
      <c r="J247" s="42">
        <v>22.722145999999999</v>
      </c>
      <c r="K247" s="9" t="s">
        <v>2190</v>
      </c>
      <c r="L247" s="40">
        <v>48052</v>
      </c>
      <c r="M247" s="41">
        <v>90000</v>
      </c>
      <c r="N247" s="42">
        <v>1</v>
      </c>
      <c r="O247" s="42">
        <v>1</v>
      </c>
      <c r="P247" s="42"/>
      <c r="Q247" s="42">
        <v>0</v>
      </c>
      <c r="R247" s="42">
        <v>0</v>
      </c>
      <c r="S247" s="42">
        <v>0</v>
      </c>
      <c r="T247" s="42">
        <v>1</v>
      </c>
      <c r="U247" s="42">
        <v>0</v>
      </c>
      <c r="V247" s="42">
        <v>0</v>
      </c>
      <c r="W247" s="42">
        <v>0</v>
      </c>
      <c r="X247" s="42">
        <v>0</v>
      </c>
      <c r="Y247" s="42">
        <v>0</v>
      </c>
      <c r="Z247" s="42" t="s">
        <v>4532</v>
      </c>
      <c r="AA247" s="42" t="s">
        <v>4532</v>
      </c>
      <c r="AB247" s="42" t="s">
        <v>4532</v>
      </c>
      <c r="AC247" s="42"/>
      <c r="AD247" s="42"/>
      <c r="AE247" s="42"/>
      <c r="AF247" s="42"/>
      <c r="AG247" s="42"/>
      <c r="AH247" s="42"/>
      <c r="AI247" s="43"/>
    </row>
    <row r="248" spans="1:35">
      <c r="A248" s="6">
        <v>1</v>
      </c>
      <c r="B248" s="6" t="s">
        <v>221</v>
      </c>
      <c r="D248" s="22" t="s">
        <v>1478</v>
      </c>
      <c r="E248" s="20" t="s">
        <v>1479</v>
      </c>
      <c r="F248" s="6" t="s">
        <v>1568</v>
      </c>
      <c r="G248" s="37"/>
      <c r="I248" s="9">
        <v>43.175528</v>
      </c>
      <c r="J248" s="9">
        <v>24.750028</v>
      </c>
      <c r="K248" s="9" t="s">
        <v>2186</v>
      </c>
      <c r="L248" s="40">
        <v>39044</v>
      </c>
      <c r="M248" s="41">
        <v>85700</v>
      </c>
      <c r="N248" s="42">
        <v>1</v>
      </c>
      <c r="O248" s="42">
        <v>1</v>
      </c>
      <c r="P248" s="42"/>
      <c r="Q248" s="42">
        <v>1</v>
      </c>
      <c r="R248" s="42">
        <v>0</v>
      </c>
      <c r="S248" s="42">
        <v>1</v>
      </c>
      <c r="T248" s="42">
        <v>0</v>
      </c>
      <c r="U248" s="42">
        <v>0</v>
      </c>
      <c r="V248" s="42">
        <v>0</v>
      </c>
      <c r="W248" s="42">
        <v>0</v>
      </c>
      <c r="X248" s="42">
        <v>0</v>
      </c>
      <c r="Y248" s="42"/>
      <c r="Z248" s="42" t="s">
        <v>4532</v>
      </c>
      <c r="AA248" s="42" t="s">
        <v>4532</v>
      </c>
      <c r="AB248" s="42" t="s">
        <v>4532</v>
      </c>
      <c r="AC248" s="42" t="s">
        <v>4532</v>
      </c>
      <c r="AD248" s="42" t="s">
        <v>4532</v>
      </c>
      <c r="AE248" s="42"/>
      <c r="AF248" s="42"/>
      <c r="AG248" s="42"/>
      <c r="AH248" s="42"/>
      <c r="AI248" s="43" t="s">
        <v>2180</v>
      </c>
    </row>
    <row r="249" spans="1:35">
      <c r="A249" s="6">
        <v>1</v>
      </c>
      <c r="B249" s="6" t="s">
        <v>221</v>
      </c>
      <c r="D249" s="22" t="s">
        <v>1480</v>
      </c>
      <c r="E249" s="20" t="s">
        <v>1481</v>
      </c>
      <c r="F249" s="6" t="s">
        <v>1568</v>
      </c>
      <c r="G249" s="37"/>
      <c r="I249" s="9">
        <v>42.200221999999997</v>
      </c>
      <c r="J249" s="9">
        <v>27.795694000000001</v>
      </c>
      <c r="K249" s="9" t="s">
        <v>2189</v>
      </c>
      <c r="L249" s="44"/>
      <c r="M249" s="44"/>
      <c r="N249" s="45"/>
      <c r="O249" s="45"/>
      <c r="P249" s="45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45"/>
      <c r="AF249" s="45"/>
      <c r="AG249" s="45"/>
      <c r="AH249" s="45"/>
      <c r="AI249" s="46"/>
    </row>
    <row r="250" spans="1:35">
      <c r="A250" s="6">
        <v>1</v>
      </c>
      <c r="B250" s="6" t="s">
        <v>221</v>
      </c>
      <c r="D250" s="22" t="s">
        <v>1482</v>
      </c>
      <c r="E250" s="20" t="s">
        <v>1483</v>
      </c>
      <c r="F250" s="6" t="s">
        <v>1568</v>
      </c>
      <c r="G250" s="37"/>
      <c r="I250" s="9">
        <v>43.361916999999998</v>
      </c>
      <c r="J250" s="9">
        <v>26.602778000000001</v>
      </c>
      <c r="K250" s="9" t="s">
        <v>2187</v>
      </c>
      <c r="L250" s="44"/>
      <c r="M250" s="44"/>
      <c r="N250" s="45"/>
      <c r="O250" s="45"/>
      <c r="P250" s="45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45"/>
      <c r="AF250" s="45"/>
      <c r="AG250" s="45"/>
      <c r="AH250" s="45"/>
      <c r="AI250" s="46"/>
    </row>
    <row r="251" spans="1:35">
      <c r="A251" s="6">
        <v>1</v>
      </c>
      <c r="B251" s="6" t="s">
        <v>221</v>
      </c>
      <c r="D251" s="22" t="s">
        <v>1484</v>
      </c>
      <c r="E251" s="20" t="s">
        <v>1485</v>
      </c>
      <c r="F251" s="6" t="s">
        <v>1568</v>
      </c>
      <c r="G251" s="37"/>
      <c r="I251" s="9">
        <v>41.507860999999998</v>
      </c>
      <c r="J251" s="9">
        <v>24.933388999999998</v>
      </c>
      <c r="K251" s="9" t="s">
        <v>2191</v>
      </c>
      <c r="L251" s="44"/>
      <c r="M251" s="44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6"/>
    </row>
    <row r="252" spans="1:35">
      <c r="A252" s="6">
        <v>1</v>
      </c>
      <c r="B252" s="6" t="s">
        <v>221</v>
      </c>
      <c r="D252" s="22" t="s">
        <v>1486</v>
      </c>
      <c r="E252" s="20" t="s">
        <v>1487</v>
      </c>
      <c r="F252" s="6" t="s">
        <v>1568</v>
      </c>
      <c r="G252" s="37"/>
      <c r="I252" s="9">
        <v>43.430917000000001</v>
      </c>
      <c r="J252" s="9">
        <v>23.254306</v>
      </c>
      <c r="K252" s="9" t="s">
        <v>2186</v>
      </c>
      <c r="L252" s="40">
        <v>32545</v>
      </c>
      <c r="M252" s="41">
        <v>98618</v>
      </c>
      <c r="N252" s="42">
        <v>1</v>
      </c>
      <c r="O252" s="42">
        <v>1</v>
      </c>
      <c r="P252" s="42"/>
      <c r="Q252" s="42">
        <v>1</v>
      </c>
      <c r="R252" s="42">
        <v>0</v>
      </c>
      <c r="S252" s="42">
        <v>1</v>
      </c>
      <c r="T252" s="42">
        <v>0</v>
      </c>
      <c r="U252" s="42">
        <v>0</v>
      </c>
      <c r="V252" s="42">
        <v>0</v>
      </c>
      <c r="W252" s="42">
        <v>0</v>
      </c>
      <c r="X252" s="42">
        <v>0</v>
      </c>
      <c r="Y252" s="42"/>
      <c r="Z252" s="42" t="s">
        <v>4532</v>
      </c>
      <c r="AA252" s="42" t="s">
        <v>4532</v>
      </c>
      <c r="AB252" s="42" t="s">
        <v>4532</v>
      </c>
      <c r="AC252" s="42" t="s">
        <v>4532</v>
      </c>
      <c r="AD252" s="42" t="s">
        <v>4532</v>
      </c>
      <c r="AE252" s="42"/>
      <c r="AF252" s="42"/>
      <c r="AG252" s="42"/>
      <c r="AH252" s="42"/>
      <c r="AI252" s="43"/>
    </row>
    <row r="253" spans="1:35">
      <c r="A253" s="6">
        <v>1</v>
      </c>
      <c r="B253" s="6" t="s">
        <v>221</v>
      </c>
      <c r="D253" s="22" t="s">
        <v>1490</v>
      </c>
      <c r="E253" s="20" t="s">
        <v>1491</v>
      </c>
      <c r="F253" s="6" t="s">
        <v>1568</v>
      </c>
      <c r="G253" s="37"/>
      <c r="I253" s="9">
        <v>42.639389000000001</v>
      </c>
      <c r="J253" s="9">
        <v>27.663667</v>
      </c>
      <c r="K253" s="9" t="s">
        <v>2189</v>
      </c>
      <c r="L253" s="40">
        <v>44921</v>
      </c>
      <c r="M253" s="41">
        <v>95000</v>
      </c>
      <c r="N253" s="42">
        <v>1</v>
      </c>
      <c r="O253" s="42">
        <v>1</v>
      </c>
      <c r="P253" s="42"/>
      <c r="Q253" s="42">
        <v>0</v>
      </c>
      <c r="R253" s="42">
        <v>0</v>
      </c>
      <c r="S253" s="42">
        <v>0</v>
      </c>
      <c r="T253" s="42">
        <v>1</v>
      </c>
      <c r="U253" s="42">
        <v>0</v>
      </c>
      <c r="V253" s="42">
        <v>0</v>
      </c>
      <c r="W253" s="42">
        <v>0</v>
      </c>
      <c r="X253" s="42">
        <v>0</v>
      </c>
      <c r="Y253" s="42"/>
      <c r="Z253" s="42" t="s">
        <v>4533</v>
      </c>
      <c r="AA253" s="42" t="s">
        <v>4533</v>
      </c>
      <c r="AB253" s="42" t="s">
        <v>4533</v>
      </c>
      <c r="AC253" s="42" t="s">
        <v>4533</v>
      </c>
      <c r="AD253" s="42" t="s">
        <v>4533</v>
      </c>
      <c r="AE253" s="42"/>
      <c r="AF253" s="42">
        <v>1</v>
      </c>
      <c r="AG253" s="42">
        <v>0</v>
      </c>
      <c r="AH253" s="42">
        <v>0</v>
      </c>
      <c r="AI253" s="43" t="s">
        <v>2179</v>
      </c>
    </row>
    <row r="254" spans="1:35">
      <c r="A254" s="6">
        <v>1</v>
      </c>
      <c r="B254" s="6" t="s">
        <v>221</v>
      </c>
      <c r="D254" s="22" t="s">
        <v>1494</v>
      </c>
      <c r="E254" s="20" t="s">
        <v>1495</v>
      </c>
      <c r="F254" s="6" t="s">
        <v>1568</v>
      </c>
      <c r="G254" s="37"/>
      <c r="I254" s="9">
        <v>42.476599</v>
      </c>
      <c r="J254" s="9">
        <v>26.021740000000001</v>
      </c>
      <c r="K254" s="9" t="s">
        <v>2189</v>
      </c>
      <c r="L254" s="40">
        <v>26515</v>
      </c>
      <c r="M254" s="41">
        <v>70156</v>
      </c>
      <c r="N254" s="42">
        <v>1</v>
      </c>
      <c r="O254" s="42">
        <v>1</v>
      </c>
      <c r="P254" s="42"/>
      <c r="Q254" s="42">
        <v>0</v>
      </c>
      <c r="R254" s="42">
        <v>0</v>
      </c>
      <c r="S254" s="42">
        <v>0</v>
      </c>
      <c r="T254" s="42">
        <v>0</v>
      </c>
      <c r="U254" s="42">
        <v>0</v>
      </c>
      <c r="V254" s="42">
        <v>0</v>
      </c>
      <c r="W254" s="42">
        <v>0</v>
      </c>
      <c r="X254" s="42">
        <v>0</v>
      </c>
      <c r="Y254" s="42"/>
      <c r="Z254" s="42" t="s">
        <v>4532</v>
      </c>
      <c r="AA254" s="42" t="s">
        <v>4532</v>
      </c>
      <c r="AB254" s="42" t="s">
        <v>4532</v>
      </c>
      <c r="AC254" s="42" t="s">
        <v>4532</v>
      </c>
      <c r="AD254" s="42" t="s">
        <v>4533</v>
      </c>
      <c r="AE254" s="42"/>
      <c r="AF254" s="42"/>
      <c r="AG254" s="42"/>
      <c r="AH254" s="42">
        <v>1</v>
      </c>
      <c r="AI254" s="43"/>
    </row>
    <row r="255" spans="1:35">
      <c r="A255" s="6">
        <v>1</v>
      </c>
      <c r="B255" s="6" t="s">
        <v>221</v>
      </c>
      <c r="D255" s="22" t="s">
        <v>1496</v>
      </c>
      <c r="E255" s="20" t="s">
        <v>1497</v>
      </c>
      <c r="F255" s="6" t="s">
        <v>1568</v>
      </c>
      <c r="G255" s="37"/>
      <c r="I255" s="9">
        <v>42.608694</v>
      </c>
      <c r="J255" s="9">
        <v>25.225389</v>
      </c>
      <c r="K255" s="9" t="s">
        <v>2189</v>
      </c>
      <c r="L255" s="44"/>
      <c r="M255" s="44"/>
      <c r="N255" s="45"/>
      <c r="O255" s="45"/>
      <c r="P255" s="45"/>
      <c r="Q255" s="45"/>
      <c r="R255" s="45"/>
      <c r="S255" s="45"/>
      <c r="T255" s="45"/>
      <c r="U255" s="45"/>
      <c r="V255" s="45"/>
      <c r="W255" s="45"/>
      <c r="X255" s="45"/>
      <c r="Y255" s="45"/>
      <c r="Z255" s="45"/>
      <c r="AA255" s="45"/>
      <c r="AB255" s="45"/>
      <c r="AC255" s="45"/>
      <c r="AD255" s="45"/>
      <c r="AE255" s="45"/>
      <c r="AF255" s="45"/>
      <c r="AG255" s="45"/>
      <c r="AH255" s="45"/>
      <c r="AI255" s="46"/>
    </row>
    <row r="256" spans="1:35">
      <c r="A256" s="6">
        <v>1</v>
      </c>
      <c r="B256" s="6" t="s">
        <v>221</v>
      </c>
      <c r="D256" s="22" t="s">
        <v>1498</v>
      </c>
      <c r="E256" s="20" t="s">
        <v>1499</v>
      </c>
      <c r="F256" s="6" t="s">
        <v>1568</v>
      </c>
      <c r="G256" s="37"/>
      <c r="I256" s="9">
        <v>42.161580000000001</v>
      </c>
      <c r="J256" s="9">
        <v>24.351785</v>
      </c>
      <c r="K256" s="9" t="s">
        <v>2191</v>
      </c>
      <c r="L256" s="40">
        <v>85230</v>
      </c>
      <c r="M256" s="41">
        <v>150000</v>
      </c>
      <c r="N256" s="42">
        <v>1</v>
      </c>
      <c r="O256" s="42">
        <v>1</v>
      </c>
      <c r="P256" s="42"/>
      <c r="Q256" s="42">
        <v>0</v>
      </c>
      <c r="R256" s="42">
        <v>0</v>
      </c>
      <c r="S256" s="42">
        <v>0</v>
      </c>
      <c r="T256" s="42">
        <v>1</v>
      </c>
      <c r="U256" s="42">
        <v>0</v>
      </c>
      <c r="V256" s="42">
        <v>0</v>
      </c>
      <c r="W256" s="42">
        <v>0</v>
      </c>
      <c r="X256" s="42">
        <v>0</v>
      </c>
      <c r="Y256" s="42"/>
      <c r="Z256" s="42" t="s">
        <v>4532</v>
      </c>
      <c r="AA256" s="42" t="s">
        <v>4532</v>
      </c>
      <c r="AB256" s="42" t="s">
        <v>4532</v>
      </c>
      <c r="AC256" s="42" t="s">
        <v>4533</v>
      </c>
      <c r="AD256" s="42" t="s">
        <v>4533</v>
      </c>
      <c r="AE256" s="42" t="s">
        <v>4532</v>
      </c>
      <c r="AF256" s="42">
        <v>0</v>
      </c>
      <c r="AG256" s="42">
        <v>0</v>
      </c>
      <c r="AH256" s="42">
        <v>1</v>
      </c>
      <c r="AI256" s="43" t="s">
        <v>2181</v>
      </c>
    </row>
    <row r="257" spans="1:35">
      <c r="A257" s="6">
        <v>1</v>
      </c>
      <c r="B257" s="6" t="s">
        <v>221</v>
      </c>
      <c r="D257" s="22" t="s">
        <v>1500</v>
      </c>
      <c r="E257" s="20" t="s">
        <v>1501</v>
      </c>
      <c r="F257" s="6" t="s">
        <v>1568</v>
      </c>
      <c r="G257" s="37"/>
      <c r="I257" s="9">
        <v>43.504719000000001</v>
      </c>
      <c r="J257" s="9">
        <v>24.578419</v>
      </c>
      <c r="K257" s="9" t="s">
        <v>2186</v>
      </c>
      <c r="L257" s="40">
        <v>71427</v>
      </c>
      <c r="M257" s="41">
        <v>657000</v>
      </c>
      <c r="N257" s="42">
        <v>1</v>
      </c>
      <c r="O257" s="42">
        <v>1</v>
      </c>
      <c r="P257" s="42"/>
      <c r="Q257" s="42">
        <v>0</v>
      </c>
      <c r="R257" s="42">
        <v>0</v>
      </c>
      <c r="S257" s="42">
        <v>0</v>
      </c>
      <c r="T257" s="42">
        <v>1</v>
      </c>
      <c r="U257" s="42">
        <v>0</v>
      </c>
      <c r="V257" s="42">
        <v>0</v>
      </c>
      <c r="W257" s="42">
        <v>0</v>
      </c>
      <c r="X257" s="42">
        <v>0</v>
      </c>
      <c r="Y257" s="42"/>
      <c r="Z257" s="42" t="s">
        <v>4532</v>
      </c>
      <c r="AA257" s="42" t="s">
        <v>4532</v>
      </c>
      <c r="AB257" s="42" t="s">
        <v>4532</v>
      </c>
      <c r="AC257" s="42" t="s">
        <v>4533</v>
      </c>
      <c r="AD257" s="42" t="s">
        <v>4533</v>
      </c>
      <c r="AE257" s="42"/>
      <c r="AF257" s="42"/>
      <c r="AG257" s="42"/>
      <c r="AH257" s="42"/>
      <c r="AI257" s="43" t="s">
        <v>2178</v>
      </c>
    </row>
    <row r="258" spans="1:35">
      <c r="A258" s="6">
        <v>1</v>
      </c>
      <c r="B258" s="6" t="s">
        <v>221</v>
      </c>
      <c r="D258" s="22" t="s">
        <v>1502</v>
      </c>
      <c r="E258" s="20" t="s">
        <v>1503</v>
      </c>
      <c r="F258" s="6" t="s">
        <v>1568</v>
      </c>
      <c r="G258" s="37"/>
      <c r="I258" s="9">
        <v>42.150722000000002</v>
      </c>
      <c r="J258" s="9">
        <v>24.843388999999998</v>
      </c>
      <c r="K258" s="9" t="s">
        <v>2191</v>
      </c>
      <c r="L258" s="40">
        <v>220735</v>
      </c>
      <c r="M258" s="41">
        <v>596000</v>
      </c>
      <c r="N258" s="42">
        <v>1</v>
      </c>
      <c r="O258" s="42">
        <v>1</v>
      </c>
      <c r="P258" s="42"/>
      <c r="Q258" s="42">
        <v>0</v>
      </c>
      <c r="R258" s="42">
        <v>0</v>
      </c>
      <c r="S258" s="42">
        <v>0</v>
      </c>
      <c r="T258" s="42">
        <v>0</v>
      </c>
      <c r="U258" s="42">
        <v>0</v>
      </c>
      <c r="V258" s="42">
        <v>0</v>
      </c>
      <c r="W258" s="42">
        <v>0</v>
      </c>
      <c r="X258" s="42">
        <v>0</v>
      </c>
      <c r="Y258" s="42"/>
      <c r="Z258" s="42" t="s">
        <v>4532</v>
      </c>
      <c r="AA258" s="42" t="s">
        <v>4532</v>
      </c>
      <c r="AB258" s="42" t="s">
        <v>4532</v>
      </c>
      <c r="AC258" s="42" t="s">
        <v>4533</v>
      </c>
      <c r="AD258" s="42" t="s">
        <v>4533</v>
      </c>
      <c r="AE258" s="42" t="s">
        <v>4532</v>
      </c>
      <c r="AF258" s="42">
        <v>0</v>
      </c>
      <c r="AG258" s="42">
        <v>0</v>
      </c>
      <c r="AH258" s="42">
        <v>1</v>
      </c>
      <c r="AI258" s="43" t="s">
        <v>2181</v>
      </c>
    </row>
    <row r="259" spans="1:35">
      <c r="A259" s="6">
        <v>1</v>
      </c>
      <c r="B259" s="6" t="s">
        <v>221</v>
      </c>
      <c r="D259" s="22" t="s">
        <v>1504</v>
      </c>
      <c r="E259" s="20" t="s">
        <v>1505</v>
      </c>
      <c r="F259" s="6" t="s">
        <v>1568</v>
      </c>
      <c r="G259" s="37"/>
      <c r="I259" s="9">
        <v>42.566639000000002</v>
      </c>
      <c r="J259" s="9">
        <v>27.581392000000001</v>
      </c>
      <c r="K259" s="9" t="s">
        <v>2189</v>
      </c>
      <c r="L259" s="40">
        <v>20517</v>
      </c>
      <c r="M259" s="41">
        <v>40000</v>
      </c>
      <c r="N259" s="42">
        <v>1</v>
      </c>
      <c r="O259" s="42">
        <v>1</v>
      </c>
      <c r="P259" s="42"/>
      <c r="Q259" s="42">
        <v>0</v>
      </c>
      <c r="R259" s="42">
        <v>0</v>
      </c>
      <c r="S259" s="42">
        <v>0</v>
      </c>
      <c r="T259" s="42">
        <v>1</v>
      </c>
      <c r="U259" s="42">
        <v>0</v>
      </c>
      <c r="V259" s="42">
        <v>0</v>
      </c>
      <c r="W259" s="42">
        <v>0</v>
      </c>
      <c r="X259" s="42">
        <v>0</v>
      </c>
      <c r="Y259" s="42"/>
      <c r="Z259" s="42" t="s">
        <v>4533</v>
      </c>
      <c r="AA259" s="42" t="s">
        <v>4533</v>
      </c>
      <c r="AB259" s="42" t="s">
        <v>4533</v>
      </c>
      <c r="AC259" s="42"/>
      <c r="AD259" s="42" t="s">
        <v>4533</v>
      </c>
      <c r="AE259" s="42" t="s">
        <v>4533</v>
      </c>
      <c r="AF259" s="42">
        <v>0</v>
      </c>
      <c r="AG259" s="42">
        <v>0</v>
      </c>
      <c r="AH259" s="42">
        <v>1</v>
      </c>
      <c r="AI259" s="43" t="s">
        <v>2179</v>
      </c>
    </row>
    <row r="260" spans="1:35">
      <c r="A260" s="6">
        <v>1</v>
      </c>
      <c r="B260" s="6" t="s">
        <v>221</v>
      </c>
      <c r="D260" s="22" t="s">
        <v>1506</v>
      </c>
      <c r="E260" s="20" t="s">
        <v>1507</v>
      </c>
      <c r="F260" s="6" t="s">
        <v>1568</v>
      </c>
      <c r="G260" s="37"/>
      <c r="I260" s="9">
        <v>43.360760999999997</v>
      </c>
      <c r="J260" s="9">
        <v>26.290724999999998</v>
      </c>
      <c r="K260" s="9" t="s">
        <v>2188</v>
      </c>
      <c r="L260" s="40">
        <v>15472</v>
      </c>
      <c r="M260" s="41">
        <v>37720</v>
      </c>
      <c r="N260" s="42">
        <v>1</v>
      </c>
      <c r="O260" s="42">
        <v>1</v>
      </c>
      <c r="P260" s="42"/>
      <c r="Q260" s="42">
        <v>1</v>
      </c>
      <c r="R260" s="42">
        <v>0</v>
      </c>
      <c r="S260" s="42">
        <v>1</v>
      </c>
      <c r="T260" s="42">
        <v>0</v>
      </c>
      <c r="U260" s="42">
        <v>0</v>
      </c>
      <c r="V260" s="42">
        <v>0</v>
      </c>
      <c r="W260" s="42">
        <v>0</v>
      </c>
      <c r="X260" s="42">
        <v>0</v>
      </c>
      <c r="Y260" s="42"/>
      <c r="Z260" s="42" t="s">
        <v>4532</v>
      </c>
      <c r="AA260" s="42" t="s">
        <v>4532</v>
      </c>
      <c r="AB260" s="42" t="s">
        <v>4532</v>
      </c>
      <c r="AC260" s="42" t="s">
        <v>4532</v>
      </c>
      <c r="AD260" s="42" t="s">
        <v>4533</v>
      </c>
      <c r="AE260" s="42"/>
      <c r="AF260" s="42"/>
      <c r="AG260" s="42"/>
      <c r="AH260" s="42"/>
      <c r="AI260" s="43" t="s">
        <v>2180</v>
      </c>
    </row>
    <row r="261" spans="1:35">
      <c r="A261" s="6">
        <v>1</v>
      </c>
      <c r="B261" s="6" t="s">
        <v>221</v>
      </c>
      <c r="D261" s="22" t="s">
        <v>1508</v>
      </c>
      <c r="E261" s="20" t="s">
        <v>1509</v>
      </c>
      <c r="F261" s="6" t="s">
        <v>1568</v>
      </c>
      <c r="G261" s="37"/>
      <c r="I261" s="9">
        <v>42.909694000000002</v>
      </c>
      <c r="J261" s="9">
        <v>23.929389</v>
      </c>
      <c r="K261" s="9" t="s">
        <v>2190</v>
      </c>
      <c r="L261" s="48"/>
      <c r="M261" s="44"/>
      <c r="N261" s="45"/>
      <c r="O261" s="45"/>
      <c r="P261" s="45"/>
      <c r="Q261" s="45"/>
      <c r="R261" s="45"/>
      <c r="S261" s="45"/>
      <c r="T261" s="45"/>
      <c r="U261" s="45"/>
      <c r="V261" s="45"/>
      <c r="W261" s="45"/>
      <c r="X261" s="45"/>
      <c r="Y261" s="45"/>
      <c r="Z261" s="45"/>
      <c r="AA261" s="45"/>
      <c r="AB261" s="45"/>
      <c r="AC261" s="45"/>
      <c r="AD261" s="45"/>
      <c r="AE261" s="45"/>
      <c r="AF261" s="45"/>
      <c r="AG261" s="45"/>
      <c r="AH261" s="45"/>
      <c r="AI261" s="46"/>
    </row>
    <row r="262" spans="1:35">
      <c r="A262" s="6">
        <v>1</v>
      </c>
      <c r="B262" s="6" t="s">
        <v>221</v>
      </c>
      <c r="D262" s="22" t="s">
        <v>1514</v>
      </c>
      <c r="E262" s="20" t="s">
        <v>1515</v>
      </c>
      <c r="F262" s="6" t="s">
        <v>1568</v>
      </c>
      <c r="G262" s="37"/>
      <c r="I262" s="9">
        <v>43.151083</v>
      </c>
      <c r="J262" s="9">
        <v>27.450527999999998</v>
      </c>
      <c r="K262" s="9" t="s">
        <v>2188</v>
      </c>
      <c r="L262" s="40">
        <v>6350</v>
      </c>
      <c r="M262" s="41">
        <v>7520</v>
      </c>
      <c r="N262" s="42">
        <v>1</v>
      </c>
      <c r="O262" s="42">
        <v>0</v>
      </c>
      <c r="P262" s="42"/>
      <c r="Q262" s="42">
        <v>0</v>
      </c>
      <c r="R262" s="42">
        <v>0</v>
      </c>
      <c r="S262" s="42">
        <v>0</v>
      </c>
      <c r="T262" s="42">
        <v>1</v>
      </c>
      <c r="U262" s="42">
        <v>0</v>
      </c>
      <c r="V262" s="42">
        <v>0</v>
      </c>
      <c r="W262" s="42">
        <v>0</v>
      </c>
      <c r="X262" s="42">
        <v>0</v>
      </c>
      <c r="Y262" s="42"/>
      <c r="Z262" s="42" t="s">
        <v>4533</v>
      </c>
      <c r="AA262" s="42" t="s">
        <v>4532</v>
      </c>
      <c r="AB262" s="42" t="s">
        <v>4533</v>
      </c>
      <c r="AC262" s="42" t="s">
        <v>4533</v>
      </c>
      <c r="AD262" s="42" t="s">
        <v>4533</v>
      </c>
      <c r="AE262" s="42"/>
      <c r="AF262" s="42">
        <v>0</v>
      </c>
      <c r="AG262" s="42">
        <v>0</v>
      </c>
      <c r="AH262" s="42">
        <v>1</v>
      </c>
      <c r="AI262" s="43" t="s">
        <v>2185</v>
      </c>
    </row>
    <row r="263" spans="1:35">
      <c r="A263" s="6">
        <v>1</v>
      </c>
      <c r="B263" s="6" t="s">
        <v>221</v>
      </c>
      <c r="D263" s="22" t="s">
        <v>1516</v>
      </c>
      <c r="E263" s="20" t="s">
        <v>1517</v>
      </c>
      <c r="F263" s="6" t="s">
        <v>1568</v>
      </c>
      <c r="G263" s="37"/>
      <c r="I263" s="9">
        <v>42.283943999999998</v>
      </c>
      <c r="J263" s="9">
        <v>25.922360999999999</v>
      </c>
      <c r="K263" s="9" t="s">
        <v>2189</v>
      </c>
      <c r="L263" s="40">
        <v>16400</v>
      </c>
      <c r="M263" s="41">
        <v>13500</v>
      </c>
      <c r="N263" s="42">
        <v>1</v>
      </c>
      <c r="O263" s="42">
        <v>1</v>
      </c>
      <c r="P263" s="42"/>
      <c r="Q263" s="42">
        <v>0</v>
      </c>
      <c r="R263" s="42">
        <v>0</v>
      </c>
      <c r="S263" s="42">
        <v>0</v>
      </c>
      <c r="T263" s="42">
        <v>1</v>
      </c>
      <c r="U263" s="42">
        <v>0</v>
      </c>
      <c r="V263" s="42">
        <v>0</v>
      </c>
      <c r="W263" s="42">
        <v>0</v>
      </c>
      <c r="X263" s="42">
        <v>1</v>
      </c>
      <c r="Y263" s="42" t="s">
        <v>4529</v>
      </c>
      <c r="Z263" s="42" t="s">
        <v>4533</v>
      </c>
      <c r="AA263" s="42" t="s">
        <v>4532</v>
      </c>
      <c r="AB263" s="42" t="s">
        <v>4532</v>
      </c>
      <c r="AC263" s="42"/>
      <c r="AD263" s="42"/>
      <c r="AE263" s="42" t="s">
        <v>4533</v>
      </c>
      <c r="AF263" s="42">
        <v>0</v>
      </c>
      <c r="AG263" s="42">
        <v>0</v>
      </c>
      <c r="AH263" s="42"/>
      <c r="AI263" s="43" t="s">
        <v>2182</v>
      </c>
    </row>
    <row r="264" spans="1:35">
      <c r="A264" s="6">
        <v>1</v>
      </c>
      <c r="B264" s="6" t="s">
        <v>221</v>
      </c>
      <c r="D264" s="22" t="s">
        <v>1518</v>
      </c>
      <c r="E264" s="20" t="s">
        <v>1519</v>
      </c>
      <c r="F264" s="6" t="s">
        <v>1568</v>
      </c>
      <c r="G264" s="37"/>
      <c r="I264" s="42">
        <v>42.532214000000003</v>
      </c>
      <c r="J264" s="42">
        <v>22.934142999999999</v>
      </c>
      <c r="K264" s="9" t="s">
        <v>2190</v>
      </c>
      <c r="L264" s="40"/>
      <c r="M264" s="41"/>
      <c r="N264" s="42">
        <v>1</v>
      </c>
      <c r="O264" s="42">
        <v>1</v>
      </c>
      <c r="P264" s="42"/>
      <c r="Q264" s="42">
        <v>0</v>
      </c>
      <c r="R264" s="42">
        <v>0</v>
      </c>
      <c r="S264" s="42">
        <v>0</v>
      </c>
      <c r="T264" s="42">
        <v>0</v>
      </c>
      <c r="U264" s="42">
        <v>0</v>
      </c>
      <c r="V264" s="42">
        <v>0</v>
      </c>
      <c r="W264" s="42">
        <v>0</v>
      </c>
      <c r="X264" s="42">
        <v>0</v>
      </c>
      <c r="Y264" s="42">
        <v>0</v>
      </c>
      <c r="Z264" s="42" t="s">
        <v>4532</v>
      </c>
      <c r="AA264" s="42" t="s">
        <v>4532</v>
      </c>
      <c r="AB264" s="42" t="s">
        <v>4532</v>
      </c>
      <c r="AC264" s="42" t="s">
        <v>4532</v>
      </c>
      <c r="AD264" s="42" t="s">
        <v>4532</v>
      </c>
      <c r="AE264" s="42"/>
      <c r="AF264" s="42"/>
      <c r="AG264" s="42"/>
      <c r="AH264" s="42"/>
      <c r="AI264" s="43"/>
    </row>
    <row r="265" spans="1:35">
      <c r="A265" s="6">
        <v>1</v>
      </c>
      <c r="B265" s="6" t="s">
        <v>221</v>
      </c>
      <c r="D265" s="22" t="s">
        <v>1520</v>
      </c>
      <c r="E265" s="20" t="s">
        <v>1521</v>
      </c>
      <c r="F265" s="6" t="s">
        <v>1568</v>
      </c>
      <c r="G265" s="37"/>
      <c r="I265" s="9">
        <v>43.538666999999997</v>
      </c>
      <c r="J265" s="9">
        <v>26.496500000000001</v>
      </c>
      <c r="K265" s="9" t="s">
        <v>2187</v>
      </c>
      <c r="L265" s="40">
        <v>56777</v>
      </c>
      <c r="M265" s="41">
        <v>260000</v>
      </c>
      <c r="N265" s="42">
        <v>1</v>
      </c>
      <c r="O265" s="42">
        <v>1</v>
      </c>
      <c r="P265" s="42"/>
      <c r="Q265" s="42">
        <v>0</v>
      </c>
      <c r="R265" s="42">
        <v>0</v>
      </c>
      <c r="S265" s="42">
        <v>0</v>
      </c>
      <c r="T265" s="42">
        <v>1</v>
      </c>
      <c r="U265" s="42">
        <v>0</v>
      </c>
      <c r="V265" s="42">
        <v>0</v>
      </c>
      <c r="W265" s="42">
        <v>0</v>
      </c>
      <c r="X265" s="42">
        <v>0</v>
      </c>
      <c r="Y265" s="42"/>
      <c r="Z265" s="42" t="s">
        <v>4533</v>
      </c>
      <c r="AA265" s="42" t="s">
        <v>4533</v>
      </c>
      <c r="AB265" s="42" t="s">
        <v>4533</v>
      </c>
      <c r="AC265" s="42" t="s">
        <v>4533</v>
      </c>
      <c r="AD265" s="42" t="s">
        <v>4533</v>
      </c>
      <c r="AE265" s="42"/>
      <c r="AF265" s="42">
        <v>1</v>
      </c>
      <c r="AG265" s="42"/>
      <c r="AH265" s="42">
        <v>1</v>
      </c>
      <c r="AI265" s="43"/>
    </row>
    <row r="266" spans="1:35">
      <c r="A266" s="6">
        <v>1</v>
      </c>
      <c r="B266" s="6" t="s">
        <v>221</v>
      </c>
      <c r="D266" s="22" t="s">
        <v>1522</v>
      </c>
      <c r="E266" s="20" t="s">
        <v>1523</v>
      </c>
      <c r="F266" s="6" t="s">
        <v>1568</v>
      </c>
      <c r="G266" s="37"/>
      <c r="I266" s="42">
        <v>41.892524999999999</v>
      </c>
      <c r="J266" s="42">
        <v>23.493717</v>
      </c>
      <c r="K266" s="9" t="s">
        <v>2190</v>
      </c>
      <c r="L266" s="40">
        <v>11693</v>
      </c>
      <c r="M266" s="41">
        <v>18800</v>
      </c>
      <c r="N266" s="42">
        <v>1</v>
      </c>
      <c r="O266" s="42">
        <v>1</v>
      </c>
      <c r="P266" s="42"/>
      <c r="Q266" s="42">
        <v>0</v>
      </c>
      <c r="R266" s="42">
        <v>0</v>
      </c>
      <c r="S266" s="42">
        <v>0</v>
      </c>
      <c r="T266" s="42">
        <v>1</v>
      </c>
      <c r="U266" s="42">
        <v>0</v>
      </c>
      <c r="V266" s="42">
        <v>0</v>
      </c>
      <c r="W266" s="42">
        <v>0</v>
      </c>
      <c r="X266" s="42">
        <v>0</v>
      </c>
      <c r="Y266" s="42">
        <v>0</v>
      </c>
      <c r="Z266" s="42" t="s">
        <v>4532</v>
      </c>
      <c r="AA266" s="42" t="s">
        <v>4532</v>
      </c>
      <c r="AB266" s="42" t="s">
        <v>4532</v>
      </c>
      <c r="AC266" s="42"/>
      <c r="AD266" s="42"/>
      <c r="AE266" s="42"/>
      <c r="AF266" s="42"/>
      <c r="AG266" s="42"/>
      <c r="AH266" s="42"/>
      <c r="AI266" s="43"/>
    </row>
    <row r="267" spans="1:35">
      <c r="A267" s="6">
        <v>1</v>
      </c>
      <c r="B267" s="6" t="s">
        <v>221</v>
      </c>
      <c r="D267" s="22" t="s">
        <v>1524</v>
      </c>
      <c r="E267" s="20" t="s">
        <v>1525</v>
      </c>
      <c r="F267" s="6" t="s">
        <v>1568</v>
      </c>
      <c r="G267" s="37"/>
      <c r="I267" s="9">
        <v>41.513972000000003</v>
      </c>
      <c r="J267" s="9">
        <v>24.874444</v>
      </c>
      <c r="K267" s="9" t="s">
        <v>2191</v>
      </c>
      <c r="L267" s="44"/>
      <c r="M267" s="44"/>
      <c r="N267" s="45"/>
      <c r="O267" s="45"/>
      <c r="P267" s="45"/>
      <c r="Q267" s="45"/>
      <c r="R267" s="45"/>
      <c r="S267" s="45"/>
      <c r="T267" s="45"/>
      <c r="U267" s="45"/>
      <c r="V267" s="45"/>
      <c r="W267" s="45"/>
      <c r="X267" s="45"/>
      <c r="Y267" s="45"/>
      <c r="Z267" s="45"/>
      <c r="AA267" s="45"/>
      <c r="AB267" s="45"/>
      <c r="AC267" s="45"/>
      <c r="AD267" s="45"/>
      <c r="AE267" s="45"/>
      <c r="AF267" s="45"/>
      <c r="AG267" s="45"/>
      <c r="AH267" s="45"/>
      <c r="AI267" s="46"/>
    </row>
    <row r="268" spans="1:35">
      <c r="A268" s="6">
        <v>1</v>
      </c>
      <c r="B268" s="6" t="s">
        <v>221</v>
      </c>
      <c r="D268" s="22" t="s">
        <v>1526</v>
      </c>
      <c r="E268" s="8" t="s">
        <v>1527</v>
      </c>
      <c r="F268" s="6" t="s">
        <v>1568</v>
      </c>
      <c r="G268" s="37"/>
      <c r="I268" s="9">
        <v>43.887138999999998</v>
      </c>
      <c r="J268" s="9">
        <v>26.016472</v>
      </c>
      <c r="K268" s="9" t="s">
        <v>2187</v>
      </c>
      <c r="L268" s="40"/>
      <c r="M268" s="41">
        <v>240000</v>
      </c>
      <c r="N268" s="42">
        <v>1</v>
      </c>
      <c r="O268" s="42">
        <v>1</v>
      </c>
      <c r="P268" s="42"/>
      <c r="Q268" s="42">
        <v>1</v>
      </c>
      <c r="R268" s="42">
        <v>1</v>
      </c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3"/>
    </row>
    <row r="269" spans="1:35">
      <c r="A269" s="6">
        <v>1</v>
      </c>
      <c r="B269" s="6" t="s">
        <v>221</v>
      </c>
      <c r="D269" s="22" t="s">
        <v>1528</v>
      </c>
      <c r="E269" s="20" t="s">
        <v>1529</v>
      </c>
      <c r="F269" s="6" t="s">
        <v>1568</v>
      </c>
      <c r="G269" s="37"/>
      <c r="I269" s="9">
        <v>42.359375</v>
      </c>
      <c r="J269" s="9">
        <v>23.552233000000001</v>
      </c>
      <c r="K269" s="9" t="s">
        <v>2190</v>
      </c>
      <c r="L269" s="40">
        <v>26590</v>
      </c>
      <c r="M269" s="41">
        <v>40000</v>
      </c>
      <c r="N269" s="42">
        <v>1</v>
      </c>
      <c r="O269" s="42">
        <v>1</v>
      </c>
      <c r="P269" s="42"/>
      <c r="Q269" s="42">
        <v>0</v>
      </c>
      <c r="R269" s="42">
        <v>0</v>
      </c>
      <c r="S269" s="42">
        <v>0</v>
      </c>
      <c r="T269" s="42">
        <v>1</v>
      </c>
      <c r="U269" s="42">
        <v>0</v>
      </c>
      <c r="V269" s="42">
        <v>0</v>
      </c>
      <c r="W269" s="42">
        <v>0</v>
      </c>
      <c r="X269" s="42">
        <v>1</v>
      </c>
      <c r="Y269" s="42" t="s">
        <v>4530</v>
      </c>
      <c r="Z269" s="42" t="s">
        <v>4532</v>
      </c>
      <c r="AA269" s="42" t="s">
        <v>4532</v>
      </c>
      <c r="AB269" s="42" t="s">
        <v>4532</v>
      </c>
      <c r="AC269" s="42" t="s">
        <v>4532</v>
      </c>
      <c r="AD269" s="42" t="s">
        <v>4532</v>
      </c>
      <c r="AE269" s="42"/>
      <c r="AF269" s="42"/>
      <c r="AG269" s="42"/>
      <c r="AH269" s="42"/>
      <c r="AI269" s="43"/>
    </row>
    <row r="270" spans="1:35">
      <c r="A270" s="6">
        <v>1</v>
      </c>
      <c r="B270" s="6" t="s">
        <v>221</v>
      </c>
      <c r="D270" s="22" t="s">
        <v>1531</v>
      </c>
      <c r="E270" s="20" t="s">
        <v>1532</v>
      </c>
      <c r="F270" s="6" t="s">
        <v>1568</v>
      </c>
      <c r="G270" s="37"/>
      <c r="I270" s="9">
        <v>43.03275</v>
      </c>
      <c r="J270" s="9">
        <v>25.095860999999999</v>
      </c>
      <c r="K270" s="9" t="s">
        <v>2187</v>
      </c>
      <c r="L270" s="40">
        <v>8475</v>
      </c>
      <c r="M270" s="41">
        <v>54000</v>
      </c>
      <c r="N270" s="42">
        <v>1</v>
      </c>
      <c r="O270" s="42">
        <v>1</v>
      </c>
      <c r="P270" s="42"/>
      <c r="Q270" s="42">
        <v>1</v>
      </c>
      <c r="R270" s="42">
        <v>1</v>
      </c>
      <c r="S270" s="42">
        <v>1</v>
      </c>
      <c r="T270" s="42">
        <v>0</v>
      </c>
      <c r="U270" s="42">
        <v>0</v>
      </c>
      <c r="V270" s="42">
        <v>0</v>
      </c>
      <c r="W270" s="42">
        <v>0</v>
      </c>
      <c r="X270" s="42">
        <v>0</v>
      </c>
      <c r="Y270" s="42"/>
      <c r="Z270" s="42" t="s">
        <v>4532</v>
      </c>
      <c r="AA270" s="42" t="s">
        <v>4532</v>
      </c>
      <c r="AB270" s="42" t="s">
        <v>4532</v>
      </c>
      <c r="AC270" s="42" t="s">
        <v>4532</v>
      </c>
      <c r="AD270" s="42" t="s">
        <v>4532</v>
      </c>
      <c r="AE270" s="42"/>
      <c r="AF270" s="42"/>
      <c r="AG270" s="42"/>
      <c r="AH270" s="42"/>
      <c r="AI270" s="43"/>
    </row>
    <row r="271" spans="1:35">
      <c r="A271" s="6">
        <v>1</v>
      </c>
      <c r="B271" s="6" t="s">
        <v>221</v>
      </c>
      <c r="D271" s="22" t="s">
        <v>1564</v>
      </c>
      <c r="E271" s="20" t="s">
        <v>1565</v>
      </c>
      <c r="F271" s="6" t="s">
        <v>1568</v>
      </c>
      <c r="G271" s="37"/>
      <c r="I271" s="9">
        <v>43.557889000000003</v>
      </c>
      <c r="J271" s="9">
        <v>28.562000000000001</v>
      </c>
      <c r="K271" s="9" t="s">
        <v>2188</v>
      </c>
      <c r="L271" s="44"/>
      <c r="M271" s="44"/>
      <c r="N271" s="45"/>
      <c r="O271" s="45"/>
      <c r="P271" s="45"/>
      <c r="Q271" s="45"/>
      <c r="R271" s="45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  <c r="AG271" s="45"/>
      <c r="AH271" s="45"/>
      <c r="AI271" s="46"/>
    </row>
    <row r="272" spans="1:35">
      <c r="A272" s="6">
        <v>1</v>
      </c>
      <c r="B272" s="6" t="s">
        <v>221</v>
      </c>
      <c r="D272" s="22" t="s">
        <v>1566</v>
      </c>
      <c r="E272" s="20" t="s">
        <v>1567</v>
      </c>
      <c r="F272" s="6" t="s">
        <v>1568</v>
      </c>
      <c r="G272" s="37"/>
      <c r="I272" s="9">
        <v>43.243583000000001</v>
      </c>
      <c r="J272" s="9">
        <v>26.980388999999999</v>
      </c>
      <c r="K272" s="9" t="s">
        <v>2188</v>
      </c>
      <c r="L272" s="40">
        <v>59722</v>
      </c>
      <c r="M272" s="41">
        <v>116000</v>
      </c>
      <c r="N272" s="42">
        <v>1</v>
      </c>
      <c r="O272" s="42">
        <v>0</v>
      </c>
      <c r="P272" s="42"/>
      <c r="Q272" s="42">
        <v>0</v>
      </c>
      <c r="R272" s="42">
        <v>0</v>
      </c>
      <c r="S272" s="42">
        <v>0</v>
      </c>
      <c r="T272" s="42">
        <v>1</v>
      </c>
      <c r="U272" s="42">
        <v>0</v>
      </c>
      <c r="V272" s="42">
        <v>0</v>
      </c>
      <c r="W272" s="42">
        <v>0</v>
      </c>
      <c r="X272" s="42">
        <v>0</v>
      </c>
      <c r="Y272" s="42"/>
      <c r="Z272" s="42" t="s">
        <v>4533</v>
      </c>
      <c r="AA272" s="42" t="s">
        <v>4533</v>
      </c>
      <c r="AB272" s="42" t="s">
        <v>4533</v>
      </c>
      <c r="AC272" s="42" t="s">
        <v>4533</v>
      </c>
      <c r="AD272" s="42" t="s">
        <v>4533</v>
      </c>
      <c r="AE272" s="42"/>
      <c r="AF272" s="42">
        <v>0</v>
      </c>
      <c r="AG272" s="42">
        <v>0</v>
      </c>
      <c r="AH272" s="42">
        <v>0</v>
      </c>
      <c r="AI272" s="43" t="s">
        <v>2185</v>
      </c>
    </row>
    <row r="273" spans="1:35">
      <c r="A273" s="6">
        <v>1</v>
      </c>
      <c r="B273" s="6" t="s">
        <v>221</v>
      </c>
      <c r="D273" s="22" t="s">
        <v>1533</v>
      </c>
      <c r="E273" s="20" t="s">
        <v>1534</v>
      </c>
      <c r="F273" s="6" t="s">
        <v>1568</v>
      </c>
      <c r="G273" s="37"/>
      <c r="I273" s="9">
        <v>42.606667000000002</v>
      </c>
      <c r="J273" s="9">
        <v>26.313611000000002</v>
      </c>
      <c r="K273" s="9" t="s">
        <v>2189</v>
      </c>
      <c r="L273" s="40">
        <v>133021</v>
      </c>
      <c r="M273" s="41">
        <v>170000</v>
      </c>
      <c r="N273" s="42">
        <v>1</v>
      </c>
      <c r="O273" s="42">
        <v>1</v>
      </c>
      <c r="P273" s="42"/>
      <c r="Q273" s="42">
        <v>1</v>
      </c>
      <c r="R273" s="42">
        <v>1</v>
      </c>
      <c r="S273" s="42">
        <v>0</v>
      </c>
      <c r="T273" s="42">
        <v>0</v>
      </c>
      <c r="U273" s="42">
        <v>0</v>
      </c>
      <c r="V273" s="42">
        <v>0</v>
      </c>
      <c r="W273" s="42">
        <v>0</v>
      </c>
      <c r="X273" s="42">
        <v>0</v>
      </c>
      <c r="Y273" s="42"/>
      <c r="Z273" s="42" t="s">
        <v>4532</v>
      </c>
      <c r="AA273" s="42" t="s">
        <v>4532</v>
      </c>
      <c r="AB273" s="42" t="s">
        <v>4532</v>
      </c>
      <c r="AC273" s="42" t="s">
        <v>4532</v>
      </c>
      <c r="AD273" s="42" t="s">
        <v>4532</v>
      </c>
      <c r="AE273" s="42"/>
      <c r="AF273" s="42"/>
      <c r="AG273" s="42"/>
      <c r="AH273" s="42"/>
      <c r="AI273" s="43"/>
    </row>
    <row r="274" spans="1:35">
      <c r="A274" s="6">
        <v>1</v>
      </c>
      <c r="B274" s="6" t="s">
        <v>221</v>
      </c>
      <c r="D274" s="22" t="s">
        <v>1535</v>
      </c>
      <c r="E274" s="20" t="s">
        <v>1536</v>
      </c>
      <c r="F274" s="6" t="s">
        <v>1568</v>
      </c>
      <c r="G274" s="37"/>
      <c r="I274" s="9">
        <v>41.661805999999999</v>
      </c>
      <c r="J274" s="9">
        <v>24.671832999999999</v>
      </c>
      <c r="K274" s="9" t="s">
        <v>2191</v>
      </c>
      <c r="L274" s="40">
        <v>41662</v>
      </c>
      <c r="M274" s="41">
        <v>55550</v>
      </c>
      <c r="N274" s="42">
        <v>1</v>
      </c>
      <c r="O274" s="42">
        <v>1</v>
      </c>
      <c r="P274" s="42"/>
      <c r="Q274" s="42">
        <v>1</v>
      </c>
      <c r="R274" s="42">
        <v>0</v>
      </c>
      <c r="S274" s="42">
        <v>1</v>
      </c>
      <c r="T274" s="42">
        <v>0</v>
      </c>
      <c r="U274" s="42">
        <v>0</v>
      </c>
      <c r="V274" s="42">
        <v>0</v>
      </c>
      <c r="W274" s="42">
        <v>0</v>
      </c>
      <c r="X274" s="42">
        <v>0</v>
      </c>
      <c r="Y274" s="42"/>
      <c r="Z274" s="42" t="s">
        <v>4532</v>
      </c>
      <c r="AA274" s="42" t="s">
        <v>4532</v>
      </c>
      <c r="AB274" s="42" t="s">
        <v>4532</v>
      </c>
      <c r="AC274" s="42" t="s">
        <v>4532</v>
      </c>
      <c r="AD274" s="42" t="s">
        <v>4532</v>
      </c>
      <c r="AE274" s="42"/>
      <c r="AF274" s="42"/>
      <c r="AG274" s="42"/>
      <c r="AH274" s="42"/>
      <c r="AI274" s="43"/>
    </row>
    <row r="275" spans="1:35">
      <c r="A275" s="6">
        <v>1</v>
      </c>
      <c r="B275" s="6" t="s">
        <v>221</v>
      </c>
      <c r="D275" s="22" t="s">
        <v>1543</v>
      </c>
      <c r="E275" s="20" t="s">
        <v>1544</v>
      </c>
      <c r="F275" s="6" t="s">
        <v>1568</v>
      </c>
      <c r="G275" s="37"/>
      <c r="I275" s="9">
        <v>42.756283000000003</v>
      </c>
      <c r="J275" s="9">
        <v>23.369758000000001</v>
      </c>
      <c r="K275" s="9" t="s">
        <v>2190</v>
      </c>
      <c r="L275" s="40">
        <v>981534</v>
      </c>
      <c r="M275" s="41">
        <v>1833333</v>
      </c>
      <c r="N275" s="42">
        <v>1</v>
      </c>
      <c r="O275" s="42">
        <v>1</v>
      </c>
      <c r="P275" s="42"/>
      <c r="Q275" s="42">
        <v>1</v>
      </c>
      <c r="R275" s="42">
        <v>1</v>
      </c>
      <c r="S275" s="42">
        <v>0</v>
      </c>
      <c r="T275" s="42">
        <v>0</v>
      </c>
      <c r="U275" s="42">
        <v>0</v>
      </c>
      <c r="V275" s="42">
        <v>0</v>
      </c>
      <c r="W275" s="42">
        <v>0</v>
      </c>
      <c r="X275" s="42">
        <v>0</v>
      </c>
      <c r="Y275" s="42"/>
      <c r="Z275" s="42" t="s">
        <v>4532</v>
      </c>
      <c r="AA275" s="42" t="s">
        <v>4532</v>
      </c>
      <c r="AB275" s="42" t="s">
        <v>4532</v>
      </c>
      <c r="AC275" s="42" t="s">
        <v>4533</v>
      </c>
      <c r="AD275" s="42" t="s">
        <v>4533</v>
      </c>
      <c r="AE275" s="42"/>
      <c r="AF275" s="42"/>
      <c r="AG275" s="42"/>
      <c r="AH275" s="42"/>
      <c r="AI275" s="43"/>
    </row>
    <row r="276" spans="1:35">
      <c r="A276" s="6">
        <v>1</v>
      </c>
      <c r="B276" s="6" t="s">
        <v>221</v>
      </c>
      <c r="D276" s="22" t="s">
        <v>1541</v>
      </c>
      <c r="E276" s="20" t="s">
        <v>1542</v>
      </c>
      <c r="F276" s="6" t="s">
        <v>1568</v>
      </c>
      <c r="G276" s="37"/>
      <c r="I276" s="9">
        <v>42.639167</v>
      </c>
      <c r="J276" s="9">
        <v>24.733611</v>
      </c>
      <c r="K276" s="9" t="s">
        <v>2191</v>
      </c>
      <c r="L276" s="44"/>
      <c r="M276" s="44"/>
      <c r="N276" s="45"/>
      <c r="O276" s="45"/>
      <c r="P276" s="45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  <c r="AG276" s="45"/>
      <c r="AH276" s="45"/>
      <c r="AI276" s="46"/>
    </row>
    <row r="277" spans="1:35">
      <c r="A277" s="6">
        <v>1</v>
      </c>
      <c r="B277" s="6" t="s">
        <v>221</v>
      </c>
      <c r="D277" s="22" t="s">
        <v>1446</v>
      </c>
      <c r="E277" s="20" t="s">
        <v>1447</v>
      </c>
      <c r="F277" s="6" t="s">
        <v>1568</v>
      </c>
      <c r="G277" s="37"/>
      <c r="I277" s="9">
        <v>42.366092000000002</v>
      </c>
      <c r="J277" s="9">
        <v>27.222235999999999</v>
      </c>
      <c r="K277" s="9" t="s">
        <v>2191</v>
      </c>
      <c r="L277" s="44"/>
      <c r="M277" s="44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  <c r="AG277" s="45"/>
      <c r="AH277" s="45"/>
      <c r="AI277" s="46"/>
    </row>
    <row r="278" spans="1:35">
      <c r="A278" s="6">
        <v>1</v>
      </c>
      <c r="B278" s="6" t="s">
        <v>221</v>
      </c>
      <c r="D278" s="22" t="s">
        <v>1548</v>
      </c>
      <c r="E278" s="20" t="s">
        <v>1549</v>
      </c>
      <c r="F278" s="6" t="s">
        <v>1568</v>
      </c>
      <c r="G278" s="37"/>
      <c r="I278" s="9">
        <v>42.408611000000001</v>
      </c>
      <c r="J278" s="9">
        <v>25.678889000000002</v>
      </c>
      <c r="K278" s="9" t="s">
        <v>2189</v>
      </c>
      <c r="L278" s="40">
        <v>156535</v>
      </c>
      <c r="M278" s="41">
        <v>256300</v>
      </c>
      <c r="N278" s="42">
        <v>1</v>
      </c>
      <c r="O278" s="42">
        <v>1</v>
      </c>
      <c r="P278" s="42"/>
      <c r="Q278" s="42">
        <v>1</v>
      </c>
      <c r="R278" s="42">
        <v>1</v>
      </c>
      <c r="S278" s="42">
        <v>0</v>
      </c>
      <c r="T278" s="42">
        <v>1</v>
      </c>
      <c r="U278" s="42">
        <v>0</v>
      </c>
      <c r="V278" s="42">
        <v>0</v>
      </c>
      <c r="W278" s="42">
        <v>0</v>
      </c>
      <c r="X278" s="42">
        <v>1</v>
      </c>
      <c r="Y278" s="42" t="s">
        <v>4531</v>
      </c>
      <c r="Z278" s="42" t="s">
        <v>4532</v>
      </c>
      <c r="AA278" s="42" t="s">
        <v>4532</v>
      </c>
      <c r="AB278" s="42" t="s">
        <v>4532</v>
      </c>
      <c r="AC278" s="42" t="s">
        <v>4532</v>
      </c>
      <c r="AD278" s="42" t="s">
        <v>4532</v>
      </c>
      <c r="AE278" s="42" t="s">
        <v>4532</v>
      </c>
      <c r="AF278" s="42">
        <v>0</v>
      </c>
      <c r="AG278" s="42">
        <v>0</v>
      </c>
      <c r="AH278" s="42">
        <v>0</v>
      </c>
      <c r="AI278" s="43"/>
    </row>
    <row r="279" spans="1:35">
      <c r="A279" s="6">
        <v>1</v>
      </c>
      <c r="B279" s="6" t="s">
        <v>221</v>
      </c>
      <c r="D279" s="22" t="s">
        <v>1550</v>
      </c>
      <c r="E279" s="20" t="s">
        <v>1551</v>
      </c>
      <c r="F279" s="6" t="s">
        <v>1568</v>
      </c>
      <c r="G279" s="37"/>
      <c r="I279" s="9">
        <v>43.205416</v>
      </c>
      <c r="J279" s="9">
        <v>25.941776999999998</v>
      </c>
      <c r="K279" s="9" t="s">
        <v>2187</v>
      </c>
      <c r="L279" s="44"/>
      <c r="M279" s="44"/>
      <c r="N279" s="45"/>
      <c r="O279" s="45"/>
      <c r="P279" s="45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  <c r="AG279" s="45"/>
      <c r="AH279" s="45"/>
      <c r="AI279" s="46"/>
    </row>
    <row r="280" spans="1:35">
      <c r="A280" s="6">
        <v>1</v>
      </c>
      <c r="B280" s="6" t="s">
        <v>221</v>
      </c>
      <c r="D280" s="22" t="s">
        <v>1554</v>
      </c>
      <c r="E280" s="20" t="s">
        <v>1555</v>
      </c>
      <c r="F280" s="6" t="s">
        <v>1568</v>
      </c>
      <c r="G280" s="37"/>
      <c r="I280" s="9">
        <v>43.753999999999998</v>
      </c>
      <c r="J280" s="9">
        <v>27.404667</v>
      </c>
      <c r="K280" s="9" t="s">
        <v>2188</v>
      </c>
      <c r="L280" s="44"/>
      <c r="M280" s="44"/>
      <c r="N280" s="45"/>
      <c r="O280" s="45"/>
      <c r="P280" s="45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  <c r="AG280" s="45"/>
      <c r="AH280" s="45"/>
      <c r="AI280" s="46"/>
    </row>
    <row r="281" spans="1:35">
      <c r="A281" s="6">
        <v>1</v>
      </c>
      <c r="B281" s="6" t="s">
        <v>221</v>
      </c>
      <c r="D281" s="22" t="s">
        <v>1558</v>
      </c>
      <c r="E281" s="20" t="s">
        <v>1559</v>
      </c>
      <c r="F281" s="6" t="s">
        <v>1568</v>
      </c>
      <c r="G281" s="37"/>
      <c r="I281" s="9">
        <v>42.933194</v>
      </c>
      <c r="J281" s="9">
        <v>24.706</v>
      </c>
      <c r="K281" s="9" t="s">
        <v>2186</v>
      </c>
      <c r="L281" s="40">
        <v>72018</v>
      </c>
      <c r="M281" s="41">
        <v>80000</v>
      </c>
      <c r="N281" s="42">
        <v>1</v>
      </c>
      <c r="O281" s="42">
        <v>1</v>
      </c>
      <c r="P281" s="42"/>
      <c r="Q281" s="42">
        <v>1</v>
      </c>
      <c r="R281" s="42">
        <v>1</v>
      </c>
      <c r="S281" s="42">
        <v>1</v>
      </c>
      <c r="T281" s="42">
        <v>0</v>
      </c>
      <c r="U281" s="42">
        <v>0</v>
      </c>
      <c r="V281" s="42">
        <v>0</v>
      </c>
      <c r="W281" s="42">
        <v>0</v>
      </c>
      <c r="X281" s="42">
        <v>0</v>
      </c>
      <c r="Y281" s="42"/>
      <c r="Z281" s="42" t="s">
        <v>4533</v>
      </c>
      <c r="AA281" s="42" t="s">
        <v>4533</v>
      </c>
      <c r="AB281" s="42" t="s">
        <v>4533</v>
      </c>
      <c r="AC281" s="42" t="s">
        <v>4533</v>
      </c>
      <c r="AD281" s="42" t="s">
        <v>4533</v>
      </c>
      <c r="AE281" s="42"/>
      <c r="AF281" s="42"/>
      <c r="AG281" s="42"/>
      <c r="AH281" s="42"/>
      <c r="AI281" s="43" t="s">
        <v>2183</v>
      </c>
    </row>
    <row r="282" spans="1:35">
      <c r="A282" s="6">
        <v>1</v>
      </c>
      <c r="B282" s="6" t="s">
        <v>221</v>
      </c>
      <c r="D282" s="22" t="s">
        <v>1488</v>
      </c>
      <c r="E282" s="20" t="s">
        <v>1489</v>
      </c>
      <c r="F282" s="6" t="s">
        <v>1568</v>
      </c>
      <c r="G282" s="37"/>
      <c r="I282" s="9">
        <v>42.173833000000002</v>
      </c>
      <c r="J282" s="9">
        <v>27.834693999999999</v>
      </c>
      <c r="K282" s="9" t="s">
        <v>2189</v>
      </c>
      <c r="L282" s="44"/>
      <c r="M282" s="44"/>
      <c r="N282" s="45"/>
      <c r="O282" s="45"/>
      <c r="P282" s="45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  <c r="AG282" s="45"/>
      <c r="AH282" s="45"/>
      <c r="AI282" s="46"/>
    </row>
    <row r="283" spans="1:35">
      <c r="A283" s="6">
        <v>1</v>
      </c>
      <c r="B283" s="6" t="s">
        <v>221</v>
      </c>
      <c r="D283" s="22" t="s">
        <v>1430</v>
      </c>
      <c r="E283" s="20" t="s">
        <v>1431</v>
      </c>
      <c r="F283" s="6" t="s">
        <v>1568</v>
      </c>
      <c r="G283" s="37"/>
      <c r="I283" s="9">
        <v>43.214944000000003</v>
      </c>
      <c r="J283" s="9">
        <v>27.791222000000001</v>
      </c>
      <c r="K283" s="9" t="s">
        <v>2188</v>
      </c>
      <c r="L283" s="40">
        <v>167377</v>
      </c>
      <c r="M283" s="41">
        <v>612500</v>
      </c>
      <c r="N283" s="42">
        <v>1</v>
      </c>
      <c r="O283" s="42">
        <v>1</v>
      </c>
      <c r="P283" s="42"/>
      <c r="Q283" s="42">
        <v>1</v>
      </c>
      <c r="R283" s="42">
        <v>0</v>
      </c>
      <c r="S283" s="42">
        <v>1</v>
      </c>
      <c r="T283" s="42">
        <v>0</v>
      </c>
      <c r="U283" s="42">
        <v>0</v>
      </c>
      <c r="V283" s="42">
        <v>0</v>
      </c>
      <c r="W283" s="42">
        <v>0</v>
      </c>
      <c r="X283" s="42">
        <v>0</v>
      </c>
      <c r="Y283" s="42"/>
      <c r="Z283" s="42" t="s">
        <v>4532</v>
      </c>
      <c r="AA283" s="42" t="s">
        <v>4532</v>
      </c>
      <c r="AB283" s="42" t="s">
        <v>4532</v>
      </c>
      <c r="AC283" s="42" t="s">
        <v>4533</v>
      </c>
      <c r="AD283" s="42" t="s">
        <v>4533</v>
      </c>
      <c r="AE283" s="42"/>
      <c r="AF283" s="42">
        <v>0</v>
      </c>
      <c r="AG283" s="42">
        <v>0</v>
      </c>
      <c r="AH283" s="42">
        <v>0</v>
      </c>
      <c r="AI283" s="43" t="s">
        <v>2178</v>
      </c>
    </row>
    <row r="284" spans="1:35">
      <c r="A284" s="6">
        <v>1</v>
      </c>
      <c r="B284" s="6" t="s">
        <v>221</v>
      </c>
      <c r="D284" s="22" t="s">
        <v>1438</v>
      </c>
      <c r="E284" s="20" t="s">
        <v>1439</v>
      </c>
      <c r="F284" s="6" t="s">
        <v>1568</v>
      </c>
      <c r="G284" s="37"/>
      <c r="I284" s="9">
        <v>43.207278000000002</v>
      </c>
      <c r="J284" s="9">
        <v>23.29175</v>
      </c>
      <c r="K284" s="9" t="s">
        <v>2186</v>
      </c>
      <c r="L284" s="44"/>
      <c r="M284" s="44"/>
      <c r="N284" s="45"/>
      <c r="O284" s="45"/>
      <c r="P284" s="45"/>
      <c r="Q284" s="45"/>
      <c r="R284" s="45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  <c r="AG284" s="45"/>
      <c r="AH284" s="45"/>
      <c r="AI284" s="46"/>
    </row>
    <row r="285" spans="1:35">
      <c r="A285" s="6">
        <v>1</v>
      </c>
      <c r="B285" s="6" t="s">
        <v>221</v>
      </c>
      <c r="D285" s="22" t="s">
        <v>1510</v>
      </c>
      <c r="E285" s="49" t="s">
        <v>1511</v>
      </c>
      <c r="F285" s="6" t="s">
        <v>1568</v>
      </c>
      <c r="G285" s="37"/>
      <c r="I285" s="9">
        <v>43.160727999999999</v>
      </c>
      <c r="J285" s="9">
        <v>26.826909000000001</v>
      </c>
      <c r="K285" s="9" t="s">
        <v>2188</v>
      </c>
      <c r="L285" s="44"/>
      <c r="M285" s="44"/>
      <c r="N285" s="45"/>
      <c r="O285" s="45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/>
      <c r="AH285" s="45"/>
      <c r="AI285" s="46"/>
    </row>
    <row r="286" spans="1:35">
      <c r="A286" s="6">
        <v>1</v>
      </c>
      <c r="B286" s="6" t="s">
        <v>221</v>
      </c>
      <c r="D286" s="22" t="s">
        <v>1434</v>
      </c>
      <c r="E286" s="20" t="s">
        <v>1435</v>
      </c>
      <c r="F286" s="6" t="s">
        <v>1568</v>
      </c>
      <c r="G286" s="37"/>
      <c r="I286" s="9">
        <v>43.101042</v>
      </c>
      <c r="J286" s="9">
        <v>25.625361000000002</v>
      </c>
      <c r="K286" s="9" t="s">
        <v>2187</v>
      </c>
      <c r="L286" s="40">
        <v>101539</v>
      </c>
      <c r="M286" s="41">
        <v>165625</v>
      </c>
      <c r="N286" s="42">
        <v>1</v>
      </c>
      <c r="O286" s="42">
        <v>1</v>
      </c>
      <c r="P286" s="42"/>
      <c r="Q286" s="42">
        <v>0</v>
      </c>
      <c r="R286" s="42">
        <v>0</v>
      </c>
      <c r="S286" s="42">
        <v>0</v>
      </c>
      <c r="T286" s="42">
        <v>1</v>
      </c>
      <c r="U286" s="42">
        <v>0</v>
      </c>
      <c r="V286" s="42">
        <v>0</v>
      </c>
      <c r="W286" s="42">
        <v>0</v>
      </c>
      <c r="X286" s="42">
        <v>0</v>
      </c>
      <c r="Y286" s="42"/>
      <c r="Z286" s="42" t="s">
        <v>4532</v>
      </c>
      <c r="AA286" s="42" t="s">
        <v>4532</v>
      </c>
      <c r="AB286" s="42" t="s">
        <v>4532</v>
      </c>
      <c r="AC286" s="42" t="s">
        <v>4532</v>
      </c>
      <c r="AD286" s="42" t="s">
        <v>4532</v>
      </c>
      <c r="AE286" s="42"/>
      <c r="AF286" s="42"/>
      <c r="AG286" s="42"/>
      <c r="AH286" s="42"/>
      <c r="AI286" s="43"/>
    </row>
    <row r="287" spans="1:35">
      <c r="A287" s="6">
        <v>1</v>
      </c>
      <c r="B287" s="6" t="s">
        <v>221</v>
      </c>
      <c r="D287" s="22" t="s">
        <v>1436</v>
      </c>
      <c r="E287" s="20" t="s">
        <v>1437</v>
      </c>
      <c r="F287" s="6" t="s">
        <v>1568</v>
      </c>
      <c r="G287" s="37"/>
      <c r="I287" s="9">
        <v>43.246702999999997</v>
      </c>
      <c r="J287" s="9">
        <v>23.557552999999999</v>
      </c>
      <c r="K287" s="9" t="s">
        <v>2186</v>
      </c>
      <c r="L287" s="40">
        <v>18712</v>
      </c>
      <c r="M287" s="41">
        <v>172800</v>
      </c>
      <c r="N287" s="42">
        <v>1</v>
      </c>
      <c r="O287" s="42">
        <v>1</v>
      </c>
      <c r="P287" s="42"/>
      <c r="Q287" s="42">
        <v>0</v>
      </c>
      <c r="R287" s="42">
        <v>0</v>
      </c>
      <c r="S287" s="42">
        <v>0</v>
      </c>
      <c r="T287" s="42">
        <v>0</v>
      </c>
      <c r="U287" s="42">
        <v>0</v>
      </c>
      <c r="V287" s="42">
        <v>0</v>
      </c>
      <c r="W287" s="42">
        <v>0</v>
      </c>
      <c r="X287" s="42">
        <v>0</v>
      </c>
      <c r="Y287" s="42"/>
      <c r="Z287" s="42" t="s">
        <v>4533</v>
      </c>
      <c r="AA287" s="42" t="s">
        <v>4532</v>
      </c>
      <c r="AB287" s="42" t="s">
        <v>4532</v>
      </c>
      <c r="AC287" s="42" t="s">
        <v>4532</v>
      </c>
      <c r="AD287" s="42" t="s">
        <v>4533</v>
      </c>
      <c r="AE287" s="42"/>
      <c r="AF287" s="42"/>
      <c r="AG287" s="42"/>
      <c r="AH287" s="42"/>
      <c r="AI287" s="43"/>
    </row>
    <row r="288" spans="1:35">
      <c r="A288" s="6">
        <v>1</v>
      </c>
      <c r="B288" s="6" t="s">
        <v>221</v>
      </c>
      <c r="D288" s="22" t="s">
        <v>1460</v>
      </c>
      <c r="E288" s="20" t="s">
        <v>1461</v>
      </c>
      <c r="F288" s="6" t="s">
        <v>1568</v>
      </c>
      <c r="G288" s="37"/>
      <c r="I288" s="9">
        <v>41.383333</v>
      </c>
      <c r="J288" s="9">
        <v>25.116667</v>
      </c>
      <c r="K288" s="9" t="s">
        <v>2191</v>
      </c>
      <c r="L288" s="44"/>
      <c r="M288" s="44"/>
      <c r="N288" s="45"/>
      <c r="O288" s="45"/>
      <c r="P288" s="45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  <c r="AG288" s="45"/>
      <c r="AH288" s="45"/>
      <c r="AI288" s="46"/>
    </row>
    <row r="289" spans="1:64">
      <c r="A289" s="6">
        <v>0</v>
      </c>
      <c r="B289" s="6" t="s">
        <v>221</v>
      </c>
      <c r="C289" s="6" t="s">
        <v>2205</v>
      </c>
      <c r="D289" s="6" t="s">
        <v>3341</v>
      </c>
      <c r="E289" s="6" t="s">
        <v>3342</v>
      </c>
      <c r="F289" s="6" t="s">
        <v>1003</v>
      </c>
      <c r="G289" s="6"/>
      <c r="H289" s="6"/>
      <c r="I289" s="6" t="s">
        <v>2207</v>
      </c>
      <c r="J289" s="6" t="s">
        <v>2207</v>
      </c>
      <c r="K289" s="6" t="s">
        <v>2207</v>
      </c>
      <c r="L289" s="6" t="s">
        <v>2207</v>
      </c>
      <c r="M289" s="6" t="s">
        <v>2207</v>
      </c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 t="s">
        <v>2207</v>
      </c>
      <c r="AK289" s="6" t="s">
        <v>2207</v>
      </c>
      <c r="AL289" s="6" t="s">
        <v>2207</v>
      </c>
      <c r="AM289" s="6" t="s">
        <v>2207</v>
      </c>
      <c r="AN289" s="6" t="s">
        <v>2207</v>
      </c>
      <c r="AO289" s="6" t="s">
        <v>2207</v>
      </c>
      <c r="AP289" s="6" t="s">
        <v>2207</v>
      </c>
      <c r="AQ289" s="6" t="s">
        <v>2207</v>
      </c>
      <c r="AR289" s="6" t="s">
        <v>2207</v>
      </c>
      <c r="AS289" s="6" t="s">
        <v>2207</v>
      </c>
      <c r="AT289" s="6" t="s">
        <v>2207</v>
      </c>
      <c r="AU289" s="6" t="s">
        <v>2207</v>
      </c>
      <c r="AV289" s="6" t="s">
        <v>2207</v>
      </c>
      <c r="AW289" s="6" t="s">
        <v>2207</v>
      </c>
      <c r="AX289" s="6" t="s">
        <v>2207</v>
      </c>
      <c r="AY289" s="6" t="s">
        <v>2207</v>
      </c>
      <c r="AZ289" s="6" t="s">
        <v>2207</v>
      </c>
      <c r="BA289" s="6" t="s">
        <v>2207</v>
      </c>
      <c r="BB289" s="6" t="s">
        <v>2207</v>
      </c>
      <c r="BC289" s="6" t="s">
        <v>2207</v>
      </c>
      <c r="BD289" s="6" t="s">
        <v>2207</v>
      </c>
      <c r="BE289" s="6" t="s">
        <v>2207</v>
      </c>
      <c r="BF289" s="6" t="s">
        <v>2207</v>
      </c>
      <c r="BG289" s="6" t="s">
        <v>2207</v>
      </c>
      <c r="BH289" s="6" t="s">
        <v>2207</v>
      </c>
      <c r="BI289" s="6" t="s">
        <v>2207</v>
      </c>
      <c r="BJ289" s="6" t="s">
        <v>3339</v>
      </c>
      <c r="BK289" s="6"/>
      <c r="BL289" s="6"/>
    </row>
    <row r="290" spans="1:64">
      <c r="A290" s="6">
        <v>0</v>
      </c>
      <c r="B290" s="6" t="s">
        <v>221</v>
      </c>
      <c r="C290" s="6" t="s">
        <v>2208</v>
      </c>
      <c r="D290" s="6" t="s">
        <v>3343</v>
      </c>
      <c r="E290" s="6" t="s">
        <v>3344</v>
      </c>
      <c r="F290" s="6" t="s">
        <v>1003</v>
      </c>
      <c r="G290" s="6"/>
      <c r="H290" s="6"/>
      <c r="I290" s="6" t="s">
        <v>2207</v>
      </c>
      <c r="J290" s="6" t="s">
        <v>2207</v>
      </c>
      <c r="K290" s="6" t="s">
        <v>2207</v>
      </c>
      <c r="L290" s="6" t="s">
        <v>2207</v>
      </c>
      <c r="M290" s="6" t="s">
        <v>2207</v>
      </c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 t="s">
        <v>2207</v>
      </c>
      <c r="AK290" s="6" t="s">
        <v>2207</v>
      </c>
      <c r="AL290" s="6" t="s">
        <v>2207</v>
      </c>
      <c r="AM290" s="6" t="s">
        <v>2207</v>
      </c>
      <c r="AN290" s="6" t="s">
        <v>2207</v>
      </c>
      <c r="AO290" s="6" t="s">
        <v>2207</v>
      </c>
      <c r="AP290" s="6" t="s">
        <v>2207</v>
      </c>
      <c r="AQ290" s="6" t="s">
        <v>2207</v>
      </c>
      <c r="AR290" s="6" t="s">
        <v>2207</v>
      </c>
      <c r="AS290" s="6" t="s">
        <v>2207</v>
      </c>
      <c r="AT290" s="6" t="s">
        <v>2207</v>
      </c>
      <c r="AU290" s="6" t="s">
        <v>2207</v>
      </c>
      <c r="AV290" s="6" t="s">
        <v>2207</v>
      </c>
      <c r="AW290" s="6" t="s">
        <v>2207</v>
      </c>
      <c r="AX290" s="6" t="s">
        <v>2207</v>
      </c>
      <c r="AY290" s="6" t="s">
        <v>2207</v>
      </c>
      <c r="AZ290" s="6" t="s">
        <v>2207</v>
      </c>
      <c r="BA290" s="6" t="s">
        <v>2207</v>
      </c>
      <c r="BB290" s="6" t="s">
        <v>2207</v>
      </c>
      <c r="BC290" s="6" t="s">
        <v>2207</v>
      </c>
      <c r="BD290" s="6" t="s">
        <v>2207</v>
      </c>
      <c r="BE290" s="6" t="s">
        <v>2207</v>
      </c>
      <c r="BF290" s="6" t="s">
        <v>2207</v>
      </c>
      <c r="BG290" s="6" t="s">
        <v>2207</v>
      </c>
      <c r="BH290" s="6" t="s">
        <v>2207</v>
      </c>
      <c r="BI290" s="6" t="s">
        <v>2207</v>
      </c>
      <c r="BJ290" s="6" t="s">
        <v>3329</v>
      </c>
      <c r="BK290" s="6"/>
      <c r="BL290" s="6"/>
    </row>
    <row r="291" spans="1:64">
      <c r="A291" s="6">
        <v>0</v>
      </c>
      <c r="B291" s="6" t="s">
        <v>221</v>
      </c>
      <c r="C291" s="6" t="s">
        <v>2210</v>
      </c>
      <c r="D291" s="6" t="s">
        <v>3345</v>
      </c>
      <c r="E291" s="6" t="s">
        <v>3346</v>
      </c>
      <c r="F291" s="6" t="s">
        <v>1003</v>
      </c>
      <c r="G291" s="6"/>
      <c r="H291" s="6"/>
      <c r="I291" s="6" t="s">
        <v>2207</v>
      </c>
      <c r="J291" s="6" t="s">
        <v>2207</v>
      </c>
      <c r="K291" s="6" t="s">
        <v>2207</v>
      </c>
      <c r="L291" s="6" t="s">
        <v>2207</v>
      </c>
      <c r="M291" s="6" t="s">
        <v>2207</v>
      </c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 t="s">
        <v>2207</v>
      </c>
      <c r="AK291" s="6" t="s">
        <v>2207</v>
      </c>
      <c r="AL291" s="6" t="s">
        <v>2207</v>
      </c>
      <c r="AM291" s="6" t="s">
        <v>2207</v>
      </c>
      <c r="AN291" s="6" t="s">
        <v>2207</v>
      </c>
      <c r="AO291" s="6" t="s">
        <v>2207</v>
      </c>
      <c r="AP291" s="6" t="s">
        <v>2207</v>
      </c>
      <c r="AQ291" s="6" t="s">
        <v>2207</v>
      </c>
      <c r="AR291" s="6" t="s">
        <v>2207</v>
      </c>
      <c r="AS291" s="6" t="s">
        <v>2207</v>
      </c>
      <c r="AT291" s="6" t="s">
        <v>2207</v>
      </c>
      <c r="AU291" s="6" t="s">
        <v>2207</v>
      </c>
      <c r="AV291" s="6" t="s">
        <v>2207</v>
      </c>
      <c r="AW291" s="6" t="s">
        <v>2207</v>
      </c>
      <c r="AX291" s="6" t="s">
        <v>2207</v>
      </c>
      <c r="AY291" s="6" t="s">
        <v>2207</v>
      </c>
      <c r="AZ291" s="6" t="s">
        <v>2207</v>
      </c>
      <c r="BA291" s="6" t="s">
        <v>2207</v>
      </c>
      <c r="BB291" s="6" t="s">
        <v>2207</v>
      </c>
      <c r="BC291" s="6" t="s">
        <v>2207</v>
      </c>
      <c r="BD291" s="6" t="s">
        <v>2207</v>
      </c>
      <c r="BE291" s="6" t="s">
        <v>2207</v>
      </c>
      <c r="BF291" s="6" t="s">
        <v>2207</v>
      </c>
      <c r="BG291" s="6" t="s">
        <v>2207</v>
      </c>
      <c r="BH291" s="6" t="s">
        <v>2207</v>
      </c>
      <c r="BI291" s="6" t="s">
        <v>2207</v>
      </c>
      <c r="BJ291" s="6" t="s">
        <v>3339</v>
      </c>
      <c r="BK291" s="6"/>
      <c r="BL291" s="6"/>
    </row>
    <row r="292" spans="1:64">
      <c r="A292" s="6">
        <v>0</v>
      </c>
      <c r="B292" s="6" t="s">
        <v>221</v>
      </c>
      <c r="C292" s="6" t="s">
        <v>643</v>
      </c>
      <c r="D292" s="6" t="s">
        <v>3347</v>
      </c>
      <c r="E292" s="6" t="s">
        <v>3348</v>
      </c>
      <c r="F292" s="6" t="s">
        <v>1003</v>
      </c>
      <c r="G292" s="6"/>
      <c r="H292" s="6"/>
      <c r="I292" s="6" t="s">
        <v>2207</v>
      </c>
      <c r="J292" s="6" t="s">
        <v>2207</v>
      </c>
      <c r="K292" s="6" t="s">
        <v>2207</v>
      </c>
      <c r="L292" s="6" t="s">
        <v>2207</v>
      </c>
      <c r="M292" s="6" t="s">
        <v>2207</v>
      </c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 t="s">
        <v>2207</v>
      </c>
      <c r="AK292" s="6" t="s">
        <v>2207</v>
      </c>
      <c r="AL292" s="6" t="s">
        <v>2207</v>
      </c>
      <c r="AM292" s="6" t="s">
        <v>2207</v>
      </c>
      <c r="AN292" s="6" t="s">
        <v>2207</v>
      </c>
      <c r="AO292" s="6" t="s">
        <v>2207</v>
      </c>
      <c r="AP292" s="6" t="s">
        <v>2207</v>
      </c>
      <c r="AQ292" s="6" t="s">
        <v>2207</v>
      </c>
      <c r="AR292" s="6" t="s">
        <v>2207</v>
      </c>
      <c r="AS292" s="6" t="s">
        <v>2207</v>
      </c>
      <c r="AT292" s="6" t="s">
        <v>2207</v>
      </c>
      <c r="AU292" s="6" t="s">
        <v>2207</v>
      </c>
      <c r="AV292" s="6" t="s">
        <v>2207</v>
      </c>
      <c r="AW292" s="6" t="s">
        <v>2207</v>
      </c>
      <c r="AX292" s="6" t="s">
        <v>2207</v>
      </c>
      <c r="AY292" s="6" t="s">
        <v>2207</v>
      </c>
      <c r="AZ292" s="6" t="s">
        <v>2207</v>
      </c>
      <c r="BA292" s="6" t="s">
        <v>2207</v>
      </c>
      <c r="BB292" s="6" t="s">
        <v>2207</v>
      </c>
      <c r="BC292" s="6" t="s">
        <v>2207</v>
      </c>
      <c r="BD292" s="6" t="s">
        <v>2207</v>
      </c>
      <c r="BE292" s="6" t="s">
        <v>2207</v>
      </c>
      <c r="BF292" s="6" t="s">
        <v>2207</v>
      </c>
      <c r="BG292" s="6" t="s">
        <v>2207</v>
      </c>
      <c r="BH292" s="6" t="s">
        <v>2207</v>
      </c>
      <c r="BI292" s="6" t="s">
        <v>2207</v>
      </c>
      <c r="BJ292" s="6" t="s">
        <v>4525</v>
      </c>
      <c r="BK292" s="6"/>
      <c r="BL292" s="6"/>
    </row>
    <row r="293" spans="1:64">
      <c r="A293" s="6">
        <v>0</v>
      </c>
      <c r="B293" s="6" t="s">
        <v>221</v>
      </c>
      <c r="C293" s="6" t="s">
        <v>2214</v>
      </c>
      <c r="D293" s="6" t="s">
        <v>3349</v>
      </c>
      <c r="E293" s="6" t="s">
        <v>3350</v>
      </c>
      <c r="F293" s="6" t="s">
        <v>1003</v>
      </c>
      <c r="G293" s="6"/>
      <c r="H293" s="6"/>
      <c r="I293" s="6" t="s">
        <v>2207</v>
      </c>
      <c r="J293" s="6" t="s">
        <v>2207</v>
      </c>
      <c r="K293" s="6" t="s">
        <v>2207</v>
      </c>
      <c r="L293" s="6" t="s">
        <v>2207</v>
      </c>
      <c r="M293" s="6" t="s">
        <v>2207</v>
      </c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 t="s">
        <v>2207</v>
      </c>
      <c r="AK293" s="6" t="s">
        <v>2207</v>
      </c>
      <c r="AL293" s="6" t="s">
        <v>2207</v>
      </c>
      <c r="AM293" s="6" t="s">
        <v>2207</v>
      </c>
      <c r="AN293" s="6" t="s">
        <v>2207</v>
      </c>
      <c r="AO293" s="6" t="s">
        <v>2207</v>
      </c>
      <c r="AP293" s="6" t="s">
        <v>2207</v>
      </c>
      <c r="AQ293" s="6" t="s">
        <v>2207</v>
      </c>
      <c r="AR293" s="6" t="s">
        <v>2207</v>
      </c>
      <c r="AS293" s="6" t="s">
        <v>2207</v>
      </c>
      <c r="AT293" s="6" t="s">
        <v>2207</v>
      </c>
      <c r="AU293" s="6" t="s">
        <v>2207</v>
      </c>
      <c r="AV293" s="6" t="s">
        <v>2207</v>
      </c>
      <c r="AW293" s="6" t="s">
        <v>2207</v>
      </c>
      <c r="AX293" s="6" t="s">
        <v>2207</v>
      </c>
      <c r="AY293" s="6" t="s">
        <v>2207</v>
      </c>
      <c r="AZ293" s="6" t="s">
        <v>2207</v>
      </c>
      <c r="BA293" s="6" t="s">
        <v>2207</v>
      </c>
      <c r="BB293" s="6" t="s">
        <v>2207</v>
      </c>
      <c r="BC293" s="6" t="s">
        <v>2207</v>
      </c>
      <c r="BD293" s="6" t="s">
        <v>2207</v>
      </c>
      <c r="BE293" s="6" t="s">
        <v>2207</v>
      </c>
      <c r="BF293" s="6" t="s">
        <v>2207</v>
      </c>
      <c r="BG293" s="6" t="s">
        <v>2207</v>
      </c>
      <c r="BH293" s="6" t="s">
        <v>2207</v>
      </c>
      <c r="BI293" s="6" t="s">
        <v>2207</v>
      </c>
      <c r="BJ293" s="6" t="s">
        <v>3339</v>
      </c>
      <c r="BK293" s="6"/>
      <c r="BL293" s="6"/>
    </row>
    <row r="294" spans="1:64">
      <c r="A294" s="6">
        <v>0</v>
      </c>
      <c r="B294" s="6" t="s">
        <v>221</v>
      </c>
      <c r="C294" s="6" t="s">
        <v>2215</v>
      </c>
      <c r="D294" s="6" t="s">
        <v>3351</v>
      </c>
      <c r="E294" s="6" t="s">
        <v>3352</v>
      </c>
      <c r="F294" s="6" t="s">
        <v>1003</v>
      </c>
      <c r="G294" s="6"/>
      <c r="H294" s="6"/>
      <c r="I294" s="6" t="s">
        <v>2207</v>
      </c>
      <c r="J294" s="6" t="s">
        <v>2207</v>
      </c>
      <c r="K294" s="6" t="s">
        <v>2207</v>
      </c>
      <c r="L294" s="6" t="s">
        <v>2207</v>
      </c>
      <c r="M294" s="6" t="s">
        <v>2207</v>
      </c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 t="s">
        <v>2207</v>
      </c>
      <c r="AK294" s="6" t="s">
        <v>2207</v>
      </c>
      <c r="AL294" s="6" t="s">
        <v>2207</v>
      </c>
      <c r="AM294" s="6" t="s">
        <v>2207</v>
      </c>
      <c r="AN294" s="6" t="s">
        <v>2207</v>
      </c>
      <c r="AO294" s="6" t="s">
        <v>2207</v>
      </c>
      <c r="AP294" s="6" t="s">
        <v>2207</v>
      </c>
      <c r="AQ294" s="6" t="s">
        <v>2207</v>
      </c>
      <c r="AR294" s="6" t="s">
        <v>2207</v>
      </c>
      <c r="AS294" s="6" t="s">
        <v>2207</v>
      </c>
      <c r="AT294" s="6" t="s">
        <v>2207</v>
      </c>
      <c r="AU294" s="6" t="s">
        <v>2207</v>
      </c>
      <c r="AV294" s="6" t="s">
        <v>2207</v>
      </c>
      <c r="AW294" s="6" t="s">
        <v>2207</v>
      </c>
      <c r="AX294" s="6" t="s">
        <v>2207</v>
      </c>
      <c r="AY294" s="6" t="s">
        <v>2207</v>
      </c>
      <c r="AZ294" s="6" t="s">
        <v>2207</v>
      </c>
      <c r="BA294" s="6" t="s">
        <v>2207</v>
      </c>
      <c r="BB294" s="6" t="s">
        <v>2207</v>
      </c>
      <c r="BC294" s="6" t="s">
        <v>2207</v>
      </c>
      <c r="BD294" s="6" t="s">
        <v>2207</v>
      </c>
      <c r="BE294" s="6" t="s">
        <v>2207</v>
      </c>
      <c r="BF294" s="6" t="s">
        <v>2207</v>
      </c>
      <c r="BG294" s="6" t="s">
        <v>2207</v>
      </c>
      <c r="BH294" s="6" t="s">
        <v>2207</v>
      </c>
      <c r="BI294" s="6" t="s">
        <v>2207</v>
      </c>
      <c r="BJ294" s="6" t="s">
        <v>3339</v>
      </c>
      <c r="BK294" s="6"/>
      <c r="BL294" s="6"/>
    </row>
    <row r="295" spans="1:64">
      <c r="A295" s="6">
        <v>0</v>
      </c>
      <c r="B295" s="6" t="s">
        <v>221</v>
      </c>
      <c r="C295" s="6" t="s">
        <v>2217</v>
      </c>
      <c r="D295" s="6" t="s">
        <v>3353</v>
      </c>
      <c r="E295" s="6" t="s">
        <v>3354</v>
      </c>
      <c r="F295" s="6" t="s">
        <v>1003</v>
      </c>
      <c r="G295" s="6"/>
      <c r="H295" s="6"/>
      <c r="I295" s="6" t="s">
        <v>2207</v>
      </c>
      <c r="J295" s="6" t="s">
        <v>2207</v>
      </c>
      <c r="K295" s="6" t="s">
        <v>2207</v>
      </c>
      <c r="L295" s="6" t="s">
        <v>2207</v>
      </c>
      <c r="M295" s="6" t="s">
        <v>2207</v>
      </c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 t="s">
        <v>2207</v>
      </c>
      <c r="AK295" s="6" t="s">
        <v>2207</v>
      </c>
      <c r="AL295" s="6" t="s">
        <v>2207</v>
      </c>
      <c r="AM295" s="6" t="s">
        <v>2207</v>
      </c>
      <c r="AN295" s="6" t="s">
        <v>2207</v>
      </c>
      <c r="AO295" s="6" t="s">
        <v>2207</v>
      </c>
      <c r="AP295" s="6" t="s">
        <v>2207</v>
      </c>
      <c r="AQ295" s="6" t="s">
        <v>2207</v>
      </c>
      <c r="AR295" s="6" t="s">
        <v>2207</v>
      </c>
      <c r="AS295" s="6" t="s">
        <v>2207</v>
      </c>
      <c r="AT295" s="6" t="s">
        <v>2207</v>
      </c>
      <c r="AU295" s="6" t="s">
        <v>2207</v>
      </c>
      <c r="AV295" s="6" t="s">
        <v>2207</v>
      </c>
      <c r="AW295" s="6" t="s">
        <v>2207</v>
      </c>
      <c r="AX295" s="6" t="s">
        <v>2207</v>
      </c>
      <c r="AY295" s="6" t="s">
        <v>2207</v>
      </c>
      <c r="AZ295" s="6" t="s">
        <v>2207</v>
      </c>
      <c r="BA295" s="6" t="s">
        <v>2207</v>
      </c>
      <c r="BB295" s="6" t="s">
        <v>2207</v>
      </c>
      <c r="BC295" s="6" t="s">
        <v>2207</v>
      </c>
      <c r="BD295" s="6" t="s">
        <v>2207</v>
      </c>
      <c r="BE295" s="6" t="s">
        <v>2207</v>
      </c>
      <c r="BF295" s="6" t="s">
        <v>2207</v>
      </c>
      <c r="BG295" s="6" t="s">
        <v>2207</v>
      </c>
      <c r="BH295" s="6" t="s">
        <v>2207</v>
      </c>
      <c r="BI295" s="6" t="s">
        <v>2207</v>
      </c>
      <c r="BJ295" s="6" t="s">
        <v>3339</v>
      </c>
      <c r="BK295" s="6"/>
      <c r="BL295" s="6"/>
    </row>
    <row r="296" spans="1:64">
      <c r="A296" s="6">
        <v>0</v>
      </c>
      <c r="B296" s="6" t="s">
        <v>221</v>
      </c>
      <c r="C296" s="6" t="s">
        <v>2219</v>
      </c>
      <c r="D296" s="6" t="s">
        <v>3355</v>
      </c>
      <c r="E296" s="6" t="s">
        <v>3356</v>
      </c>
      <c r="F296" s="6" t="s">
        <v>1003</v>
      </c>
      <c r="G296" s="6"/>
      <c r="H296" s="6"/>
      <c r="I296" s="6" t="s">
        <v>2207</v>
      </c>
      <c r="J296" s="6" t="s">
        <v>2207</v>
      </c>
      <c r="K296" s="6" t="s">
        <v>2207</v>
      </c>
      <c r="L296" s="6" t="s">
        <v>2207</v>
      </c>
      <c r="M296" s="6" t="s">
        <v>2207</v>
      </c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 t="s">
        <v>2207</v>
      </c>
      <c r="AK296" s="6" t="s">
        <v>2207</v>
      </c>
      <c r="AL296" s="6" t="s">
        <v>2207</v>
      </c>
      <c r="AM296" s="6" t="s">
        <v>2207</v>
      </c>
      <c r="AN296" s="6" t="s">
        <v>2207</v>
      </c>
      <c r="AO296" s="6" t="s">
        <v>2207</v>
      </c>
      <c r="AP296" s="6" t="s">
        <v>2207</v>
      </c>
      <c r="AQ296" s="6" t="s">
        <v>2207</v>
      </c>
      <c r="AR296" s="6" t="s">
        <v>2207</v>
      </c>
      <c r="AS296" s="6" t="s">
        <v>2207</v>
      </c>
      <c r="AT296" s="6" t="s">
        <v>2207</v>
      </c>
      <c r="AU296" s="6" t="s">
        <v>2207</v>
      </c>
      <c r="AV296" s="6" t="s">
        <v>2207</v>
      </c>
      <c r="AW296" s="6" t="s">
        <v>2207</v>
      </c>
      <c r="AX296" s="6" t="s">
        <v>2207</v>
      </c>
      <c r="AY296" s="6" t="s">
        <v>2207</v>
      </c>
      <c r="AZ296" s="6" t="s">
        <v>2207</v>
      </c>
      <c r="BA296" s="6" t="s">
        <v>2207</v>
      </c>
      <c r="BB296" s="6" t="s">
        <v>2207</v>
      </c>
      <c r="BC296" s="6" t="s">
        <v>2207</v>
      </c>
      <c r="BD296" s="6" t="s">
        <v>2207</v>
      </c>
      <c r="BE296" s="6" t="s">
        <v>2207</v>
      </c>
      <c r="BF296" s="6" t="s">
        <v>2207</v>
      </c>
      <c r="BG296" s="6" t="s">
        <v>2207</v>
      </c>
      <c r="BH296" s="6" t="s">
        <v>2207</v>
      </c>
      <c r="BI296" s="6" t="s">
        <v>2207</v>
      </c>
      <c r="BJ296" s="6" t="s">
        <v>3339</v>
      </c>
      <c r="BK296" s="6"/>
      <c r="BL296" s="6"/>
    </row>
    <row r="297" spans="1:64">
      <c r="A297" s="6">
        <v>0</v>
      </c>
      <c r="B297" s="6" t="s">
        <v>221</v>
      </c>
      <c r="C297" s="6" t="s">
        <v>2221</v>
      </c>
      <c r="D297" s="6" t="s">
        <v>3357</v>
      </c>
      <c r="E297" s="6" t="s">
        <v>3358</v>
      </c>
      <c r="F297" s="6" t="s">
        <v>1003</v>
      </c>
      <c r="G297" s="6"/>
      <c r="H297" s="6"/>
      <c r="I297" s="6" t="s">
        <v>2207</v>
      </c>
      <c r="J297" s="6" t="s">
        <v>2207</v>
      </c>
      <c r="K297" s="6" t="s">
        <v>2207</v>
      </c>
      <c r="L297" s="6" t="s">
        <v>2207</v>
      </c>
      <c r="M297" s="6" t="s">
        <v>2207</v>
      </c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 t="s">
        <v>2207</v>
      </c>
      <c r="AK297" s="6" t="s">
        <v>2207</v>
      </c>
      <c r="AL297" s="6" t="s">
        <v>2207</v>
      </c>
      <c r="AM297" s="6" t="s">
        <v>2207</v>
      </c>
      <c r="AN297" s="6" t="s">
        <v>2207</v>
      </c>
      <c r="AO297" s="6" t="s">
        <v>2207</v>
      </c>
      <c r="AP297" s="6" t="s">
        <v>2207</v>
      </c>
      <c r="AQ297" s="6" t="s">
        <v>2207</v>
      </c>
      <c r="AR297" s="6" t="s">
        <v>2207</v>
      </c>
      <c r="AS297" s="6" t="s">
        <v>2207</v>
      </c>
      <c r="AT297" s="6" t="s">
        <v>2207</v>
      </c>
      <c r="AU297" s="6" t="s">
        <v>2207</v>
      </c>
      <c r="AV297" s="6" t="s">
        <v>2207</v>
      </c>
      <c r="AW297" s="6" t="s">
        <v>2207</v>
      </c>
      <c r="AX297" s="6" t="s">
        <v>2207</v>
      </c>
      <c r="AY297" s="6" t="s">
        <v>2207</v>
      </c>
      <c r="AZ297" s="6" t="s">
        <v>2207</v>
      </c>
      <c r="BA297" s="6" t="s">
        <v>2207</v>
      </c>
      <c r="BB297" s="6" t="s">
        <v>2207</v>
      </c>
      <c r="BC297" s="6" t="s">
        <v>2207</v>
      </c>
      <c r="BD297" s="6" t="s">
        <v>2207</v>
      </c>
      <c r="BE297" s="6" t="s">
        <v>2207</v>
      </c>
      <c r="BF297" s="6" t="s">
        <v>2207</v>
      </c>
      <c r="BG297" s="6" t="s">
        <v>2207</v>
      </c>
      <c r="BH297" s="6" t="s">
        <v>2207</v>
      </c>
      <c r="BI297" s="6" t="s">
        <v>2207</v>
      </c>
      <c r="BJ297" s="6" t="s">
        <v>3339</v>
      </c>
      <c r="BK297" s="6"/>
      <c r="BL297" s="6"/>
    </row>
    <row r="298" spans="1:64">
      <c r="A298" s="6">
        <v>0</v>
      </c>
      <c r="B298" s="6" t="s">
        <v>221</v>
      </c>
      <c r="C298" s="6" t="s">
        <v>2223</v>
      </c>
      <c r="D298" s="6" t="s">
        <v>3359</v>
      </c>
      <c r="E298" s="6" t="s">
        <v>3360</v>
      </c>
      <c r="F298" s="6" t="s">
        <v>1003</v>
      </c>
      <c r="G298" s="6"/>
      <c r="H298" s="6"/>
      <c r="I298" s="6" t="s">
        <v>2207</v>
      </c>
      <c r="J298" s="6" t="s">
        <v>2207</v>
      </c>
      <c r="K298" s="6" t="s">
        <v>2207</v>
      </c>
      <c r="L298" s="6" t="s">
        <v>2207</v>
      </c>
      <c r="M298" s="6" t="s">
        <v>2207</v>
      </c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 t="s">
        <v>2207</v>
      </c>
      <c r="AK298" s="6" t="s">
        <v>2207</v>
      </c>
      <c r="AL298" s="6" t="s">
        <v>2207</v>
      </c>
      <c r="AM298" s="6" t="s">
        <v>2207</v>
      </c>
      <c r="AN298" s="6" t="s">
        <v>2207</v>
      </c>
      <c r="AO298" s="6" t="s">
        <v>2207</v>
      </c>
      <c r="AP298" s="6" t="s">
        <v>2207</v>
      </c>
      <c r="AQ298" s="6" t="s">
        <v>2207</v>
      </c>
      <c r="AR298" s="6" t="s">
        <v>2207</v>
      </c>
      <c r="AS298" s="6" t="s">
        <v>2207</v>
      </c>
      <c r="AT298" s="6" t="s">
        <v>2207</v>
      </c>
      <c r="AU298" s="6" t="s">
        <v>2207</v>
      </c>
      <c r="AV298" s="6" t="s">
        <v>2207</v>
      </c>
      <c r="AW298" s="6" t="s">
        <v>2207</v>
      </c>
      <c r="AX298" s="6" t="s">
        <v>2207</v>
      </c>
      <c r="AY298" s="6" t="s">
        <v>2207</v>
      </c>
      <c r="AZ298" s="6" t="s">
        <v>2207</v>
      </c>
      <c r="BA298" s="6" t="s">
        <v>2207</v>
      </c>
      <c r="BB298" s="6" t="s">
        <v>2207</v>
      </c>
      <c r="BC298" s="6" t="s">
        <v>2207</v>
      </c>
      <c r="BD298" s="6" t="s">
        <v>2207</v>
      </c>
      <c r="BE298" s="6" t="s">
        <v>2207</v>
      </c>
      <c r="BF298" s="6" t="s">
        <v>2207</v>
      </c>
      <c r="BG298" s="6" t="s">
        <v>2207</v>
      </c>
      <c r="BH298" s="6" t="s">
        <v>2207</v>
      </c>
      <c r="BI298" s="6" t="s">
        <v>2207</v>
      </c>
      <c r="BJ298" s="6" t="s">
        <v>3339</v>
      </c>
      <c r="BK298" s="6"/>
      <c r="BL298" s="6"/>
    </row>
    <row r="299" spans="1:64">
      <c r="A299" s="6">
        <v>0</v>
      </c>
      <c r="B299" s="6" t="s">
        <v>221</v>
      </c>
      <c r="C299" s="6" t="s">
        <v>2225</v>
      </c>
      <c r="D299" s="6" t="s">
        <v>3361</v>
      </c>
      <c r="E299" s="6" t="s">
        <v>3362</v>
      </c>
      <c r="F299" s="6" t="s">
        <v>1003</v>
      </c>
      <c r="G299" s="6"/>
      <c r="H299" s="6"/>
      <c r="I299" s="6" t="s">
        <v>2207</v>
      </c>
      <c r="J299" s="6" t="s">
        <v>2207</v>
      </c>
      <c r="K299" s="6" t="s">
        <v>2207</v>
      </c>
      <c r="L299" s="6" t="s">
        <v>2207</v>
      </c>
      <c r="M299" s="6" t="s">
        <v>2207</v>
      </c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 t="s">
        <v>2207</v>
      </c>
      <c r="AK299" s="6" t="s">
        <v>2207</v>
      </c>
      <c r="AL299" s="6" t="s">
        <v>2207</v>
      </c>
      <c r="AM299" s="6" t="s">
        <v>2207</v>
      </c>
      <c r="AN299" s="6" t="s">
        <v>2207</v>
      </c>
      <c r="AO299" s="6" t="s">
        <v>2207</v>
      </c>
      <c r="AP299" s="6" t="s">
        <v>2207</v>
      </c>
      <c r="AQ299" s="6" t="s">
        <v>2207</v>
      </c>
      <c r="AR299" s="6" t="s">
        <v>2207</v>
      </c>
      <c r="AS299" s="6" t="s">
        <v>2207</v>
      </c>
      <c r="AT299" s="6" t="s">
        <v>2207</v>
      </c>
      <c r="AU299" s="6" t="s">
        <v>2207</v>
      </c>
      <c r="AV299" s="6" t="s">
        <v>2207</v>
      </c>
      <c r="AW299" s="6" t="s">
        <v>2207</v>
      </c>
      <c r="AX299" s="6" t="s">
        <v>2207</v>
      </c>
      <c r="AY299" s="6" t="s">
        <v>2207</v>
      </c>
      <c r="AZ299" s="6" t="s">
        <v>2207</v>
      </c>
      <c r="BA299" s="6" t="s">
        <v>2207</v>
      </c>
      <c r="BB299" s="6" t="s">
        <v>2207</v>
      </c>
      <c r="BC299" s="6" t="s">
        <v>2207</v>
      </c>
      <c r="BD299" s="6" t="s">
        <v>2207</v>
      </c>
      <c r="BE299" s="6" t="s">
        <v>2207</v>
      </c>
      <c r="BF299" s="6" t="s">
        <v>2207</v>
      </c>
      <c r="BG299" s="6" t="s">
        <v>2207</v>
      </c>
      <c r="BH299" s="6" t="s">
        <v>2207</v>
      </c>
      <c r="BI299" s="6" t="s">
        <v>2207</v>
      </c>
      <c r="BJ299" s="6" t="s">
        <v>3339</v>
      </c>
      <c r="BK299" s="6"/>
      <c r="BL299" s="6"/>
    </row>
    <row r="300" spans="1:64">
      <c r="A300" s="6">
        <v>0</v>
      </c>
      <c r="B300" s="6" t="s">
        <v>221</v>
      </c>
      <c r="C300" s="6" t="s">
        <v>2227</v>
      </c>
      <c r="D300" s="6" t="s">
        <v>3363</v>
      </c>
      <c r="E300" s="6" t="s">
        <v>3364</v>
      </c>
      <c r="F300" s="6" t="s">
        <v>1003</v>
      </c>
      <c r="G300" s="6"/>
      <c r="H300" s="6"/>
      <c r="I300" s="6" t="s">
        <v>2207</v>
      </c>
      <c r="J300" s="6" t="s">
        <v>2207</v>
      </c>
      <c r="K300" s="6" t="s">
        <v>2207</v>
      </c>
      <c r="L300" s="6" t="s">
        <v>2207</v>
      </c>
      <c r="M300" s="6" t="s">
        <v>2207</v>
      </c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 t="s">
        <v>2207</v>
      </c>
      <c r="AK300" s="6" t="s">
        <v>2207</v>
      </c>
      <c r="AL300" s="6" t="s">
        <v>2207</v>
      </c>
      <c r="AM300" s="6" t="s">
        <v>2207</v>
      </c>
      <c r="AN300" s="6" t="s">
        <v>2207</v>
      </c>
      <c r="AO300" s="6" t="s">
        <v>2207</v>
      </c>
      <c r="AP300" s="6" t="s">
        <v>2207</v>
      </c>
      <c r="AQ300" s="6" t="s">
        <v>2207</v>
      </c>
      <c r="AR300" s="6" t="s">
        <v>2207</v>
      </c>
      <c r="AS300" s="6" t="s">
        <v>2207</v>
      </c>
      <c r="AT300" s="6" t="s">
        <v>2207</v>
      </c>
      <c r="AU300" s="6" t="s">
        <v>2207</v>
      </c>
      <c r="AV300" s="6" t="s">
        <v>2207</v>
      </c>
      <c r="AW300" s="6" t="s">
        <v>2207</v>
      </c>
      <c r="AX300" s="6" t="s">
        <v>2207</v>
      </c>
      <c r="AY300" s="6" t="s">
        <v>2207</v>
      </c>
      <c r="AZ300" s="6" t="s">
        <v>2207</v>
      </c>
      <c r="BA300" s="6" t="s">
        <v>2207</v>
      </c>
      <c r="BB300" s="6" t="s">
        <v>2207</v>
      </c>
      <c r="BC300" s="6" t="s">
        <v>2207</v>
      </c>
      <c r="BD300" s="6" t="s">
        <v>2207</v>
      </c>
      <c r="BE300" s="6" t="s">
        <v>2207</v>
      </c>
      <c r="BF300" s="6" t="s">
        <v>2207</v>
      </c>
      <c r="BG300" s="6" t="s">
        <v>2207</v>
      </c>
      <c r="BH300" s="6" t="s">
        <v>2207</v>
      </c>
      <c r="BI300" s="6" t="s">
        <v>2207</v>
      </c>
      <c r="BJ300" s="6" t="s">
        <v>3339</v>
      </c>
      <c r="BK300" s="6"/>
      <c r="BL300" s="6"/>
    </row>
    <row r="301" spans="1:64">
      <c r="A301" s="6">
        <v>0</v>
      </c>
      <c r="B301" s="6" t="s">
        <v>221</v>
      </c>
      <c r="C301" s="6" t="s">
        <v>2229</v>
      </c>
      <c r="D301" s="6" t="s">
        <v>3365</v>
      </c>
      <c r="E301" s="6" t="s">
        <v>3366</v>
      </c>
      <c r="F301" s="6" t="s">
        <v>1003</v>
      </c>
      <c r="G301" s="6"/>
      <c r="H301" s="6"/>
      <c r="I301" s="6" t="s">
        <v>2207</v>
      </c>
      <c r="J301" s="6" t="s">
        <v>2207</v>
      </c>
      <c r="K301" s="6" t="s">
        <v>2207</v>
      </c>
      <c r="L301" s="6" t="s">
        <v>2207</v>
      </c>
      <c r="M301" s="6" t="s">
        <v>2207</v>
      </c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 t="s">
        <v>2207</v>
      </c>
      <c r="AK301" s="6" t="s">
        <v>2207</v>
      </c>
      <c r="AL301" s="6" t="s">
        <v>2207</v>
      </c>
      <c r="AM301" s="6" t="s">
        <v>2207</v>
      </c>
      <c r="AN301" s="6" t="s">
        <v>2207</v>
      </c>
      <c r="AO301" s="6" t="s">
        <v>2207</v>
      </c>
      <c r="AP301" s="6" t="s">
        <v>2207</v>
      </c>
      <c r="AQ301" s="6" t="s">
        <v>2207</v>
      </c>
      <c r="AR301" s="6" t="s">
        <v>2207</v>
      </c>
      <c r="AS301" s="6" t="s">
        <v>2207</v>
      </c>
      <c r="AT301" s="6" t="s">
        <v>2207</v>
      </c>
      <c r="AU301" s="6" t="s">
        <v>2207</v>
      </c>
      <c r="AV301" s="6" t="s">
        <v>2207</v>
      </c>
      <c r="AW301" s="6" t="s">
        <v>2207</v>
      </c>
      <c r="AX301" s="6" t="s">
        <v>2207</v>
      </c>
      <c r="AY301" s="6" t="s">
        <v>2207</v>
      </c>
      <c r="AZ301" s="6" t="s">
        <v>2207</v>
      </c>
      <c r="BA301" s="6" t="s">
        <v>2207</v>
      </c>
      <c r="BB301" s="6" t="s">
        <v>2207</v>
      </c>
      <c r="BC301" s="6" t="s">
        <v>2207</v>
      </c>
      <c r="BD301" s="6" t="s">
        <v>2207</v>
      </c>
      <c r="BE301" s="6" t="s">
        <v>2207</v>
      </c>
      <c r="BF301" s="6" t="s">
        <v>2207</v>
      </c>
      <c r="BG301" s="6" t="s">
        <v>2207</v>
      </c>
      <c r="BH301" s="6" t="s">
        <v>2207</v>
      </c>
      <c r="BI301" s="6" t="s">
        <v>2207</v>
      </c>
      <c r="BJ301" s="6" t="s">
        <v>3339</v>
      </c>
      <c r="BK301" s="6"/>
      <c r="BL301" s="6"/>
    </row>
    <row r="302" spans="1:64">
      <c r="A302" s="6">
        <v>0</v>
      </c>
      <c r="B302" s="6" t="s">
        <v>221</v>
      </c>
      <c r="C302" s="6" t="s">
        <v>2231</v>
      </c>
      <c r="D302" s="6" t="s">
        <v>3367</v>
      </c>
      <c r="E302" s="6" t="s">
        <v>3368</v>
      </c>
      <c r="F302" s="6" t="s">
        <v>1003</v>
      </c>
      <c r="G302" s="6"/>
      <c r="H302" s="6"/>
      <c r="I302" s="6" t="s">
        <v>2207</v>
      </c>
      <c r="J302" s="6" t="s">
        <v>2207</v>
      </c>
      <c r="K302" s="6" t="s">
        <v>2207</v>
      </c>
      <c r="L302" s="6" t="s">
        <v>2207</v>
      </c>
      <c r="M302" s="6" t="s">
        <v>2207</v>
      </c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 t="s">
        <v>2207</v>
      </c>
      <c r="AK302" s="6" t="s">
        <v>2207</v>
      </c>
      <c r="AL302" s="6" t="s">
        <v>2207</v>
      </c>
      <c r="AM302" s="6" t="s">
        <v>2207</v>
      </c>
      <c r="AN302" s="6" t="s">
        <v>2207</v>
      </c>
      <c r="AO302" s="6" t="s">
        <v>2207</v>
      </c>
      <c r="AP302" s="6" t="s">
        <v>2207</v>
      </c>
      <c r="AQ302" s="6" t="s">
        <v>2207</v>
      </c>
      <c r="AR302" s="6" t="s">
        <v>2207</v>
      </c>
      <c r="AS302" s="6" t="s">
        <v>2207</v>
      </c>
      <c r="AT302" s="6" t="s">
        <v>2207</v>
      </c>
      <c r="AU302" s="6" t="s">
        <v>2207</v>
      </c>
      <c r="AV302" s="6" t="s">
        <v>2207</v>
      </c>
      <c r="AW302" s="6" t="s">
        <v>2207</v>
      </c>
      <c r="AX302" s="6" t="s">
        <v>2207</v>
      </c>
      <c r="AY302" s="6" t="s">
        <v>2207</v>
      </c>
      <c r="AZ302" s="6" t="s">
        <v>2207</v>
      </c>
      <c r="BA302" s="6" t="s">
        <v>2207</v>
      </c>
      <c r="BB302" s="6" t="s">
        <v>2207</v>
      </c>
      <c r="BC302" s="6" t="s">
        <v>2207</v>
      </c>
      <c r="BD302" s="6" t="s">
        <v>2207</v>
      </c>
      <c r="BE302" s="6" t="s">
        <v>2207</v>
      </c>
      <c r="BF302" s="6" t="s">
        <v>2207</v>
      </c>
      <c r="BG302" s="6" t="s">
        <v>2207</v>
      </c>
      <c r="BH302" s="6" t="s">
        <v>2207</v>
      </c>
      <c r="BI302" s="6" t="s">
        <v>2207</v>
      </c>
      <c r="BJ302" s="6" t="s">
        <v>3339</v>
      </c>
      <c r="BK302" s="6"/>
      <c r="BL302" s="6"/>
    </row>
    <row r="303" spans="1:64">
      <c r="A303" s="6">
        <v>0</v>
      </c>
      <c r="B303" s="6" t="s">
        <v>221</v>
      </c>
      <c r="C303" s="6" t="s">
        <v>651</v>
      </c>
      <c r="D303" s="6" t="s">
        <v>3369</v>
      </c>
      <c r="E303" s="6" t="s">
        <v>3370</v>
      </c>
      <c r="F303" s="6" t="s">
        <v>1003</v>
      </c>
      <c r="G303" s="6"/>
      <c r="H303" s="6"/>
      <c r="I303" s="6" t="s">
        <v>2207</v>
      </c>
      <c r="J303" s="6" t="s">
        <v>2207</v>
      </c>
      <c r="K303" s="6" t="s">
        <v>2207</v>
      </c>
      <c r="L303" s="6" t="s">
        <v>2207</v>
      </c>
      <c r="M303" s="6" t="s">
        <v>2207</v>
      </c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 t="s">
        <v>2207</v>
      </c>
      <c r="AK303" s="6" t="s">
        <v>2207</v>
      </c>
      <c r="AL303" s="6" t="s">
        <v>2207</v>
      </c>
      <c r="AM303" s="6" t="s">
        <v>2207</v>
      </c>
      <c r="AN303" s="6" t="s">
        <v>2207</v>
      </c>
      <c r="AO303" s="6" t="s">
        <v>2207</v>
      </c>
      <c r="AP303" s="6" t="s">
        <v>2207</v>
      </c>
      <c r="AQ303" s="6" t="s">
        <v>2207</v>
      </c>
      <c r="AR303" s="6" t="s">
        <v>2207</v>
      </c>
      <c r="AS303" s="6" t="s">
        <v>2207</v>
      </c>
      <c r="AT303" s="6" t="s">
        <v>2207</v>
      </c>
      <c r="AU303" s="6" t="s">
        <v>2207</v>
      </c>
      <c r="AV303" s="6" t="s">
        <v>2207</v>
      </c>
      <c r="AW303" s="6" t="s">
        <v>2207</v>
      </c>
      <c r="AX303" s="6" t="s">
        <v>2207</v>
      </c>
      <c r="AY303" s="6" t="s">
        <v>2207</v>
      </c>
      <c r="AZ303" s="6" t="s">
        <v>2207</v>
      </c>
      <c r="BA303" s="6" t="s">
        <v>2207</v>
      </c>
      <c r="BB303" s="6" t="s">
        <v>2207</v>
      </c>
      <c r="BC303" s="6" t="s">
        <v>2207</v>
      </c>
      <c r="BD303" s="6" t="s">
        <v>2207</v>
      </c>
      <c r="BE303" s="6" t="s">
        <v>2207</v>
      </c>
      <c r="BF303" s="6" t="s">
        <v>2207</v>
      </c>
      <c r="BG303" s="6" t="s">
        <v>2207</v>
      </c>
      <c r="BH303" s="6" t="s">
        <v>2207</v>
      </c>
      <c r="BI303" s="6" t="s">
        <v>2207</v>
      </c>
      <c r="BJ303" s="6" t="s">
        <v>4526</v>
      </c>
      <c r="BK303" s="6"/>
      <c r="BL303" s="6"/>
    </row>
    <row r="304" spans="1:64">
      <c r="A304" s="6">
        <v>0</v>
      </c>
      <c r="B304" s="6" t="s">
        <v>221</v>
      </c>
      <c r="C304" s="6" t="s">
        <v>652</v>
      </c>
      <c r="D304" s="6" t="s">
        <v>3371</v>
      </c>
      <c r="E304" s="6" t="s">
        <v>3372</v>
      </c>
      <c r="F304" s="6" t="s">
        <v>1003</v>
      </c>
      <c r="G304" s="6"/>
      <c r="H304" s="6"/>
      <c r="I304" s="6" t="s">
        <v>2207</v>
      </c>
      <c r="J304" s="6" t="s">
        <v>2207</v>
      </c>
      <c r="K304" s="6" t="s">
        <v>2207</v>
      </c>
      <c r="L304" s="6" t="s">
        <v>2207</v>
      </c>
      <c r="M304" s="6" t="s">
        <v>2207</v>
      </c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 t="s">
        <v>2207</v>
      </c>
      <c r="AK304" s="6" t="s">
        <v>2207</v>
      </c>
      <c r="AL304" s="6" t="s">
        <v>2207</v>
      </c>
      <c r="AM304" s="6" t="s">
        <v>2207</v>
      </c>
      <c r="AN304" s="6" t="s">
        <v>2207</v>
      </c>
      <c r="AO304" s="6" t="s">
        <v>2207</v>
      </c>
      <c r="AP304" s="6" t="s">
        <v>2207</v>
      </c>
      <c r="AQ304" s="6" t="s">
        <v>2207</v>
      </c>
      <c r="AR304" s="6" t="s">
        <v>2207</v>
      </c>
      <c r="AS304" s="6" t="s">
        <v>2207</v>
      </c>
      <c r="AT304" s="6" t="s">
        <v>2207</v>
      </c>
      <c r="AU304" s="6" t="s">
        <v>2207</v>
      </c>
      <c r="AV304" s="6" t="s">
        <v>2207</v>
      </c>
      <c r="AW304" s="6" t="s">
        <v>2207</v>
      </c>
      <c r="AX304" s="6" t="s">
        <v>2207</v>
      </c>
      <c r="AY304" s="6" t="s">
        <v>2207</v>
      </c>
      <c r="AZ304" s="6" t="s">
        <v>2207</v>
      </c>
      <c r="BA304" s="6" t="s">
        <v>2207</v>
      </c>
      <c r="BB304" s="6" t="s">
        <v>2207</v>
      </c>
      <c r="BC304" s="6" t="s">
        <v>2207</v>
      </c>
      <c r="BD304" s="6" t="s">
        <v>2207</v>
      </c>
      <c r="BE304" s="6" t="s">
        <v>2207</v>
      </c>
      <c r="BF304" s="6" t="s">
        <v>2207</v>
      </c>
      <c r="BG304" s="6" t="s">
        <v>2207</v>
      </c>
      <c r="BH304" s="6" t="s">
        <v>2207</v>
      </c>
      <c r="BI304" s="6" t="s">
        <v>2207</v>
      </c>
      <c r="BJ304" s="6" t="s">
        <v>4526</v>
      </c>
      <c r="BK304" s="6"/>
      <c r="BL304" s="6"/>
    </row>
    <row r="305" spans="1:64">
      <c r="A305" s="6">
        <v>0</v>
      </c>
      <c r="B305" s="6" t="s">
        <v>221</v>
      </c>
      <c r="C305" s="6" t="s">
        <v>2235</v>
      </c>
      <c r="D305" s="6" t="s">
        <v>3373</v>
      </c>
      <c r="E305" s="6" t="s">
        <v>3374</v>
      </c>
      <c r="F305" s="6" t="s">
        <v>1003</v>
      </c>
      <c r="G305" s="6"/>
      <c r="H305" s="6"/>
      <c r="I305" s="6" t="s">
        <v>2207</v>
      </c>
      <c r="J305" s="6" t="s">
        <v>2207</v>
      </c>
      <c r="K305" s="6" t="s">
        <v>2207</v>
      </c>
      <c r="L305" s="6" t="s">
        <v>2207</v>
      </c>
      <c r="M305" s="6" t="s">
        <v>2207</v>
      </c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 t="s">
        <v>2207</v>
      </c>
      <c r="AK305" s="6" t="s">
        <v>2207</v>
      </c>
      <c r="AL305" s="6" t="s">
        <v>2207</v>
      </c>
      <c r="AM305" s="6" t="s">
        <v>2207</v>
      </c>
      <c r="AN305" s="6" t="s">
        <v>2207</v>
      </c>
      <c r="AO305" s="6" t="s">
        <v>2207</v>
      </c>
      <c r="AP305" s="6" t="s">
        <v>2207</v>
      </c>
      <c r="AQ305" s="6" t="s">
        <v>2207</v>
      </c>
      <c r="AR305" s="6" t="s">
        <v>2207</v>
      </c>
      <c r="AS305" s="6" t="s">
        <v>2207</v>
      </c>
      <c r="AT305" s="6" t="s">
        <v>2207</v>
      </c>
      <c r="AU305" s="6" t="s">
        <v>2207</v>
      </c>
      <c r="AV305" s="6" t="s">
        <v>2207</v>
      </c>
      <c r="AW305" s="6" t="s">
        <v>2207</v>
      </c>
      <c r="AX305" s="6" t="s">
        <v>2207</v>
      </c>
      <c r="AY305" s="6" t="s">
        <v>2207</v>
      </c>
      <c r="AZ305" s="6" t="s">
        <v>2207</v>
      </c>
      <c r="BA305" s="6" t="s">
        <v>2207</v>
      </c>
      <c r="BB305" s="6" t="s">
        <v>2207</v>
      </c>
      <c r="BC305" s="6" t="s">
        <v>2207</v>
      </c>
      <c r="BD305" s="6" t="s">
        <v>2207</v>
      </c>
      <c r="BE305" s="6" t="s">
        <v>2207</v>
      </c>
      <c r="BF305" s="6" t="s">
        <v>2207</v>
      </c>
      <c r="BG305" s="6" t="s">
        <v>2207</v>
      </c>
      <c r="BH305" s="6" t="s">
        <v>2207</v>
      </c>
      <c r="BI305" s="6" t="s">
        <v>2207</v>
      </c>
      <c r="BJ305" s="6" t="s">
        <v>3339</v>
      </c>
      <c r="BK305" s="6"/>
      <c r="BL305" s="6"/>
    </row>
    <row r="306" spans="1:64">
      <c r="A306" s="6">
        <v>0</v>
      </c>
      <c r="B306" s="6" t="s">
        <v>221</v>
      </c>
      <c r="C306" s="6" t="s">
        <v>2237</v>
      </c>
      <c r="D306" s="6" t="s">
        <v>3375</v>
      </c>
      <c r="E306" s="6" t="s">
        <v>3376</v>
      </c>
      <c r="F306" s="6" t="s">
        <v>1003</v>
      </c>
      <c r="G306" s="6"/>
      <c r="H306" s="6"/>
      <c r="I306" s="6" t="s">
        <v>2207</v>
      </c>
      <c r="J306" s="6" t="s">
        <v>2207</v>
      </c>
      <c r="K306" s="6" t="s">
        <v>2207</v>
      </c>
      <c r="L306" s="6" t="s">
        <v>2207</v>
      </c>
      <c r="M306" s="6" t="s">
        <v>2207</v>
      </c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 t="s">
        <v>2207</v>
      </c>
      <c r="AK306" s="6" t="s">
        <v>2207</v>
      </c>
      <c r="AL306" s="6" t="s">
        <v>2207</v>
      </c>
      <c r="AM306" s="6" t="s">
        <v>2207</v>
      </c>
      <c r="AN306" s="6" t="s">
        <v>2207</v>
      </c>
      <c r="AO306" s="6" t="s">
        <v>2207</v>
      </c>
      <c r="AP306" s="6" t="s">
        <v>2207</v>
      </c>
      <c r="AQ306" s="6" t="s">
        <v>2207</v>
      </c>
      <c r="AR306" s="6" t="s">
        <v>2207</v>
      </c>
      <c r="AS306" s="6" t="s">
        <v>2207</v>
      </c>
      <c r="AT306" s="6" t="s">
        <v>2207</v>
      </c>
      <c r="AU306" s="6" t="s">
        <v>2207</v>
      </c>
      <c r="AV306" s="6" t="s">
        <v>2207</v>
      </c>
      <c r="AW306" s="6" t="s">
        <v>2207</v>
      </c>
      <c r="AX306" s="6" t="s">
        <v>2207</v>
      </c>
      <c r="AY306" s="6" t="s">
        <v>2207</v>
      </c>
      <c r="AZ306" s="6" t="s">
        <v>2207</v>
      </c>
      <c r="BA306" s="6" t="s">
        <v>2207</v>
      </c>
      <c r="BB306" s="6" t="s">
        <v>2207</v>
      </c>
      <c r="BC306" s="6" t="s">
        <v>2207</v>
      </c>
      <c r="BD306" s="6" t="s">
        <v>2207</v>
      </c>
      <c r="BE306" s="6" t="s">
        <v>2207</v>
      </c>
      <c r="BF306" s="6" t="s">
        <v>2207</v>
      </c>
      <c r="BG306" s="6" t="s">
        <v>2207</v>
      </c>
      <c r="BH306" s="6" t="s">
        <v>2207</v>
      </c>
      <c r="BI306" s="6" t="s">
        <v>2207</v>
      </c>
      <c r="BJ306" s="6" t="s">
        <v>3331</v>
      </c>
      <c r="BK306" s="6"/>
      <c r="BL306" s="6"/>
    </row>
    <row r="307" spans="1:64">
      <c r="A307" s="6">
        <v>0</v>
      </c>
      <c r="B307" s="6" t="s">
        <v>221</v>
      </c>
      <c r="C307" s="6" t="s">
        <v>2239</v>
      </c>
      <c r="D307" s="6" t="s">
        <v>3377</v>
      </c>
      <c r="E307" s="6" t="s">
        <v>3378</v>
      </c>
      <c r="F307" s="6" t="s">
        <v>1003</v>
      </c>
      <c r="G307" s="6"/>
      <c r="H307" s="6"/>
      <c r="I307" s="6" t="s">
        <v>2207</v>
      </c>
      <c r="J307" s="6" t="s">
        <v>2207</v>
      </c>
      <c r="K307" s="6" t="s">
        <v>2207</v>
      </c>
      <c r="L307" s="6" t="s">
        <v>2207</v>
      </c>
      <c r="M307" s="6" t="s">
        <v>2207</v>
      </c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 t="s">
        <v>2207</v>
      </c>
      <c r="AK307" s="6" t="s">
        <v>2207</v>
      </c>
      <c r="AL307" s="6" t="s">
        <v>2207</v>
      </c>
      <c r="AM307" s="6" t="s">
        <v>2207</v>
      </c>
      <c r="AN307" s="6" t="s">
        <v>2207</v>
      </c>
      <c r="AO307" s="6" t="s">
        <v>2207</v>
      </c>
      <c r="AP307" s="6" t="s">
        <v>2207</v>
      </c>
      <c r="AQ307" s="6" t="s">
        <v>2207</v>
      </c>
      <c r="AR307" s="6" t="s">
        <v>2207</v>
      </c>
      <c r="AS307" s="6" t="s">
        <v>2207</v>
      </c>
      <c r="AT307" s="6" t="s">
        <v>2207</v>
      </c>
      <c r="AU307" s="6" t="s">
        <v>2207</v>
      </c>
      <c r="AV307" s="6" t="s">
        <v>2207</v>
      </c>
      <c r="AW307" s="6" t="s">
        <v>2207</v>
      </c>
      <c r="AX307" s="6" t="s">
        <v>2207</v>
      </c>
      <c r="AY307" s="6" t="s">
        <v>2207</v>
      </c>
      <c r="AZ307" s="6" t="s">
        <v>2207</v>
      </c>
      <c r="BA307" s="6" t="s">
        <v>2207</v>
      </c>
      <c r="BB307" s="6" t="s">
        <v>2207</v>
      </c>
      <c r="BC307" s="6" t="s">
        <v>2207</v>
      </c>
      <c r="BD307" s="6" t="s">
        <v>2207</v>
      </c>
      <c r="BE307" s="6" t="s">
        <v>2207</v>
      </c>
      <c r="BF307" s="6" t="s">
        <v>2207</v>
      </c>
      <c r="BG307" s="6" t="s">
        <v>2207</v>
      </c>
      <c r="BH307" s="6" t="s">
        <v>2207</v>
      </c>
      <c r="BI307" s="6" t="s">
        <v>2207</v>
      </c>
      <c r="BJ307" s="6" t="s">
        <v>3339</v>
      </c>
      <c r="BK307" s="6"/>
      <c r="BL307" s="6"/>
    </row>
    <row r="308" spans="1:64">
      <c r="A308" s="6">
        <v>0</v>
      </c>
      <c r="B308" s="6" t="s">
        <v>221</v>
      </c>
      <c r="C308" s="6" t="s">
        <v>2241</v>
      </c>
      <c r="D308" s="6" t="s">
        <v>3379</v>
      </c>
      <c r="E308" s="6" t="s">
        <v>3380</v>
      </c>
      <c r="F308" s="6" t="s">
        <v>1003</v>
      </c>
      <c r="G308" s="6"/>
      <c r="H308" s="6"/>
      <c r="I308" s="6" t="s">
        <v>2207</v>
      </c>
      <c r="J308" s="6" t="s">
        <v>2207</v>
      </c>
      <c r="K308" s="6" t="s">
        <v>2207</v>
      </c>
      <c r="L308" s="6" t="s">
        <v>2207</v>
      </c>
      <c r="M308" s="6" t="s">
        <v>2207</v>
      </c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 t="s">
        <v>2207</v>
      </c>
      <c r="AK308" s="6" t="s">
        <v>2207</v>
      </c>
      <c r="AL308" s="6" t="s">
        <v>2207</v>
      </c>
      <c r="AM308" s="6" t="s">
        <v>2207</v>
      </c>
      <c r="AN308" s="6" t="s">
        <v>2207</v>
      </c>
      <c r="AO308" s="6" t="s">
        <v>2207</v>
      </c>
      <c r="AP308" s="6" t="s">
        <v>2207</v>
      </c>
      <c r="AQ308" s="6" t="s">
        <v>2207</v>
      </c>
      <c r="AR308" s="6" t="s">
        <v>2207</v>
      </c>
      <c r="AS308" s="6" t="s">
        <v>2207</v>
      </c>
      <c r="AT308" s="6" t="s">
        <v>2207</v>
      </c>
      <c r="AU308" s="6" t="s">
        <v>2207</v>
      </c>
      <c r="AV308" s="6" t="s">
        <v>2207</v>
      </c>
      <c r="AW308" s="6" t="s">
        <v>2207</v>
      </c>
      <c r="AX308" s="6" t="s">
        <v>2207</v>
      </c>
      <c r="AY308" s="6" t="s">
        <v>2207</v>
      </c>
      <c r="AZ308" s="6" t="s">
        <v>2207</v>
      </c>
      <c r="BA308" s="6" t="s">
        <v>2207</v>
      </c>
      <c r="BB308" s="6" t="s">
        <v>2207</v>
      </c>
      <c r="BC308" s="6" t="s">
        <v>2207</v>
      </c>
      <c r="BD308" s="6" t="s">
        <v>2207</v>
      </c>
      <c r="BE308" s="6" t="s">
        <v>2207</v>
      </c>
      <c r="BF308" s="6" t="s">
        <v>2207</v>
      </c>
      <c r="BG308" s="6" t="s">
        <v>2207</v>
      </c>
      <c r="BH308" s="6" t="s">
        <v>2207</v>
      </c>
      <c r="BI308" s="6" t="s">
        <v>2207</v>
      </c>
      <c r="BJ308" s="6" t="s">
        <v>3339</v>
      </c>
      <c r="BK308" s="6"/>
      <c r="BL308" s="6"/>
    </row>
    <row r="309" spans="1:64">
      <c r="A309" s="6">
        <v>0</v>
      </c>
      <c r="B309" s="6" t="s">
        <v>221</v>
      </c>
      <c r="C309" s="6" t="s">
        <v>2243</v>
      </c>
      <c r="D309" s="6" t="s">
        <v>3381</v>
      </c>
      <c r="E309" s="6" t="s">
        <v>3382</v>
      </c>
      <c r="F309" s="6" t="s">
        <v>1003</v>
      </c>
      <c r="G309" s="6"/>
      <c r="H309" s="6"/>
      <c r="I309" s="6" t="s">
        <v>2207</v>
      </c>
      <c r="J309" s="6" t="s">
        <v>2207</v>
      </c>
      <c r="K309" s="6" t="s">
        <v>2207</v>
      </c>
      <c r="L309" s="6" t="s">
        <v>2207</v>
      </c>
      <c r="M309" s="6" t="s">
        <v>2207</v>
      </c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 t="s">
        <v>2207</v>
      </c>
      <c r="AK309" s="6" t="s">
        <v>2207</v>
      </c>
      <c r="AL309" s="6" t="s">
        <v>2207</v>
      </c>
      <c r="AM309" s="6" t="s">
        <v>2207</v>
      </c>
      <c r="AN309" s="6" t="s">
        <v>2207</v>
      </c>
      <c r="AO309" s="6" t="s">
        <v>2207</v>
      </c>
      <c r="AP309" s="6" t="s">
        <v>2207</v>
      </c>
      <c r="AQ309" s="6" t="s">
        <v>2207</v>
      </c>
      <c r="AR309" s="6" t="s">
        <v>2207</v>
      </c>
      <c r="AS309" s="6" t="s">
        <v>2207</v>
      </c>
      <c r="AT309" s="6" t="s">
        <v>2207</v>
      </c>
      <c r="AU309" s="6" t="s">
        <v>2207</v>
      </c>
      <c r="AV309" s="6" t="s">
        <v>2207</v>
      </c>
      <c r="AW309" s="6" t="s">
        <v>2207</v>
      </c>
      <c r="AX309" s="6" t="s">
        <v>2207</v>
      </c>
      <c r="AY309" s="6" t="s">
        <v>2207</v>
      </c>
      <c r="AZ309" s="6" t="s">
        <v>2207</v>
      </c>
      <c r="BA309" s="6" t="s">
        <v>2207</v>
      </c>
      <c r="BB309" s="6" t="s">
        <v>2207</v>
      </c>
      <c r="BC309" s="6" t="s">
        <v>2207</v>
      </c>
      <c r="BD309" s="6" t="s">
        <v>2207</v>
      </c>
      <c r="BE309" s="6" t="s">
        <v>2207</v>
      </c>
      <c r="BF309" s="6" t="s">
        <v>2207</v>
      </c>
      <c r="BG309" s="6" t="s">
        <v>2207</v>
      </c>
      <c r="BH309" s="6" t="s">
        <v>2207</v>
      </c>
      <c r="BI309" s="6" t="s">
        <v>2207</v>
      </c>
      <c r="BJ309" s="6" t="s">
        <v>3339</v>
      </c>
      <c r="BK309" s="6"/>
      <c r="BL309" s="6"/>
    </row>
    <row r="310" spans="1:64">
      <c r="A310" s="6">
        <v>0</v>
      </c>
      <c r="B310" s="6" t="s">
        <v>221</v>
      </c>
      <c r="C310" s="6" t="s">
        <v>657</v>
      </c>
      <c r="D310" s="6" t="s">
        <v>3383</v>
      </c>
      <c r="E310" s="6" t="s">
        <v>3384</v>
      </c>
      <c r="F310" s="6" t="s">
        <v>1003</v>
      </c>
      <c r="G310" s="6"/>
      <c r="H310" s="6"/>
      <c r="I310" s="6" t="s">
        <v>2207</v>
      </c>
      <c r="J310" s="6" t="s">
        <v>2207</v>
      </c>
      <c r="K310" s="6" t="s">
        <v>2207</v>
      </c>
      <c r="L310" s="6" t="s">
        <v>2207</v>
      </c>
      <c r="M310" s="6" t="s">
        <v>2207</v>
      </c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 t="s">
        <v>2207</v>
      </c>
      <c r="AK310" s="6" t="s">
        <v>2207</v>
      </c>
      <c r="AL310" s="6" t="s">
        <v>2207</v>
      </c>
      <c r="AM310" s="6" t="s">
        <v>2207</v>
      </c>
      <c r="AN310" s="6" t="s">
        <v>2207</v>
      </c>
      <c r="AO310" s="6" t="s">
        <v>2207</v>
      </c>
      <c r="AP310" s="6" t="s">
        <v>2207</v>
      </c>
      <c r="AQ310" s="6" t="s">
        <v>2207</v>
      </c>
      <c r="AR310" s="6" t="s">
        <v>2207</v>
      </c>
      <c r="AS310" s="6" t="s">
        <v>2207</v>
      </c>
      <c r="AT310" s="6" t="s">
        <v>2207</v>
      </c>
      <c r="AU310" s="6" t="s">
        <v>2207</v>
      </c>
      <c r="AV310" s="6" t="s">
        <v>2207</v>
      </c>
      <c r="AW310" s="6" t="s">
        <v>2207</v>
      </c>
      <c r="AX310" s="6" t="s">
        <v>2207</v>
      </c>
      <c r="AY310" s="6" t="s">
        <v>2207</v>
      </c>
      <c r="AZ310" s="6" t="s">
        <v>2207</v>
      </c>
      <c r="BA310" s="6" t="s">
        <v>2207</v>
      </c>
      <c r="BB310" s="6" t="s">
        <v>2207</v>
      </c>
      <c r="BC310" s="6" t="s">
        <v>2207</v>
      </c>
      <c r="BD310" s="6" t="s">
        <v>2207</v>
      </c>
      <c r="BE310" s="6" t="s">
        <v>2207</v>
      </c>
      <c r="BF310" s="6" t="s">
        <v>2207</v>
      </c>
      <c r="BG310" s="6" t="s">
        <v>2207</v>
      </c>
      <c r="BH310" s="6" t="s">
        <v>2207</v>
      </c>
      <c r="BI310" s="6" t="s">
        <v>2207</v>
      </c>
      <c r="BJ310" s="6" t="s">
        <v>4525</v>
      </c>
      <c r="BK310" s="6"/>
      <c r="BL310" s="6"/>
    </row>
    <row r="311" spans="1:64">
      <c r="A311" s="6">
        <v>0</v>
      </c>
      <c r="B311" s="6" t="s">
        <v>221</v>
      </c>
      <c r="C311" s="6" t="s">
        <v>2245</v>
      </c>
      <c r="D311" s="6" t="s">
        <v>3385</v>
      </c>
      <c r="E311" s="6" t="s">
        <v>3386</v>
      </c>
      <c r="F311" s="6" t="s">
        <v>1003</v>
      </c>
      <c r="G311" s="6"/>
      <c r="H311" s="6"/>
      <c r="I311" s="6" t="s">
        <v>2207</v>
      </c>
      <c r="J311" s="6" t="s">
        <v>2207</v>
      </c>
      <c r="K311" s="6" t="s">
        <v>2207</v>
      </c>
      <c r="L311" s="6" t="s">
        <v>2207</v>
      </c>
      <c r="M311" s="6" t="s">
        <v>2207</v>
      </c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 t="s">
        <v>2207</v>
      </c>
      <c r="AK311" s="6" t="s">
        <v>2207</v>
      </c>
      <c r="AL311" s="6" t="s">
        <v>2207</v>
      </c>
      <c r="AM311" s="6" t="s">
        <v>2207</v>
      </c>
      <c r="AN311" s="6" t="s">
        <v>2207</v>
      </c>
      <c r="AO311" s="6" t="s">
        <v>2207</v>
      </c>
      <c r="AP311" s="6" t="s">
        <v>2207</v>
      </c>
      <c r="AQ311" s="6" t="s">
        <v>2207</v>
      </c>
      <c r="AR311" s="6" t="s">
        <v>2207</v>
      </c>
      <c r="AS311" s="6" t="s">
        <v>2207</v>
      </c>
      <c r="AT311" s="6" t="s">
        <v>2207</v>
      </c>
      <c r="AU311" s="6" t="s">
        <v>2207</v>
      </c>
      <c r="AV311" s="6" t="s">
        <v>2207</v>
      </c>
      <c r="AW311" s="6" t="s">
        <v>2207</v>
      </c>
      <c r="AX311" s="6" t="s">
        <v>2207</v>
      </c>
      <c r="AY311" s="6" t="s">
        <v>2207</v>
      </c>
      <c r="AZ311" s="6" t="s">
        <v>2207</v>
      </c>
      <c r="BA311" s="6" t="s">
        <v>2207</v>
      </c>
      <c r="BB311" s="6" t="s">
        <v>2207</v>
      </c>
      <c r="BC311" s="6" t="s">
        <v>2207</v>
      </c>
      <c r="BD311" s="6" t="s">
        <v>2207</v>
      </c>
      <c r="BE311" s="6" t="s">
        <v>2207</v>
      </c>
      <c r="BF311" s="6" t="s">
        <v>2207</v>
      </c>
      <c r="BG311" s="6" t="s">
        <v>2207</v>
      </c>
      <c r="BH311" s="6" t="s">
        <v>2207</v>
      </c>
      <c r="BI311" s="6" t="s">
        <v>2207</v>
      </c>
      <c r="BJ311" s="6" t="s">
        <v>3339</v>
      </c>
      <c r="BK311" s="6"/>
      <c r="BL311" s="6"/>
    </row>
    <row r="312" spans="1:64">
      <c r="A312" s="6">
        <v>0</v>
      </c>
      <c r="B312" s="6" t="s">
        <v>221</v>
      </c>
      <c r="C312" s="6" t="s">
        <v>2247</v>
      </c>
      <c r="D312" s="6" t="s">
        <v>3387</v>
      </c>
      <c r="E312" s="6" t="s">
        <v>3388</v>
      </c>
      <c r="F312" s="6" t="s">
        <v>1003</v>
      </c>
      <c r="G312" s="6"/>
      <c r="H312" s="6"/>
      <c r="I312" s="6" t="s">
        <v>2207</v>
      </c>
      <c r="J312" s="6" t="s">
        <v>2207</v>
      </c>
      <c r="K312" s="6" t="s">
        <v>2207</v>
      </c>
      <c r="L312" s="6" t="s">
        <v>2207</v>
      </c>
      <c r="M312" s="6" t="s">
        <v>2207</v>
      </c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 t="s">
        <v>2207</v>
      </c>
      <c r="AK312" s="6" t="s">
        <v>2207</v>
      </c>
      <c r="AL312" s="6" t="s">
        <v>2207</v>
      </c>
      <c r="AM312" s="6" t="s">
        <v>2207</v>
      </c>
      <c r="AN312" s="6" t="s">
        <v>2207</v>
      </c>
      <c r="AO312" s="6" t="s">
        <v>2207</v>
      </c>
      <c r="AP312" s="6" t="s">
        <v>2207</v>
      </c>
      <c r="AQ312" s="6" t="s">
        <v>2207</v>
      </c>
      <c r="AR312" s="6" t="s">
        <v>2207</v>
      </c>
      <c r="AS312" s="6" t="s">
        <v>2207</v>
      </c>
      <c r="AT312" s="6" t="s">
        <v>2207</v>
      </c>
      <c r="AU312" s="6" t="s">
        <v>2207</v>
      </c>
      <c r="AV312" s="6" t="s">
        <v>2207</v>
      </c>
      <c r="AW312" s="6" t="s">
        <v>2207</v>
      </c>
      <c r="AX312" s="6" t="s">
        <v>2207</v>
      </c>
      <c r="AY312" s="6" t="s">
        <v>2207</v>
      </c>
      <c r="AZ312" s="6" t="s">
        <v>2207</v>
      </c>
      <c r="BA312" s="6" t="s">
        <v>2207</v>
      </c>
      <c r="BB312" s="6" t="s">
        <v>2207</v>
      </c>
      <c r="BC312" s="6" t="s">
        <v>2207</v>
      </c>
      <c r="BD312" s="6" t="s">
        <v>2207</v>
      </c>
      <c r="BE312" s="6" t="s">
        <v>2207</v>
      </c>
      <c r="BF312" s="6" t="s">
        <v>2207</v>
      </c>
      <c r="BG312" s="6" t="s">
        <v>2207</v>
      </c>
      <c r="BH312" s="6" t="s">
        <v>2207</v>
      </c>
      <c r="BI312" s="6" t="s">
        <v>2207</v>
      </c>
      <c r="BJ312" s="6" t="s">
        <v>3339</v>
      </c>
      <c r="BK312" s="6"/>
      <c r="BL312" s="6"/>
    </row>
    <row r="313" spans="1:64">
      <c r="A313" s="6">
        <v>0</v>
      </c>
      <c r="B313" s="6" t="s">
        <v>221</v>
      </c>
      <c r="C313" s="6" t="s">
        <v>2251</v>
      </c>
      <c r="D313" s="6" t="s">
        <v>3389</v>
      </c>
      <c r="E313" s="6" t="s">
        <v>3390</v>
      </c>
      <c r="F313" s="6" t="s">
        <v>1003</v>
      </c>
      <c r="G313" s="6"/>
      <c r="H313" s="6"/>
      <c r="I313" s="6" t="s">
        <v>2207</v>
      </c>
      <c r="J313" s="6" t="s">
        <v>2207</v>
      </c>
      <c r="K313" s="6" t="s">
        <v>2207</v>
      </c>
      <c r="L313" s="6" t="s">
        <v>2207</v>
      </c>
      <c r="M313" s="6" t="s">
        <v>2207</v>
      </c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 t="s">
        <v>2207</v>
      </c>
      <c r="AK313" s="6" t="s">
        <v>2207</v>
      </c>
      <c r="AL313" s="6" t="s">
        <v>2207</v>
      </c>
      <c r="AM313" s="6" t="s">
        <v>2207</v>
      </c>
      <c r="AN313" s="6" t="s">
        <v>2207</v>
      </c>
      <c r="AO313" s="6" t="s">
        <v>2207</v>
      </c>
      <c r="AP313" s="6" t="s">
        <v>2207</v>
      </c>
      <c r="AQ313" s="6" t="s">
        <v>2207</v>
      </c>
      <c r="AR313" s="6" t="s">
        <v>2207</v>
      </c>
      <c r="AS313" s="6" t="s">
        <v>2207</v>
      </c>
      <c r="AT313" s="6" t="s">
        <v>2207</v>
      </c>
      <c r="AU313" s="6" t="s">
        <v>2207</v>
      </c>
      <c r="AV313" s="6" t="s">
        <v>2207</v>
      </c>
      <c r="AW313" s="6" t="s">
        <v>2207</v>
      </c>
      <c r="AX313" s="6" t="s">
        <v>2207</v>
      </c>
      <c r="AY313" s="6" t="s">
        <v>2207</v>
      </c>
      <c r="AZ313" s="6" t="s">
        <v>2207</v>
      </c>
      <c r="BA313" s="6" t="s">
        <v>2207</v>
      </c>
      <c r="BB313" s="6" t="s">
        <v>2207</v>
      </c>
      <c r="BC313" s="6" t="s">
        <v>2207</v>
      </c>
      <c r="BD313" s="6" t="s">
        <v>2207</v>
      </c>
      <c r="BE313" s="6" t="s">
        <v>2207</v>
      </c>
      <c r="BF313" s="6" t="s">
        <v>2207</v>
      </c>
      <c r="BG313" s="6" t="s">
        <v>2207</v>
      </c>
      <c r="BH313" s="6" t="s">
        <v>2207</v>
      </c>
      <c r="BI313" s="6" t="s">
        <v>2207</v>
      </c>
      <c r="BJ313" s="6" t="s">
        <v>3339</v>
      </c>
      <c r="BK313" s="6"/>
      <c r="BL313" s="6"/>
    </row>
    <row r="314" spans="1:64">
      <c r="A314" s="6">
        <v>0</v>
      </c>
      <c r="B314" s="6" t="s">
        <v>221</v>
      </c>
      <c r="C314" s="6" t="s">
        <v>2253</v>
      </c>
      <c r="D314" s="6" t="s">
        <v>3391</v>
      </c>
      <c r="E314" s="6" t="s">
        <v>3392</v>
      </c>
      <c r="F314" s="6" t="s">
        <v>1003</v>
      </c>
      <c r="G314" s="6"/>
      <c r="H314" s="6"/>
      <c r="I314" s="6" t="s">
        <v>2207</v>
      </c>
      <c r="J314" s="6" t="s">
        <v>2207</v>
      </c>
      <c r="K314" s="6" t="s">
        <v>2207</v>
      </c>
      <c r="L314" s="6" t="s">
        <v>2207</v>
      </c>
      <c r="M314" s="6" t="s">
        <v>2207</v>
      </c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 t="s">
        <v>2207</v>
      </c>
      <c r="AK314" s="6" t="s">
        <v>2207</v>
      </c>
      <c r="AL314" s="6" t="s">
        <v>2207</v>
      </c>
      <c r="AM314" s="6" t="s">
        <v>2207</v>
      </c>
      <c r="AN314" s="6" t="s">
        <v>2207</v>
      </c>
      <c r="AO314" s="6" t="s">
        <v>2207</v>
      </c>
      <c r="AP314" s="6" t="s">
        <v>2207</v>
      </c>
      <c r="AQ314" s="6" t="s">
        <v>2207</v>
      </c>
      <c r="AR314" s="6" t="s">
        <v>2207</v>
      </c>
      <c r="AS314" s="6" t="s">
        <v>2207</v>
      </c>
      <c r="AT314" s="6" t="s">
        <v>2207</v>
      </c>
      <c r="AU314" s="6" t="s">
        <v>2207</v>
      </c>
      <c r="AV314" s="6" t="s">
        <v>2207</v>
      </c>
      <c r="AW314" s="6" t="s">
        <v>2207</v>
      </c>
      <c r="AX314" s="6" t="s">
        <v>2207</v>
      </c>
      <c r="AY314" s="6" t="s">
        <v>2207</v>
      </c>
      <c r="AZ314" s="6" t="s">
        <v>2207</v>
      </c>
      <c r="BA314" s="6" t="s">
        <v>2207</v>
      </c>
      <c r="BB314" s="6" t="s">
        <v>2207</v>
      </c>
      <c r="BC314" s="6" t="s">
        <v>2207</v>
      </c>
      <c r="BD314" s="6" t="s">
        <v>2207</v>
      </c>
      <c r="BE314" s="6" t="s">
        <v>2207</v>
      </c>
      <c r="BF314" s="6" t="s">
        <v>2207</v>
      </c>
      <c r="BG314" s="6" t="s">
        <v>2207</v>
      </c>
      <c r="BH314" s="6" t="s">
        <v>2207</v>
      </c>
      <c r="BI314" s="6" t="s">
        <v>2207</v>
      </c>
      <c r="BJ314" s="6" t="s">
        <v>3339</v>
      </c>
      <c r="BK314" s="6"/>
      <c r="BL314" s="6"/>
    </row>
    <row r="315" spans="1:64">
      <c r="A315" s="6">
        <v>0</v>
      </c>
      <c r="B315" s="6" t="s">
        <v>221</v>
      </c>
      <c r="C315" s="6" t="s">
        <v>2255</v>
      </c>
      <c r="D315" s="6" t="s">
        <v>3393</v>
      </c>
      <c r="E315" s="6" t="s">
        <v>3394</v>
      </c>
      <c r="F315" s="6" t="s">
        <v>1003</v>
      </c>
      <c r="G315" s="6"/>
      <c r="H315" s="6"/>
      <c r="I315" s="6" t="s">
        <v>2207</v>
      </c>
      <c r="J315" s="6" t="s">
        <v>2207</v>
      </c>
      <c r="K315" s="6" t="s">
        <v>2207</v>
      </c>
      <c r="L315" s="6" t="s">
        <v>2207</v>
      </c>
      <c r="M315" s="6" t="s">
        <v>2207</v>
      </c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 t="s">
        <v>2207</v>
      </c>
      <c r="AK315" s="6" t="s">
        <v>2207</v>
      </c>
      <c r="AL315" s="6" t="s">
        <v>2207</v>
      </c>
      <c r="AM315" s="6" t="s">
        <v>2207</v>
      </c>
      <c r="AN315" s="6" t="s">
        <v>2207</v>
      </c>
      <c r="AO315" s="6" t="s">
        <v>2207</v>
      </c>
      <c r="AP315" s="6" t="s">
        <v>2207</v>
      </c>
      <c r="AQ315" s="6" t="s">
        <v>2207</v>
      </c>
      <c r="AR315" s="6" t="s">
        <v>2207</v>
      </c>
      <c r="AS315" s="6" t="s">
        <v>2207</v>
      </c>
      <c r="AT315" s="6" t="s">
        <v>2207</v>
      </c>
      <c r="AU315" s="6" t="s">
        <v>2207</v>
      </c>
      <c r="AV315" s="6" t="s">
        <v>2207</v>
      </c>
      <c r="AW315" s="6" t="s">
        <v>2207</v>
      </c>
      <c r="AX315" s="6" t="s">
        <v>2207</v>
      </c>
      <c r="AY315" s="6" t="s">
        <v>2207</v>
      </c>
      <c r="AZ315" s="6" t="s">
        <v>2207</v>
      </c>
      <c r="BA315" s="6" t="s">
        <v>2207</v>
      </c>
      <c r="BB315" s="6" t="s">
        <v>2207</v>
      </c>
      <c r="BC315" s="6" t="s">
        <v>2207</v>
      </c>
      <c r="BD315" s="6" t="s">
        <v>2207</v>
      </c>
      <c r="BE315" s="6" t="s">
        <v>2207</v>
      </c>
      <c r="BF315" s="6" t="s">
        <v>2207</v>
      </c>
      <c r="BG315" s="6" t="s">
        <v>2207</v>
      </c>
      <c r="BH315" s="6" t="s">
        <v>2207</v>
      </c>
      <c r="BI315" s="6" t="s">
        <v>2207</v>
      </c>
      <c r="BJ315" s="6" t="s">
        <v>3339</v>
      </c>
      <c r="BK315" s="6"/>
      <c r="BL315" s="6"/>
    </row>
    <row r="316" spans="1:64">
      <c r="A316" s="6">
        <v>0</v>
      </c>
      <c r="B316" s="6" t="s">
        <v>221</v>
      </c>
      <c r="C316" s="6" t="s">
        <v>2257</v>
      </c>
      <c r="D316" s="6" t="s">
        <v>3395</v>
      </c>
      <c r="E316" s="6" t="s">
        <v>3396</v>
      </c>
      <c r="F316" s="6" t="s">
        <v>1003</v>
      </c>
      <c r="G316" s="6"/>
      <c r="H316" s="6"/>
      <c r="I316" s="6" t="s">
        <v>2207</v>
      </c>
      <c r="J316" s="6" t="s">
        <v>2207</v>
      </c>
      <c r="K316" s="6" t="s">
        <v>2207</v>
      </c>
      <c r="L316" s="6" t="s">
        <v>2207</v>
      </c>
      <c r="M316" s="6" t="s">
        <v>2207</v>
      </c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 t="s">
        <v>2207</v>
      </c>
      <c r="AK316" s="6" t="s">
        <v>2207</v>
      </c>
      <c r="AL316" s="6" t="s">
        <v>2207</v>
      </c>
      <c r="AM316" s="6" t="s">
        <v>2207</v>
      </c>
      <c r="AN316" s="6" t="s">
        <v>2207</v>
      </c>
      <c r="AO316" s="6" t="s">
        <v>2207</v>
      </c>
      <c r="AP316" s="6" t="s">
        <v>2207</v>
      </c>
      <c r="AQ316" s="6" t="s">
        <v>2207</v>
      </c>
      <c r="AR316" s="6" t="s">
        <v>2207</v>
      </c>
      <c r="AS316" s="6" t="s">
        <v>2207</v>
      </c>
      <c r="AT316" s="6" t="s">
        <v>2207</v>
      </c>
      <c r="AU316" s="6" t="s">
        <v>2207</v>
      </c>
      <c r="AV316" s="6" t="s">
        <v>2207</v>
      </c>
      <c r="AW316" s="6" t="s">
        <v>2207</v>
      </c>
      <c r="AX316" s="6" t="s">
        <v>2207</v>
      </c>
      <c r="AY316" s="6" t="s">
        <v>2207</v>
      </c>
      <c r="AZ316" s="6" t="s">
        <v>2207</v>
      </c>
      <c r="BA316" s="6" t="s">
        <v>2207</v>
      </c>
      <c r="BB316" s="6" t="s">
        <v>2207</v>
      </c>
      <c r="BC316" s="6" t="s">
        <v>2207</v>
      </c>
      <c r="BD316" s="6" t="s">
        <v>2207</v>
      </c>
      <c r="BE316" s="6" t="s">
        <v>2207</v>
      </c>
      <c r="BF316" s="6" t="s">
        <v>2207</v>
      </c>
      <c r="BG316" s="6" t="s">
        <v>2207</v>
      </c>
      <c r="BH316" s="6" t="s">
        <v>2207</v>
      </c>
      <c r="BI316" s="6" t="s">
        <v>2207</v>
      </c>
      <c r="BJ316" s="6" t="s">
        <v>3339</v>
      </c>
      <c r="BK316" s="6"/>
      <c r="BL316" s="6"/>
    </row>
    <row r="317" spans="1:64">
      <c r="A317" s="6">
        <v>0</v>
      </c>
      <c r="B317" s="6" t="s">
        <v>221</v>
      </c>
      <c r="C317" s="6" t="s">
        <v>2259</v>
      </c>
      <c r="D317" s="6" t="s">
        <v>3397</v>
      </c>
      <c r="E317" s="6" t="s">
        <v>3398</v>
      </c>
      <c r="F317" s="6" t="s">
        <v>1003</v>
      </c>
      <c r="G317" s="6"/>
      <c r="H317" s="6"/>
      <c r="I317" s="6" t="s">
        <v>2207</v>
      </c>
      <c r="J317" s="6" t="s">
        <v>2207</v>
      </c>
      <c r="K317" s="6" t="s">
        <v>2207</v>
      </c>
      <c r="L317" s="6" t="s">
        <v>2207</v>
      </c>
      <c r="M317" s="6" t="s">
        <v>2207</v>
      </c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 t="s">
        <v>2207</v>
      </c>
      <c r="AK317" s="6" t="s">
        <v>2207</v>
      </c>
      <c r="AL317" s="6" t="s">
        <v>2207</v>
      </c>
      <c r="AM317" s="6" t="s">
        <v>2207</v>
      </c>
      <c r="AN317" s="6" t="s">
        <v>2207</v>
      </c>
      <c r="AO317" s="6" t="s">
        <v>2207</v>
      </c>
      <c r="AP317" s="6" t="s">
        <v>2207</v>
      </c>
      <c r="AQ317" s="6" t="s">
        <v>2207</v>
      </c>
      <c r="AR317" s="6" t="s">
        <v>2207</v>
      </c>
      <c r="AS317" s="6" t="s">
        <v>2207</v>
      </c>
      <c r="AT317" s="6" t="s">
        <v>2207</v>
      </c>
      <c r="AU317" s="6" t="s">
        <v>2207</v>
      </c>
      <c r="AV317" s="6" t="s">
        <v>2207</v>
      </c>
      <c r="AW317" s="6" t="s">
        <v>2207</v>
      </c>
      <c r="AX317" s="6" t="s">
        <v>2207</v>
      </c>
      <c r="AY317" s="6" t="s">
        <v>2207</v>
      </c>
      <c r="AZ317" s="6" t="s">
        <v>2207</v>
      </c>
      <c r="BA317" s="6" t="s">
        <v>2207</v>
      </c>
      <c r="BB317" s="6" t="s">
        <v>2207</v>
      </c>
      <c r="BC317" s="6" t="s">
        <v>2207</v>
      </c>
      <c r="BD317" s="6" t="s">
        <v>2207</v>
      </c>
      <c r="BE317" s="6" t="s">
        <v>2207</v>
      </c>
      <c r="BF317" s="6" t="s">
        <v>2207</v>
      </c>
      <c r="BG317" s="6" t="s">
        <v>2207</v>
      </c>
      <c r="BH317" s="6" t="s">
        <v>2207</v>
      </c>
      <c r="BI317" s="6" t="s">
        <v>2207</v>
      </c>
      <c r="BJ317" s="6" t="s">
        <v>3339</v>
      </c>
      <c r="BK317" s="6"/>
      <c r="BL317" s="6"/>
    </row>
    <row r="318" spans="1:64">
      <c r="A318" s="6">
        <v>0</v>
      </c>
      <c r="B318" s="6" t="s">
        <v>221</v>
      </c>
      <c r="C318" s="6" t="s">
        <v>2261</v>
      </c>
      <c r="D318" s="6" t="s">
        <v>3399</v>
      </c>
      <c r="E318" s="6" t="s">
        <v>3400</v>
      </c>
      <c r="F318" s="6" t="s">
        <v>1003</v>
      </c>
      <c r="G318" s="6"/>
      <c r="H318" s="6"/>
      <c r="I318" s="6" t="s">
        <v>2207</v>
      </c>
      <c r="J318" s="6" t="s">
        <v>2207</v>
      </c>
      <c r="K318" s="6" t="s">
        <v>2207</v>
      </c>
      <c r="L318" s="6" t="s">
        <v>2207</v>
      </c>
      <c r="M318" s="6" t="s">
        <v>2207</v>
      </c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 t="s">
        <v>2207</v>
      </c>
      <c r="AK318" s="6" t="s">
        <v>2207</v>
      </c>
      <c r="AL318" s="6" t="s">
        <v>2207</v>
      </c>
      <c r="AM318" s="6" t="s">
        <v>2207</v>
      </c>
      <c r="AN318" s="6" t="s">
        <v>2207</v>
      </c>
      <c r="AO318" s="6" t="s">
        <v>2207</v>
      </c>
      <c r="AP318" s="6" t="s">
        <v>2207</v>
      </c>
      <c r="AQ318" s="6" t="s">
        <v>2207</v>
      </c>
      <c r="AR318" s="6" t="s">
        <v>2207</v>
      </c>
      <c r="AS318" s="6" t="s">
        <v>2207</v>
      </c>
      <c r="AT318" s="6" t="s">
        <v>2207</v>
      </c>
      <c r="AU318" s="6" t="s">
        <v>2207</v>
      </c>
      <c r="AV318" s="6" t="s">
        <v>2207</v>
      </c>
      <c r="AW318" s="6" t="s">
        <v>2207</v>
      </c>
      <c r="AX318" s="6" t="s">
        <v>2207</v>
      </c>
      <c r="AY318" s="6" t="s">
        <v>2207</v>
      </c>
      <c r="AZ318" s="6" t="s">
        <v>2207</v>
      </c>
      <c r="BA318" s="6" t="s">
        <v>2207</v>
      </c>
      <c r="BB318" s="6" t="s">
        <v>2207</v>
      </c>
      <c r="BC318" s="6" t="s">
        <v>2207</v>
      </c>
      <c r="BD318" s="6" t="s">
        <v>2207</v>
      </c>
      <c r="BE318" s="6" t="s">
        <v>2207</v>
      </c>
      <c r="BF318" s="6" t="s">
        <v>2207</v>
      </c>
      <c r="BG318" s="6" t="s">
        <v>2207</v>
      </c>
      <c r="BH318" s="6" t="s">
        <v>2207</v>
      </c>
      <c r="BI318" s="6" t="s">
        <v>2207</v>
      </c>
      <c r="BJ318" s="6" t="s">
        <v>3339</v>
      </c>
      <c r="BK318" s="6"/>
      <c r="BL318" s="6"/>
    </row>
    <row r="319" spans="1:64">
      <c r="A319" s="6">
        <v>0</v>
      </c>
      <c r="B319" s="6" t="s">
        <v>221</v>
      </c>
      <c r="C319" s="6" t="s">
        <v>2263</v>
      </c>
      <c r="D319" s="6" t="s">
        <v>3401</v>
      </c>
      <c r="E319" s="6" t="s">
        <v>3402</v>
      </c>
      <c r="F319" s="6" t="s">
        <v>1003</v>
      </c>
      <c r="G319" s="6"/>
      <c r="H319" s="6"/>
      <c r="I319" s="6" t="s">
        <v>2207</v>
      </c>
      <c r="J319" s="6" t="s">
        <v>2207</v>
      </c>
      <c r="K319" s="6" t="s">
        <v>2207</v>
      </c>
      <c r="L319" s="6" t="s">
        <v>2207</v>
      </c>
      <c r="M319" s="6" t="s">
        <v>2207</v>
      </c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 t="s">
        <v>2207</v>
      </c>
      <c r="AK319" s="6" t="s">
        <v>2207</v>
      </c>
      <c r="AL319" s="6" t="s">
        <v>2207</v>
      </c>
      <c r="AM319" s="6" t="s">
        <v>2207</v>
      </c>
      <c r="AN319" s="6" t="s">
        <v>2207</v>
      </c>
      <c r="AO319" s="6" t="s">
        <v>2207</v>
      </c>
      <c r="AP319" s="6" t="s">
        <v>2207</v>
      </c>
      <c r="AQ319" s="6" t="s">
        <v>2207</v>
      </c>
      <c r="AR319" s="6" t="s">
        <v>2207</v>
      </c>
      <c r="AS319" s="6" t="s">
        <v>2207</v>
      </c>
      <c r="AT319" s="6" t="s">
        <v>2207</v>
      </c>
      <c r="AU319" s="6" t="s">
        <v>2207</v>
      </c>
      <c r="AV319" s="6" t="s">
        <v>2207</v>
      </c>
      <c r="AW319" s="6" t="s">
        <v>2207</v>
      </c>
      <c r="AX319" s="6" t="s">
        <v>2207</v>
      </c>
      <c r="AY319" s="6" t="s">
        <v>2207</v>
      </c>
      <c r="AZ319" s="6" t="s">
        <v>2207</v>
      </c>
      <c r="BA319" s="6" t="s">
        <v>2207</v>
      </c>
      <c r="BB319" s="6" t="s">
        <v>2207</v>
      </c>
      <c r="BC319" s="6" t="s">
        <v>2207</v>
      </c>
      <c r="BD319" s="6" t="s">
        <v>2207</v>
      </c>
      <c r="BE319" s="6" t="s">
        <v>2207</v>
      </c>
      <c r="BF319" s="6" t="s">
        <v>2207</v>
      </c>
      <c r="BG319" s="6" t="s">
        <v>2207</v>
      </c>
      <c r="BH319" s="6" t="s">
        <v>2207</v>
      </c>
      <c r="BI319" s="6" t="s">
        <v>2207</v>
      </c>
      <c r="BJ319" s="6" t="s">
        <v>3339</v>
      </c>
      <c r="BK319" s="6"/>
      <c r="BL319" s="6"/>
    </row>
    <row r="320" spans="1:64">
      <c r="A320" s="6">
        <v>0</v>
      </c>
      <c r="B320" s="6" t="s">
        <v>221</v>
      </c>
      <c r="C320" s="6" t="s">
        <v>2269</v>
      </c>
      <c r="D320" s="6" t="s">
        <v>3403</v>
      </c>
      <c r="E320" s="6" t="s">
        <v>3404</v>
      </c>
      <c r="F320" s="6" t="s">
        <v>1003</v>
      </c>
      <c r="G320" s="6"/>
      <c r="H320" s="6"/>
      <c r="I320" s="6" t="s">
        <v>2207</v>
      </c>
      <c r="J320" s="6" t="s">
        <v>2207</v>
      </c>
      <c r="K320" s="6" t="s">
        <v>2207</v>
      </c>
      <c r="L320" s="6" t="s">
        <v>2207</v>
      </c>
      <c r="M320" s="6" t="s">
        <v>2207</v>
      </c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 t="s">
        <v>2207</v>
      </c>
      <c r="AK320" s="6" t="s">
        <v>2207</v>
      </c>
      <c r="AL320" s="6" t="s">
        <v>2207</v>
      </c>
      <c r="AM320" s="6" t="s">
        <v>2207</v>
      </c>
      <c r="AN320" s="6" t="s">
        <v>2207</v>
      </c>
      <c r="AO320" s="6" t="s">
        <v>2207</v>
      </c>
      <c r="AP320" s="6" t="s">
        <v>2207</v>
      </c>
      <c r="AQ320" s="6" t="s">
        <v>2207</v>
      </c>
      <c r="AR320" s="6" t="s">
        <v>2207</v>
      </c>
      <c r="AS320" s="6" t="s">
        <v>2207</v>
      </c>
      <c r="AT320" s="6" t="s">
        <v>2207</v>
      </c>
      <c r="AU320" s="6" t="s">
        <v>2207</v>
      </c>
      <c r="AV320" s="6" t="s">
        <v>2207</v>
      </c>
      <c r="AW320" s="6" t="s">
        <v>2207</v>
      </c>
      <c r="AX320" s="6" t="s">
        <v>2207</v>
      </c>
      <c r="AY320" s="6" t="s">
        <v>2207</v>
      </c>
      <c r="AZ320" s="6" t="s">
        <v>2207</v>
      </c>
      <c r="BA320" s="6" t="s">
        <v>2207</v>
      </c>
      <c r="BB320" s="6" t="s">
        <v>2207</v>
      </c>
      <c r="BC320" s="6" t="s">
        <v>2207</v>
      </c>
      <c r="BD320" s="6" t="s">
        <v>2207</v>
      </c>
      <c r="BE320" s="6" t="s">
        <v>2207</v>
      </c>
      <c r="BF320" s="6" t="s">
        <v>2207</v>
      </c>
      <c r="BG320" s="6" t="s">
        <v>2207</v>
      </c>
      <c r="BH320" s="6" t="s">
        <v>2207</v>
      </c>
      <c r="BI320" s="6" t="s">
        <v>2207</v>
      </c>
      <c r="BJ320" s="6" t="s">
        <v>3339</v>
      </c>
      <c r="BK320" s="6"/>
      <c r="BL320" s="6"/>
    </row>
    <row r="321" spans="1:64">
      <c r="A321" s="6">
        <v>0</v>
      </c>
      <c r="B321" s="6" t="s">
        <v>221</v>
      </c>
      <c r="C321" s="6" t="s">
        <v>670</v>
      </c>
      <c r="D321" s="6" t="s">
        <v>3430</v>
      </c>
      <c r="E321" s="6" t="s">
        <v>3431</v>
      </c>
      <c r="F321" s="6" t="s">
        <v>1003</v>
      </c>
      <c r="G321" s="6"/>
      <c r="H321" s="6"/>
      <c r="I321" s="6" t="s">
        <v>2207</v>
      </c>
      <c r="J321" s="6" t="s">
        <v>2207</v>
      </c>
      <c r="K321" s="6" t="s">
        <v>2207</v>
      </c>
      <c r="L321" s="6" t="s">
        <v>2207</v>
      </c>
      <c r="M321" s="6" t="s">
        <v>2207</v>
      </c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 t="s">
        <v>2207</v>
      </c>
      <c r="AK321" s="6" t="s">
        <v>2207</v>
      </c>
      <c r="AL321" s="6" t="s">
        <v>2207</v>
      </c>
      <c r="AM321" s="6" t="s">
        <v>2207</v>
      </c>
      <c r="AN321" s="6" t="s">
        <v>2207</v>
      </c>
      <c r="AO321" s="6" t="s">
        <v>2207</v>
      </c>
      <c r="AP321" s="6" t="s">
        <v>2207</v>
      </c>
      <c r="AQ321" s="6" t="s">
        <v>2207</v>
      </c>
      <c r="AR321" s="6" t="s">
        <v>2207</v>
      </c>
      <c r="AS321" s="6" t="s">
        <v>2207</v>
      </c>
      <c r="AT321" s="6" t="s">
        <v>2207</v>
      </c>
      <c r="AU321" s="6" t="s">
        <v>2207</v>
      </c>
      <c r="AV321" s="6" t="s">
        <v>2207</v>
      </c>
      <c r="AW321" s="6" t="s">
        <v>2207</v>
      </c>
      <c r="AX321" s="6" t="s">
        <v>2207</v>
      </c>
      <c r="AY321" s="6" t="s">
        <v>2207</v>
      </c>
      <c r="AZ321" s="6" t="s">
        <v>2207</v>
      </c>
      <c r="BA321" s="6" t="s">
        <v>2207</v>
      </c>
      <c r="BB321" s="6" t="s">
        <v>2207</v>
      </c>
      <c r="BC321" s="6" t="s">
        <v>2207</v>
      </c>
      <c r="BD321" s="6" t="s">
        <v>2207</v>
      </c>
      <c r="BE321" s="6" t="s">
        <v>2207</v>
      </c>
      <c r="BF321" s="6" t="s">
        <v>2207</v>
      </c>
      <c r="BG321" s="6" t="s">
        <v>2207</v>
      </c>
      <c r="BH321" s="6" t="s">
        <v>2207</v>
      </c>
      <c r="BI321" s="6" t="s">
        <v>2207</v>
      </c>
      <c r="BJ321" s="6" t="s">
        <v>4525</v>
      </c>
      <c r="BK321" s="6"/>
      <c r="BL321" s="6"/>
    </row>
    <row r="322" spans="1:64">
      <c r="A322" s="6">
        <v>0</v>
      </c>
      <c r="B322" s="6" t="s">
        <v>221</v>
      </c>
      <c r="C322" s="6" t="s">
        <v>2271</v>
      </c>
      <c r="D322" s="6" t="s">
        <v>3407</v>
      </c>
      <c r="E322" s="6" t="s">
        <v>1226</v>
      </c>
      <c r="F322" s="6" t="s">
        <v>1003</v>
      </c>
      <c r="G322" s="6"/>
      <c r="H322" s="6"/>
      <c r="I322" s="6" t="s">
        <v>2207</v>
      </c>
      <c r="J322" s="6" t="s">
        <v>2207</v>
      </c>
      <c r="K322" s="6" t="s">
        <v>2207</v>
      </c>
      <c r="L322" s="6" t="s">
        <v>2207</v>
      </c>
      <c r="M322" s="6" t="s">
        <v>2207</v>
      </c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 t="s">
        <v>2207</v>
      </c>
      <c r="AK322" s="6" t="s">
        <v>2207</v>
      </c>
      <c r="AL322" s="6" t="s">
        <v>2207</v>
      </c>
      <c r="AM322" s="6" t="s">
        <v>2207</v>
      </c>
      <c r="AN322" s="6" t="s">
        <v>2207</v>
      </c>
      <c r="AO322" s="6" t="s">
        <v>2207</v>
      </c>
      <c r="AP322" s="6" t="s">
        <v>2207</v>
      </c>
      <c r="AQ322" s="6" t="s">
        <v>2207</v>
      </c>
      <c r="AR322" s="6" t="s">
        <v>2207</v>
      </c>
      <c r="AS322" s="6" t="s">
        <v>2207</v>
      </c>
      <c r="AT322" s="6" t="s">
        <v>2207</v>
      </c>
      <c r="AU322" s="6" t="s">
        <v>2207</v>
      </c>
      <c r="AV322" s="6" t="s">
        <v>2207</v>
      </c>
      <c r="AW322" s="6" t="s">
        <v>2207</v>
      </c>
      <c r="AX322" s="6" t="s">
        <v>2207</v>
      </c>
      <c r="AY322" s="6" t="s">
        <v>2207</v>
      </c>
      <c r="AZ322" s="6" t="s">
        <v>2207</v>
      </c>
      <c r="BA322" s="6" t="s">
        <v>2207</v>
      </c>
      <c r="BB322" s="6" t="s">
        <v>2207</v>
      </c>
      <c r="BC322" s="6" t="s">
        <v>2207</v>
      </c>
      <c r="BD322" s="6" t="s">
        <v>2207</v>
      </c>
      <c r="BE322" s="6" t="s">
        <v>2207</v>
      </c>
      <c r="BF322" s="6" t="s">
        <v>2207</v>
      </c>
      <c r="BG322" s="6" t="s">
        <v>2207</v>
      </c>
      <c r="BH322" s="6" t="s">
        <v>2207</v>
      </c>
      <c r="BI322" s="6" t="s">
        <v>2207</v>
      </c>
      <c r="BJ322" s="6" t="s">
        <v>3339</v>
      </c>
      <c r="BK322" s="6"/>
      <c r="BL322" s="6"/>
    </row>
    <row r="323" spans="1:64">
      <c r="A323" s="6">
        <v>0</v>
      </c>
      <c r="B323" s="6" t="s">
        <v>221</v>
      </c>
      <c r="C323" s="6" t="s">
        <v>2273</v>
      </c>
      <c r="D323" s="6" t="s">
        <v>3408</v>
      </c>
      <c r="E323" s="6" t="s">
        <v>3409</v>
      </c>
      <c r="F323" s="6" t="s">
        <v>1003</v>
      </c>
      <c r="G323" s="6"/>
      <c r="H323" s="6"/>
      <c r="I323" s="6" t="s">
        <v>2207</v>
      </c>
      <c r="J323" s="6" t="s">
        <v>2207</v>
      </c>
      <c r="K323" s="6" t="s">
        <v>2207</v>
      </c>
      <c r="L323" s="6" t="s">
        <v>2207</v>
      </c>
      <c r="M323" s="6" t="s">
        <v>2207</v>
      </c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 t="s">
        <v>2207</v>
      </c>
      <c r="AK323" s="6" t="s">
        <v>2207</v>
      </c>
      <c r="AL323" s="6" t="s">
        <v>2207</v>
      </c>
      <c r="AM323" s="6" t="s">
        <v>2207</v>
      </c>
      <c r="AN323" s="6" t="s">
        <v>2207</v>
      </c>
      <c r="AO323" s="6" t="s">
        <v>2207</v>
      </c>
      <c r="AP323" s="6" t="s">
        <v>2207</v>
      </c>
      <c r="AQ323" s="6" t="s">
        <v>2207</v>
      </c>
      <c r="AR323" s="6" t="s">
        <v>2207</v>
      </c>
      <c r="AS323" s="6" t="s">
        <v>2207</v>
      </c>
      <c r="AT323" s="6" t="s">
        <v>2207</v>
      </c>
      <c r="AU323" s="6" t="s">
        <v>2207</v>
      </c>
      <c r="AV323" s="6" t="s">
        <v>2207</v>
      </c>
      <c r="AW323" s="6" t="s">
        <v>2207</v>
      </c>
      <c r="AX323" s="6" t="s">
        <v>2207</v>
      </c>
      <c r="AY323" s="6" t="s">
        <v>2207</v>
      </c>
      <c r="AZ323" s="6" t="s">
        <v>2207</v>
      </c>
      <c r="BA323" s="6" t="s">
        <v>2207</v>
      </c>
      <c r="BB323" s="6" t="s">
        <v>2207</v>
      </c>
      <c r="BC323" s="6" t="s">
        <v>2207</v>
      </c>
      <c r="BD323" s="6" t="s">
        <v>2207</v>
      </c>
      <c r="BE323" s="6" t="s">
        <v>2207</v>
      </c>
      <c r="BF323" s="6" t="s">
        <v>2207</v>
      </c>
      <c r="BG323" s="6" t="s">
        <v>2207</v>
      </c>
      <c r="BH323" s="6" t="s">
        <v>2207</v>
      </c>
      <c r="BI323" s="6" t="s">
        <v>2207</v>
      </c>
      <c r="BJ323" s="6" t="s">
        <v>3339</v>
      </c>
      <c r="BK323" s="6"/>
      <c r="BL323" s="6"/>
    </row>
    <row r="324" spans="1:64">
      <c r="A324" s="6">
        <v>0</v>
      </c>
      <c r="B324" s="6" t="s">
        <v>221</v>
      </c>
      <c r="C324" s="6" t="s">
        <v>2277</v>
      </c>
      <c r="D324" s="6" t="s">
        <v>3410</v>
      </c>
      <c r="E324" s="6" t="s">
        <v>3411</v>
      </c>
      <c r="F324" s="6" t="s">
        <v>1003</v>
      </c>
      <c r="G324" s="6"/>
      <c r="H324" s="6"/>
      <c r="I324" s="6" t="s">
        <v>2207</v>
      </c>
      <c r="J324" s="6" t="s">
        <v>2207</v>
      </c>
      <c r="K324" s="6" t="s">
        <v>2207</v>
      </c>
      <c r="L324" s="6" t="s">
        <v>2207</v>
      </c>
      <c r="M324" s="6" t="s">
        <v>2207</v>
      </c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 t="s">
        <v>2207</v>
      </c>
      <c r="AK324" s="6" t="s">
        <v>2207</v>
      </c>
      <c r="AL324" s="6" t="s">
        <v>2207</v>
      </c>
      <c r="AM324" s="6" t="s">
        <v>2207</v>
      </c>
      <c r="AN324" s="6" t="s">
        <v>2207</v>
      </c>
      <c r="AO324" s="6" t="s">
        <v>2207</v>
      </c>
      <c r="AP324" s="6" t="s">
        <v>2207</v>
      </c>
      <c r="AQ324" s="6" t="s">
        <v>2207</v>
      </c>
      <c r="AR324" s="6" t="s">
        <v>2207</v>
      </c>
      <c r="AS324" s="6" t="s">
        <v>2207</v>
      </c>
      <c r="AT324" s="6" t="s">
        <v>2207</v>
      </c>
      <c r="AU324" s="6" t="s">
        <v>2207</v>
      </c>
      <c r="AV324" s="6" t="s">
        <v>2207</v>
      </c>
      <c r="AW324" s="6" t="s">
        <v>2207</v>
      </c>
      <c r="AX324" s="6" t="s">
        <v>2207</v>
      </c>
      <c r="AY324" s="6" t="s">
        <v>2207</v>
      </c>
      <c r="AZ324" s="6" t="s">
        <v>2207</v>
      </c>
      <c r="BA324" s="6" t="s">
        <v>2207</v>
      </c>
      <c r="BB324" s="6" t="s">
        <v>2207</v>
      </c>
      <c r="BC324" s="6" t="s">
        <v>2207</v>
      </c>
      <c r="BD324" s="6" t="s">
        <v>2207</v>
      </c>
      <c r="BE324" s="6" t="s">
        <v>2207</v>
      </c>
      <c r="BF324" s="6" t="s">
        <v>2207</v>
      </c>
      <c r="BG324" s="6" t="s">
        <v>2207</v>
      </c>
      <c r="BH324" s="6" t="s">
        <v>2207</v>
      </c>
      <c r="BI324" s="6" t="s">
        <v>2207</v>
      </c>
      <c r="BJ324" s="6" t="s">
        <v>3337</v>
      </c>
      <c r="BK324" s="6"/>
      <c r="BL324" s="6"/>
    </row>
    <row r="325" spans="1:64">
      <c r="A325" s="6">
        <v>0</v>
      </c>
      <c r="B325" s="6" t="s">
        <v>221</v>
      </c>
      <c r="C325" s="6" t="s">
        <v>2279</v>
      </c>
      <c r="D325" s="6" t="s">
        <v>3412</v>
      </c>
      <c r="E325" s="6" t="s">
        <v>3413</v>
      </c>
      <c r="F325" s="6" t="s">
        <v>1003</v>
      </c>
      <c r="G325" s="6"/>
      <c r="H325" s="6"/>
      <c r="I325" s="6" t="s">
        <v>2207</v>
      </c>
      <c r="J325" s="6" t="s">
        <v>2207</v>
      </c>
      <c r="K325" s="6" t="s">
        <v>2207</v>
      </c>
      <c r="L325" s="6" t="s">
        <v>2207</v>
      </c>
      <c r="M325" s="6" t="s">
        <v>2207</v>
      </c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 t="s">
        <v>2207</v>
      </c>
      <c r="AK325" s="6" t="s">
        <v>2207</v>
      </c>
      <c r="AL325" s="6" t="s">
        <v>2207</v>
      </c>
      <c r="AM325" s="6" t="s">
        <v>2207</v>
      </c>
      <c r="AN325" s="6" t="s">
        <v>2207</v>
      </c>
      <c r="AO325" s="6" t="s">
        <v>2207</v>
      </c>
      <c r="AP325" s="6" t="s">
        <v>2207</v>
      </c>
      <c r="AQ325" s="6" t="s">
        <v>2207</v>
      </c>
      <c r="AR325" s="6" t="s">
        <v>2207</v>
      </c>
      <c r="AS325" s="6" t="s">
        <v>2207</v>
      </c>
      <c r="AT325" s="6" t="s">
        <v>2207</v>
      </c>
      <c r="AU325" s="6" t="s">
        <v>2207</v>
      </c>
      <c r="AV325" s="6" t="s">
        <v>2207</v>
      </c>
      <c r="AW325" s="6" t="s">
        <v>2207</v>
      </c>
      <c r="AX325" s="6" t="s">
        <v>2207</v>
      </c>
      <c r="AY325" s="6" t="s">
        <v>2207</v>
      </c>
      <c r="AZ325" s="6" t="s">
        <v>2207</v>
      </c>
      <c r="BA325" s="6" t="s">
        <v>2207</v>
      </c>
      <c r="BB325" s="6" t="s">
        <v>2207</v>
      </c>
      <c r="BC325" s="6" t="s">
        <v>2207</v>
      </c>
      <c r="BD325" s="6" t="s">
        <v>2207</v>
      </c>
      <c r="BE325" s="6" t="s">
        <v>2207</v>
      </c>
      <c r="BF325" s="6" t="s">
        <v>2207</v>
      </c>
      <c r="BG325" s="6" t="s">
        <v>2207</v>
      </c>
      <c r="BH325" s="6" t="s">
        <v>2207</v>
      </c>
      <c r="BI325" s="6" t="s">
        <v>2207</v>
      </c>
      <c r="BJ325" s="6" t="s">
        <v>3339</v>
      </c>
      <c r="BK325" s="6"/>
      <c r="BL325" s="6"/>
    </row>
    <row r="326" spans="1:64">
      <c r="A326" s="6">
        <v>0</v>
      </c>
      <c r="B326" s="6" t="s">
        <v>221</v>
      </c>
      <c r="C326" s="6" t="s">
        <v>2281</v>
      </c>
      <c r="D326" s="6" t="s">
        <v>3414</v>
      </c>
      <c r="E326" s="6" t="s">
        <v>3415</v>
      </c>
      <c r="F326" s="6" t="s">
        <v>1003</v>
      </c>
      <c r="G326" s="6"/>
      <c r="H326" s="6"/>
      <c r="I326" s="6" t="s">
        <v>2207</v>
      </c>
      <c r="J326" s="6" t="s">
        <v>2207</v>
      </c>
      <c r="K326" s="6" t="s">
        <v>2207</v>
      </c>
      <c r="L326" s="6" t="s">
        <v>2207</v>
      </c>
      <c r="M326" s="6" t="s">
        <v>2207</v>
      </c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 t="s">
        <v>2207</v>
      </c>
      <c r="AK326" s="6" t="s">
        <v>2207</v>
      </c>
      <c r="AL326" s="6" t="s">
        <v>2207</v>
      </c>
      <c r="AM326" s="6" t="s">
        <v>2207</v>
      </c>
      <c r="AN326" s="6" t="s">
        <v>2207</v>
      </c>
      <c r="AO326" s="6" t="s">
        <v>2207</v>
      </c>
      <c r="AP326" s="6" t="s">
        <v>2207</v>
      </c>
      <c r="AQ326" s="6" t="s">
        <v>2207</v>
      </c>
      <c r="AR326" s="6" t="s">
        <v>2207</v>
      </c>
      <c r="AS326" s="6" t="s">
        <v>2207</v>
      </c>
      <c r="AT326" s="6" t="s">
        <v>2207</v>
      </c>
      <c r="AU326" s="6" t="s">
        <v>2207</v>
      </c>
      <c r="AV326" s="6" t="s">
        <v>2207</v>
      </c>
      <c r="AW326" s="6" t="s">
        <v>2207</v>
      </c>
      <c r="AX326" s="6" t="s">
        <v>2207</v>
      </c>
      <c r="AY326" s="6" t="s">
        <v>2207</v>
      </c>
      <c r="AZ326" s="6" t="s">
        <v>2207</v>
      </c>
      <c r="BA326" s="6" t="s">
        <v>2207</v>
      </c>
      <c r="BB326" s="6" t="s">
        <v>2207</v>
      </c>
      <c r="BC326" s="6" t="s">
        <v>2207</v>
      </c>
      <c r="BD326" s="6" t="s">
        <v>2207</v>
      </c>
      <c r="BE326" s="6" t="s">
        <v>2207</v>
      </c>
      <c r="BF326" s="6" t="s">
        <v>2207</v>
      </c>
      <c r="BG326" s="6" t="s">
        <v>2207</v>
      </c>
      <c r="BH326" s="6" t="s">
        <v>2207</v>
      </c>
      <c r="BI326" s="6" t="s">
        <v>2207</v>
      </c>
      <c r="BJ326" s="6" t="s">
        <v>3339</v>
      </c>
      <c r="BK326" s="6"/>
      <c r="BL326" s="6"/>
    </row>
    <row r="327" spans="1:64">
      <c r="A327" s="6">
        <v>0</v>
      </c>
      <c r="B327" s="6" t="s">
        <v>221</v>
      </c>
      <c r="C327" s="6" t="s">
        <v>2283</v>
      </c>
      <c r="D327" s="6" t="s">
        <v>3416</v>
      </c>
      <c r="E327" s="6" t="s">
        <v>3417</v>
      </c>
      <c r="F327" s="6" t="s">
        <v>1003</v>
      </c>
      <c r="G327" s="6"/>
      <c r="H327" s="6"/>
      <c r="I327" s="6" t="s">
        <v>2207</v>
      </c>
      <c r="J327" s="6" t="s">
        <v>2207</v>
      </c>
      <c r="K327" s="6" t="s">
        <v>2207</v>
      </c>
      <c r="L327" s="6" t="s">
        <v>2207</v>
      </c>
      <c r="M327" s="6" t="s">
        <v>2207</v>
      </c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 t="s">
        <v>2207</v>
      </c>
      <c r="AK327" s="6" t="s">
        <v>2207</v>
      </c>
      <c r="AL327" s="6" t="s">
        <v>2207</v>
      </c>
      <c r="AM327" s="6" t="s">
        <v>2207</v>
      </c>
      <c r="AN327" s="6" t="s">
        <v>2207</v>
      </c>
      <c r="AO327" s="6" t="s">
        <v>2207</v>
      </c>
      <c r="AP327" s="6" t="s">
        <v>2207</v>
      </c>
      <c r="AQ327" s="6" t="s">
        <v>2207</v>
      </c>
      <c r="AR327" s="6" t="s">
        <v>2207</v>
      </c>
      <c r="AS327" s="6" t="s">
        <v>2207</v>
      </c>
      <c r="AT327" s="6" t="s">
        <v>2207</v>
      </c>
      <c r="AU327" s="6" t="s">
        <v>2207</v>
      </c>
      <c r="AV327" s="6" t="s">
        <v>2207</v>
      </c>
      <c r="AW327" s="6" t="s">
        <v>2207</v>
      </c>
      <c r="AX327" s="6" t="s">
        <v>2207</v>
      </c>
      <c r="AY327" s="6" t="s">
        <v>2207</v>
      </c>
      <c r="AZ327" s="6" t="s">
        <v>2207</v>
      </c>
      <c r="BA327" s="6" t="s">
        <v>2207</v>
      </c>
      <c r="BB327" s="6" t="s">
        <v>2207</v>
      </c>
      <c r="BC327" s="6" t="s">
        <v>2207</v>
      </c>
      <c r="BD327" s="6" t="s">
        <v>2207</v>
      </c>
      <c r="BE327" s="6" t="s">
        <v>2207</v>
      </c>
      <c r="BF327" s="6" t="s">
        <v>2207</v>
      </c>
      <c r="BG327" s="6" t="s">
        <v>2207</v>
      </c>
      <c r="BH327" s="6" t="s">
        <v>2207</v>
      </c>
      <c r="BI327" s="6" t="s">
        <v>2207</v>
      </c>
      <c r="BJ327" s="6" t="s">
        <v>3339</v>
      </c>
      <c r="BK327" s="6"/>
      <c r="BL327" s="6"/>
    </row>
    <row r="328" spans="1:64">
      <c r="A328" s="6">
        <v>0</v>
      </c>
      <c r="B328" s="6" t="s">
        <v>221</v>
      </c>
      <c r="C328" s="6" t="s">
        <v>2285</v>
      </c>
      <c r="D328" s="6" t="s">
        <v>3418</v>
      </c>
      <c r="E328" s="6" t="s">
        <v>3419</v>
      </c>
      <c r="F328" s="6" t="s">
        <v>1003</v>
      </c>
      <c r="G328" s="6"/>
      <c r="H328" s="6"/>
      <c r="I328" s="6" t="s">
        <v>2207</v>
      </c>
      <c r="J328" s="6" t="s">
        <v>2207</v>
      </c>
      <c r="K328" s="6" t="s">
        <v>2207</v>
      </c>
      <c r="L328" s="6" t="s">
        <v>2207</v>
      </c>
      <c r="M328" s="6" t="s">
        <v>2207</v>
      </c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 t="s">
        <v>2207</v>
      </c>
      <c r="AK328" s="6" t="s">
        <v>2207</v>
      </c>
      <c r="AL328" s="6" t="s">
        <v>2207</v>
      </c>
      <c r="AM328" s="6" t="s">
        <v>2207</v>
      </c>
      <c r="AN328" s="6" t="s">
        <v>2207</v>
      </c>
      <c r="AO328" s="6" t="s">
        <v>2207</v>
      </c>
      <c r="AP328" s="6" t="s">
        <v>2207</v>
      </c>
      <c r="AQ328" s="6" t="s">
        <v>2207</v>
      </c>
      <c r="AR328" s="6" t="s">
        <v>2207</v>
      </c>
      <c r="AS328" s="6" t="s">
        <v>2207</v>
      </c>
      <c r="AT328" s="6" t="s">
        <v>2207</v>
      </c>
      <c r="AU328" s="6" t="s">
        <v>2207</v>
      </c>
      <c r="AV328" s="6" t="s">
        <v>2207</v>
      </c>
      <c r="AW328" s="6" t="s">
        <v>2207</v>
      </c>
      <c r="AX328" s="6" t="s">
        <v>2207</v>
      </c>
      <c r="AY328" s="6" t="s">
        <v>2207</v>
      </c>
      <c r="AZ328" s="6" t="s">
        <v>2207</v>
      </c>
      <c r="BA328" s="6" t="s">
        <v>2207</v>
      </c>
      <c r="BB328" s="6" t="s">
        <v>2207</v>
      </c>
      <c r="BC328" s="6" t="s">
        <v>2207</v>
      </c>
      <c r="BD328" s="6" t="s">
        <v>2207</v>
      </c>
      <c r="BE328" s="6" t="s">
        <v>2207</v>
      </c>
      <c r="BF328" s="6" t="s">
        <v>2207</v>
      </c>
      <c r="BG328" s="6" t="s">
        <v>2207</v>
      </c>
      <c r="BH328" s="6" t="s">
        <v>2207</v>
      </c>
      <c r="BI328" s="6" t="s">
        <v>2207</v>
      </c>
      <c r="BJ328" s="6" t="s">
        <v>3339</v>
      </c>
      <c r="BK328" s="6"/>
      <c r="BL328" s="6"/>
    </row>
    <row r="329" spans="1:64">
      <c r="A329" s="6">
        <v>0</v>
      </c>
      <c r="B329" s="6" t="s">
        <v>221</v>
      </c>
      <c r="C329" s="6" t="s">
        <v>2287</v>
      </c>
      <c r="D329" s="6" t="s">
        <v>3420</v>
      </c>
      <c r="E329" s="6" t="s">
        <v>3421</v>
      </c>
      <c r="F329" s="6" t="s">
        <v>1003</v>
      </c>
      <c r="G329" s="6"/>
      <c r="H329" s="6"/>
      <c r="I329" s="6" t="s">
        <v>2207</v>
      </c>
      <c r="J329" s="6" t="s">
        <v>2207</v>
      </c>
      <c r="K329" s="6" t="s">
        <v>2207</v>
      </c>
      <c r="L329" s="6" t="s">
        <v>2207</v>
      </c>
      <c r="M329" s="6" t="s">
        <v>2207</v>
      </c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 t="s">
        <v>2207</v>
      </c>
      <c r="AK329" s="6" t="s">
        <v>2207</v>
      </c>
      <c r="AL329" s="6" t="s">
        <v>2207</v>
      </c>
      <c r="AM329" s="6" t="s">
        <v>2207</v>
      </c>
      <c r="AN329" s="6" t="s">
        <v>2207</v>
      </c>
      <c r="AO329" s="6" t="s">
        <v>2207</v>
      </c>
      <c r="AP329" s="6" t="s">
        <v>2207</v>
      </c>
      <c r="AQ329" s="6" t="s">
        <v>2207</v>
      </c>
      <c r="AR329" s="6" t="s">
        <v>2207</v>
      </c>
      <c r="AS329" s="6" t="s">
        <v>2207</v>
      </c>
      <c r="AT329" s="6" t="s">
        <v>2207</v>
      </c>
      <c r="AU329" s="6" t="s">
        <v>2207</v>
      </c>
      <c r="AV329" s="6" t="s">
        <v>2207</v>
      </c>
      <c r="AW329" s="6" t="s">
        <v>2207</v>
      </c>
      <c r="AX329" s="6" t="s">
        <v>2207</v>
      </c>
      <c r="AY329" s="6" t="s">
        <v>2207</v>
      </c>
      <c r="AZ329" s="6" t="s">
        <v>2207</v>
      </c>
      <c r="BA329" s="6" t="s">
        <v>2207</v>
      </c>
      <c r="BB329" s="6" t="s">
        <v>2207</v>
      </c>
      <c r="BC329" s="6" t="s">
        <v>2207</v>
      </c>
      <c r="BD329" s="6" t="s">
        <v>2207</v>
      </c>
      <c r="BE329" s="6" t="s">
        <v>2207</v>
      </c>
      <c r="BF329" s="6" t="s">
        <v>2207</v>
      </c>
      <c r="BG329" s="6" t="s">
        <v>2207</v>
      </c>
      <c r="BH329" s="6" t="s">
        <v>2207</v>
      </c>
      <c r="BI329" s="6" t="s">
        <v>2207</v>
      </c>
      <c r="BJ329" s="6" t="s">
        <v>3339</v>
      </c>
      <c r="BK329" s="6"/>
      <c r="BL329" s="6"/>
    </row>
    <row r="330" spans="1:64">
      <c r="A330" s="6">
        <v>0</v>
      </c>
      <c r="B330" s="6" t="s">
        <v>221</v>
      </c>
      <c r="C330" s="6" t="s">
        <v>2289</v>
      </c>
      <c r="D330" s="6" t="s">
        <v>3422</v>
      </c>
      <c r="E330" s="6" t="s">
        <v>3423</v>
      </c>
      <c r="F330" s="6" t="s">
        <v>1003</v>
      </c>
      <c r="G330" s="6"/>
      <c r="H330" s="6"/>
      <c r="I330" s="6" t="s">
        <v>2207</v>
      </c>
      <c r="J330" s="6" t="s">
        <v>2207</v>
      </c>
      <c r="K330" s="6" t="s">
        <v>2207</v>
      </c>
      <c r="L330" s="6" t="s">
        <v>2207</v>
      </c>
      <c r="M330" s="6" t="s">
        <v>2207</v>
      </c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 t="s">
        <v>2207</v>
      </c>
      <c r="AK330" s="6" t="s">
        <v>2207</v>
      </c>
      <c r="AL330" s="6" t="s">
        <v>2207</v>
      </c>
      <c r="AM330" s="6" t="s">
        <v>2207</v>
      </c>
      <c r="AN330" s="6" t="s">
        <v>2207</v>
      </c>
      <c r="AO330" s="6" t="s">
        <v>2207</v>
      </c>
      <c r="AP330" s="6" t="s">
        <v>2207</v>
      </c>
      <c r="AQ330" s="6" t="s">
        <v>2207</v>
      </c>
      <c r="AR330" s="6" t="s">
        <v>2207</v>
      </c>
      <c r="AS330" s="6" t="s">
        <v>2207</v>
      </c>
      <c r="AT330" s="6" t="s">
        <v>2207</v>
      </c>
      <c r="AU330" s="6" t="s">
        <v>2207</v>
      </c>
      <c r="AV330" s="6" t="s">
        <v>2207</v>
      </c>
      <c r="AW330" s="6" t="s">
        <v>2207</v>
      </c>
      <c r="AX330" s="6" t="s">
        <v>2207</v>
      </c>
      <c r="AY330" s="6" t="s">
        <v>2207</v>
      </c>
      <c r="AZ330" s="6" t="s">
        <v>2207</v>
      </c>
      <c r="BA330" s="6" t="s">
        <v>2207</v>
      </c>
      <c r="BB330" s="6" t="s">
        <v>2207</v>
      </c>
      <c r="BC330" s="6" t="s">
        <v>2207</v>
      </c>
      <c r="BD330" s="6" t="s">
        <v>2207</v>
      </c>
      <c r="BE330" s="6" t="s">
        <v>2207</v>
      </c>
      <c r="BF330" s="6" t="s">
        <v>2207</v>
      </c>
      <c r="BG330" s="6" t="s">
        <v>2207</v>
      </c>
      <c r="BH330" s="6" t="s">
        <v>2207</v>
      </c>
      <c r="BI330" s="6" t="s">
        <v>2207</v>
      </c>
      <c r="BJ330" s="6" t="s">
        <v>3339</v>
      </c>
      <c r="BK330" s="6"/>
      <c r="BL330" s="6"/>
    </row>
    <row r="331" spans="1:64">
      <c r="A331" s="6">
        <v>0</v>
      </c>
      <c r="B331" s="6" t="s">
        <v>221</v>
      </c>
      <c r="C331" s="6" t="s">
        <v>2291</v>
      </c>
      <c r="D331" s="6" t="s">
        <v>3424</v>
      </c>
      <c r="E331" s="6" t="s">
        <v>3425</v>
      </c>
      <c r="F331" s="6" t="s">
        <v>1003</v>
      </c>
      <c r="G331" s="6"/>
      <c r="H331" s="6"/>
      <c r="I331" s="6" t="s">
        <v>2207</v>
      </c>
      <c r="J331" s="6" t="s">
        <v>2207</v>
      </c>
      <c r="K331" s="6" t="s">
        <v>2207</v>
      </c>
      <c r="L331" s="6" t="s">
        <v>2207</v>
      </c>
      <c r="M331" s="6" t="s">
        <v>2207</v>
      </c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 t="s">
        <v>2207</v>
      </c>
      <c r="AK331" s="6" t="s">
        <v>2207</v>
      </c>
      <c r="AL331" s="6" t="s">
        <v>2207</v>
      </c>
      <c r="AM331" s="6" t="s">
        <v>2207</v>
      </c>
      <c r="AN331" s="6" t="s">
        <v>2207</v>
      </c>
      <c r="AO331" s="6" t="s">
        <v>2207</v>
      </c>
      <c r="AP331" s="6" t="s">
        <v>2207</v>
      </c>
      <c r="AQ331" s="6" t="s">
        <v>2207</v>
      </c>
      <c r="AR331" s="6" t="s">
        <v>2207</v>
      </c>
      <c r="AS331" s="6" t="s">
        <v>2207</v>
      </c>
      <c r="AT331" s="6" t="s">
        <v>2207</v>
      </c>
      <c r="AU331" s="6" t="s">
        <v>2207</v>
      </c>
      <c r="AV331" s="6" t="s">
        <v>2207</v>
      </c>
      <c r="AW331" s="6" t="s">
        <v>2207</v>
      </c>
      <c r="AX331" s="6" t="s">
        <v>2207</v>
      </c>
      <c r="AY331" s="6" t="s">
        <v>2207</v>
      </c>
      <c r="AZ331" s="6" t="s">
        <v>2207</v>
      </c>
      <c r="BA331" s="6" t="s">
        <v>2207</v>
      </c>
      <c r="BB331" s="6" t="s">
        <v>2207</v>
      </c>
      <c r="BC331" s="6" t="s">
        <v>2207</v>
      </c>
      <c r="BD331" s="6" t="s">
        <v>2207</v>
      </c>
      <c r="BE331" s="6" t="s">
        <v>2207</v>
      </c>
      <c r="BF331" s="6" t="s">
        <v>2207</v>
      </c>
      <c r="BG331" s="6" t="s">
        <v>2207</v>
      </c>
      <c r="BH331" s="6" t="s">
        <v>2207</v>
      </c>
      <c r="BI331" s="6" t="s">
        <v>2207</v>
      </c>
      <c r="BJ331" s="6" t="s">
        <v>3339</v>
      </c>
      <c r="BK331" s="6"/>
      <c r="BL331" s="6"/>
    </row>
    <row r="332" spans="1:64">
      <c r="A332" s="6">
        <v>0</v>
      </c>
      <c r="B332" s="6" t="s">
        <v>221</v>
      </c>
      <c r="C332" s="6" t="s">
        <v>2293</v>
      </c>
      <c r="D332" s="6" t="s">
        <v>3426</v>
      </c>
      <c r="E332" s="6" t="s">
        <v>3427</v>
      </c>
      <c r="F332" s="6" t="s">
        <v>1003</v>
      </c>
      <c r="G332" s="6"/>
      <c r="H332" s="6"/>
      <c r="I332" s="6" t="s">
        <v>2207</v>
      </c>
      <c r="J332" s="6" t="s">
        <v>2207</v>
      </c>
      <c r="K332" s="6" t="s">
        <v>2207</v>
      </c>
      <c r="L332" s="6" t="s">
        <v>2207</v>
      </c>
      <c r="M332" s="6" t="s">
        <v>2207</v>
      </c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 t="s">
        <v>2207</v>
      </c>
      <c r="AK332" s="6" t="s">
        <v>2207</v>
      </c>
      <c r="AL332" s="6" t="s">
        <v>2207</v>
      </c>
      <c r="AM332" s="6" t="s">
        <v>2207</v>
      </c>
      <c r="AN332" s="6" t="s">
        <v>2207</v>
      </c>
      <c r="AO332" s="6" t="s">
        <v>2207</v>
      </c>
      <c r="AP332" s="6" t="s">
        <v>2207</v>
      </c>
      <c r="AQ332" s="6" t="s">
        <v>2207</v>
      </c>
      <c r="AR332" s="6" t="s">
        <v>2207</v>
      </c>
      <c r="AS332" s="6" t="s">
        <v>2207</v>
      </c>
      <c r="AT332" s="6" t="s">
        <v>2207</v>
      </c>
      <c r="AU332" s="6" t="s">
        <v>2207</v>
      </c>
      <c r="AV332" s="6" t="s">
        <v>2207</v>
      </c>
      <c r="AW332" s="6" t="s">
        <v>2207</v>
      </c>
      <c r="AX332" s="6" t="s">
        <v>2207</v>
      </c>
      <c r="AY332" s="6" t="s">
        <v>2207</v>
      </c>
      <c r="AZ332" s="6" t="s">
        <v>2207</v>
      </c>
      <c r="BA332" s="6" t="s">
        <v>2207</v>
      </c>
      <c r="BB332" s="6" t="s">
        <v>2207</v>
      </c>
      <c r="BC332" s="6" t="s">
        <v>2207</v>
      </c>
      <c r="BD332" s="6" t="s">
        <v>2207</v>
      </c>
      <c r="BE332" s="6" t="s">
        <v>2207</v>
      </c>
      <c r="BF332" s="6" t="s">
        <v>2207</v>
      </c>
      <c r="BG332" s="6" t="s">
        <v>2207</v>
      </c>
      <c r="BH332" s="6" t="s">
        <v>2207</v>
      </c>
      <c r="BI332" s="6" t="s">
        <v>2207</v>
      </c>
      <c r="BJ332" s="6" t="s">
        <v>3339</v>
      </c>
      <c r="BK332" s="6"/>
      <c r="BL332" s="6"/>
    </row>
    <row r="333" spans="1:64">
      <c r="A333" s="6">
        <v>0</v>
      </c>
      <c r="B333" s="6" t="s">
        <v>221</v>
      </c>
      <c r="C333" s="6" t="s">
        <v>2295</v>
      </c>
      <c r="D333" s="6" t="s">
        <v>3428</v>
      </c>
      <c r="E333" s="6" t="s">
        <v>3429</v>
      </c>
      <c r="F333" s="6" t="s">
        <v>1003</v>
      </c>
      <c r="G333" s="6"/>
      <c r="H333" s="6"/>
      <c r="I333" s="6" t="s">
        <v>2207</v>
      </c>
      <c r="J333" s="6" t="s">
        <v>2207</v>
      </c>
      <c r="K333" s="6" t="s">
        <v>2207</v>
      </c>
      <c r="L333" s="6" t="s">
        <v>2207</v>
      </c>
      <c r="M333" s="6" t="s">
        <v>2207</v>
      </c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 t="s">
        <v>2207</v>
      </c>
      <c r="AK333" s="6" t="s">
        <v>2207</v>
      </c>
      <c r="AL333" s="6" t="s">
        <v>2207</v>
      </c>
      <c r="AM333" s="6" t="s">
        <v>2207</v>
      </c>
      <c r="AN333" s="6" t="s">
        <v>2207</v>
      </c>
      <c r="AO333" s="6" t="s">
        <v>2207</v>
      </c>
      <c r="AP333" s="6" t="s">
        <v>2207</v>
      </c>
      <c r="AQ333" s="6" t="s">
        <v>2207</v>
      </c>
      <c r="AR333" s="6" t="s">
        <v>2207</v>
      </c>
      <c r="AS333" s="6" t="s">
        <v>2207</v>
      </c>
      <c r="AT333" s="6" t="s">
        <v>2207</v>
      </c>
      <c r="AU333" s="6" t="s">
        <v>2207</v>
      </c>
      <c r="AV333" s="6" t="s">
        <v>2207</v>
      </c>
      <c r="AW333" s="6" t="s">
        <v>2207</v>
      </c>
      <c r="AX333" s="6" t="s">
        <v>2207</v>
      </c>
      <c r="AY333" s="6" t="s">
        <v>2207</v>
      </c>
      <c r="AZ333" s="6" t="s">
        <v>2207</v>
      </c>
      <c r="BA333" s="6" t="s">
        <v>2207</v>
      </c>
      <c r="BB333" s="6" t="s">
        <v>2207</v>
      </c>
      <c r="BC333" s="6" t="s">
        <v>2207</v>
      </c>
      <c r="BD333" s="6" t="s">
        <v>2207</v>
      </c>
      <c r="BE333" s="6" t="s">
        <v>2207</v>
      </c>
      <c r="BF333" s="6" t="s">
        <v>2207</v>
      </c>
      <c r="BG333" s="6" t="s">
        <v>2207</v>
      </c>
      <c r="BH333" s="6" t="s">
        <v>2207</v>
      </c>
      <c r="BI333" s="6" t="s">
        <v>2207</v>
      </c>
      <c r="BJ333" s="6" t="s">
        <v>3339</v>
      </c>
      <c r="BK333" s="6"/>
      <c r="BL333" s="6"/>
    </row>
    <row r="334" spans="1:64">
      <c r="A334" s="6">
        <v>0</v>
      </c>
      <c r="B334" s="6" t="s">
        <v>221</v>
      </c>
      <c r="C334" s="6" t="s">
        <v>673</v>
      </c>
      <c r="D334" s="6" t="s">
        <v>3440</v>
      </c>
      <c r="E334" s="6" t="s">
        <v>3439</v>
      </c>
      <c r="F334" s="6" t="s">
        <v>1003</v>
      </c>
      <c r="G334" s="6"/>
      <c r="H334" s="6"/>
      <c r="I334" s="6" t="s">
        <v>2207</v>
      </c>
      <c r="J334" s="6" t="s">
        <v>2207</v>
      </c>
      <c r="K334" s="6" t="s">
        <v>2207</v>
      </c>
      <c r="L334" s="6" t="s">
        <v>2207</v>
      </c>
      <c r="M334" s="6" t="s">
        <v>2207</v>
      </c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 t="s">
        <v>2207</v>
      </c>
      <c r="AK334" s="6" t="s">
        <v>2207</v>
      </c>
      <c r="AL334" s="6" t="s">
        <v>2207</v>
      </c>
      <c r="AM334" s="6" t="s">
        <v>2207</v>
      </c>
      <c r="AN334" s="6" t="s">
        <v>2207</v>
      </c>
      <c r="AO334" s="6" t="s">
        <v>2207</v>
      </c>
      <c r="AP334" s="6" t="s">
        <v>2207</v>
      </c>
      <c r="AQ334" s="6" t="s">
        <v>2207</v>
      </c>
      <c r="AR334" s="6" t="s">
        <v>2207</v>
      </c>
      <c r="AS334" s="6" t="s">
        <v>2207</v>
      </c>
      <c r="AT334" s="6" t="s">
        <v>2207</v>
      </c>
      <c r="AU334" s="6" t="s">
        <v>2207</v>
      </c>
      <c r="AV334" s="6" t="s">
        <v>2207</v>
      </c>
      <c r="AW334" s="6" t="s">
        <v>2207</v>
      </c>
      <c r="AX334" s="6" t="s">
        <v>2207</v>
      </c>
      <c r="AY334" s="6" t="s">
        <v>2207</v>
      </c>
      <c r="AZ334" s="6" t="s">
        <v>2207</v>
      </c>
      <c r="BA334" s="6" t="s">
        <v>2207</v>
      </c>
      <c r="BB334" s="6" t="s">
        <v>2207</v>
      </c>
      <c r="BC334" s="6" t="s">
        <v>2207</v>
      </c>
      <c r="BD334" s="6" t="s">
        <v>2207</v>
      </c>
      <c r="BE334" s="6" t="s">
        <v>2207</v>
      </c>
      <c r="BF334" s="6" t="s">
        <v>2207</v>
      </c>
      <c r="BG334" s="6" t="s">
        <v>2207</v>
      </c>
      <c r="BH334" s="6" t="s">
        <v>2207</v>
      </c>
      <c r="BI334" s="6" t="s">
        <v>2207</v>
      </c>
      <c r="BJ334" s="6" t="s">
        <v>4525</v>
      </c>
      <c r="BK334" s="6"/>
      <c r="BL334" s="6"/>
    </row>
    <row r="335" spans="1:64">
      <c r="A335" s="6">
        <v>0</v>
      </c>
      <c r="B335" s="6" t="s">
        <v>221</v>
      </c>
      <c r="C335" s="6" t="s">
        <v>2297</v>
      </c>
      <c r="D335" s="6" t="s">
        <v>3432</v>
      </c>
      <c r="E335" s="6" t="s">
        <v>3433</v>
      </c>
      <c r="F335" s="6" t="s">
        <v>1003</v>
      </c>
      <c r="G335" s="6"/>
      <c r="H335" s="6"/>
      <c r="I335" s="6" t="s">
        <v>2207</v>
      </c>
      <c r="J335" s="6" t="s">
        <v>2207</v>
      </c>
      <c r="K335" s="6" t="s">
        <v>2207</v>
      </c>
      <c r="L335" s="6" t="s">
        <v>2207</v>
      </c>
      <c r="M335" s="6" t="s">
        <v>2207</v>
      </c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 t="s">
        <v>2207</v>
      </c>
      <c r="AK335" s="6" t="s">
        <v>2207</v>
      </c>
      <c r="AL335" s="6" t="s">
        <v>2207</v>
      </c>
      <c r="AM335" s="6" t="s">
        <v>2207</v>
      </c>
      <c r="AN335" s="6" t="s">
        <v>2207</v>
      </c>
      <c r="AO335" s="6" t="s">
        <v>2207</v>
      </c>
      <c r="AP335" s="6" t="s">
        <v>2207</v>
      </c>
      <c r="AQ335" s="6" t="s">
        <v>2207</v>
      </c>
      <c r="AR335" s="6" t="s">
        <v>2207</v>
      </c>
      <c r="AS335" s="6" t="s">
        <v>2207</v>
      </c>
      <c r="AT335" s="6" t="s">
        <v>2207</v>
      </c>
      <c r="AU335" s="6" t="s">
        <v>2207</v>
      </c>
      <c r="AV335" s="6" t="s">
        <v>2207</v>
      </c>
      <c r="AW335" s="6" t="s">
        <v>2207</v>
      </c>
      <c r="AX335" s="6" t="s">
        <v>2207</v>
      </c>
      <c r="AY335" s="6" t="s">
        <v>2207</v>
      </c>
      <c r="AZ335" s="6" t="s">
        <v>2207</v>
      </c>
      <c r="BA335" s="6" t="s">
        <v>2207</v>
      </c>
      <c r="BB335" s="6" t="s">
        <v>2207</v>
      </c>
      <c r="BC335" s="6" t="s">
        <v>2207</v>
      </c>
      <c r="BD335" s="6" t="s">
        <v>2207</v>
      </c>
      <c r="BE335" s="6" t="s">
        <v>2207</v>
      </c>
      <c r="BF335" s="6" t="s">
        <v>2207</v>
      </c>
      <c r="BG335" s="6" t="s">
        <v>2207</v>
      </c>
      <c r="BH335" s="6" t="s">
        <v>2207</v>
      </c>
      <c r="BI335" s="6" t="s">
        <v>2207</v>
      </c>
      <c r="BJ335" s="6" t="s">
        <v>3339</v>
      </c>
      <c r="BK335" s="6"/>
      <c r="BL335" s="6"/>
    </row>
    <row r="336" spans="1:64">
      <c r="A336" s="6">
        <v>0</v>
      </c>
      <c r="B336" s="6" t="s">
        <v>221</v>
      </c>
      <c r="C336" s="6" t="s">
        <v>2299</v>
      </c>
      <c r="D336" s="6" t="s">
        <v>3434</v>
      </c>
      <c r="E336" s="6" t="s">
        <v>3435</v>
      </c>
      <c r="F336" s="6" t="s">
        <v>1003</v>
      </c>
      <c r="G336" s="6"/>
      <c r="H336" s="6"/>
      <c r="I336" s="6" t="s">
        <v>2207</v>
      </c>
      <c r="J336" s="6" t="s">
        <v>2207</v>
      </c>
      <c r="K336" s="6" t="s">
        <v>2207</v>
      </c>
      <c r="L336" s="6" t="s">
        <v>2207</v>
      </c>
      <c r="M336" s="6" t="s">
        <v>2207</v>
      </c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 t="s">
        <v>2207</v>
      </c>
      <c r="AK336" s="6" t="s">
        <v>2207</v>
      </c>
      <c r="AL336" s="6" t="s">
        <v>2207</v>
      </c>
      <c r="AM336" s="6" t="s">
        <v>2207</v>
      </c>
      <c r="AN336" s="6" t="s">
        <v>2207</v>
      </c>
      <c r="AO336" s="6" t="s">
        <v>2207</v>
      </c>
      <c r="AP336" s="6" t="s">
        <v>2207</v>
      </c>
      <c r="AQ336" s="6" t="s">
        <v>2207</v>
      </c>
      <c r="AR336" s="6" t="s">
        <v>2207</v>
      </c>
      <c r="AS336" s="6" t="s">
        <v>2207</v>
      </c>
      <c r="AT336" s="6" t="s">
        <v>2207</v>
      </c>
      <c r="AU336" s="6" t="s">
        <v>2207</v>
      </c>
      <c r="AV336" s="6" t="s">
        <v>2207</v>
      </c>
      <c r="AW336" s="6" t="s">
        <v>2207</v>
      </c>
      <c r="AX336" s="6" t="s">
        <v>2207</v>
      </c>
      <c r="AY336" s="6" t="s">
        <v>2207</v>
      </c>
      <c r="AZ336" s="6" t="s">
        <v>2207</v>
      </c>
      <c r="BA336" s="6" t="s">
        <v>2207</v>
      </c>
      <c r="BB336" s="6" t="s">
        <v>2207</v>
      </c>
      <c r="BC336" s="6" t="s">
        <v>2207</v>
      </c>
      <c r="BD336" s="6" t="s">
        <v>2207</v>
      </c>
      <c r="BE336" s="6" t="s">
        <v>2207</v>
      </c>
      <c r="BF336" s="6" t="s">
        <v>2207</v>
      </c>
      <c r="BG336" s="6" t="s">
        <v>2207</v>
      </c>
      <c r="BH336" s="6" t="s">
        <v>2207</v>
      </c>
      <c r="BI336" s="6" t="s">
        <v>2207</v>
      </c>
      <c r="BJ336" s="6" t="s">
        <v>3339</v>
      </c>
      <c r="BK336" s="6"/>
      <c r="BL336" s="6"/>
    </row>
    <row r="337" spans="1:64">
      <c r="A337" s="6">
        <v>0</v>
      </c>
      <c r="B337" s="6" t="s">
        <v>221</v>
      </c>
      <c r="C337" s="6" t="s">
        <v>2301</v>
      </c>
      <c r="D337" s="6" t="s">
        <v>3436</v>
      </c>
      <c r="E337" s="6" t="s">
        <v>3437</v>
      </c>
      <c r="F337" s="6" t="s">
        <v>1003</v>
      </c>
      <c r="G337" s="6"/>
      <c r="H337" s="6"/>
      <c r="I337" s="6" t="s">
        <v>2207</v>
      </c>
      <c r="J337" s="6" t="s">
        <v>2207</v>
      </c>
      <c r="K337" s="6" t="s">
        <v>2207</v>
      </c>
      <c r="L337" s="6" t="s">
        <v>2207</v>
      </c>
      <c r="M337" s="6" t="s">
        <v>2207</v>
      </c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 t="s">
        <v>2207</v>
      </c>
      <c r="AK337" s="6" t="s">
        <v>2207</v>
      </c>
      <c r="AL337" s="6" t="s">
        <v>2207</v>
      </c>
      <c r="AM337" s="6" t="s">
        <v>2207</v>
      </c>
      <c r="AN337" s="6" t="s">
        <v>2207</v>
      </c>
      <c r="AO337" s="6" t="s">
        <v>2207</v>
      </c>
      <c r="AP337" s="6" t="s">
        <v>2207</v>
      </c>
      <c r="AQ337" s="6" t="s">
        <v>2207</v>
      </c>
      <c r="AR337" s="6" t="s">
        <v>2207</v>
      </c>
      <c r="AS337" s="6" t="s">
        <v>2207</v>
      </c>
      <c r="AT337" s="6" t="s">
        <v>2207</v>
      </c>
      <c r="AU337" s="6" t="s">
        <v>2207</v>
      </c>
      <c r="AV337" s="6" t="s">
        <v>2207</v>
      </c>
      <c r="AW337" s="6" t="s">
        <v>2207</v>
      </c>
      <c r="AX337" s="6" t="s">
        <v>2207</v>
      </c>
      <c r="AY337" s="6" t="s">
        <v>2207</v>
      </c>
      <c r="AZ337" s="6" t="s">
        <v>2207</v>
      </c>
      <c r="BA337" s="6" t="s">
        <v>2207</v>
      </c>
      <c r="BB337" s="6" t="s">
        <v>2207</v>
      </c>
      <c r="BC337" s="6" t="s">
        <v>2207</v>
      </c>
      <c r="BD337" s="6" t="s">
        <v>2207</v>
      </c>
      <c r="BE337" s="6" t="s">
        <v>2207</v>
      </c>
      <c r="BF337" s="6" t="s">
        <v>2207</v>
      </c>
      <c r="BG337" s="6" t="s">
        <v>2207</v>
      </c>
      <c r="BH337" s="6" t="s">
        <v>2207</v>
      </c>
      <c r="BI337" s="6" t="s">
        <v>2207</v>
      </c>
      <c r="BJ337" s="6" t="s">
        <v>3339</v>
      </c>
      <c r="BK337" s="6"/>
      <c r="BL337" s="6"/>
    </row>
    <row r="338" spans="1:64">
      <c r="A338" s="6">
        <v>0</v>
      </c>
      <c r="B338" s="6" t="s">
        <v>221</v>
      </c>
      <c r="C338" s="6" t="s">
        <v>2303</v>
      </c>
      <c r="D338" s="6" t="s">
        <v>3438</v>
      </c>
      <c r="E338" s="6" t="s">
        <v>3439</v>
      </c>
      <c r="F338" s="6" t="s">
        <v>1003</v>
      </c>
      <c r="G338" s="6"/>
      <c r="H338" s="6"/>
      <c r="I338" s="6" t="s">
        <v>2207</v>
      </c>
      <c r="J338" s="6" t="s">
        <v>2207</v>
      </c>
      <c r="K338" s="6" t="s">
        <v>2207</v>
      </c>
      <c r="L338" s="6" t="s">
        <v>2207</v>
      </c>
      <c r="M338" s="6" t="s">
        <v>2207</v>
      </c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 t="s">
        <v>2207</v>
      </c>
      <c r="AK338" s="6" t="s">
        <v>2207</v>
      </c>
      <c r="AL338" s="6" t="s">
        <v>2207</v>
      </c>
      <c r="AM338" s="6" t="s">
        <v>2207</v>
      </c>
      <c r="AN338" s="6" t="s">
        <v>2207</v>
      </c>
      <c r="AO338" s="6" t="s">
        <v>2207</v>
      </c>
      <c r="AP338" s="6" t="s">
        <v>2207</v>
      </c>
      <c r="AQ338" s="6" t="s">
        <v>2207</v>
      </c>
      <c r="AR338" s="6" t="s">
        <v>2207</v>
      </c>
      <c r="AS338" s="6" t="s">
        <v>2207</v>
      </c>
      <c r="AT338" s="6" t="s">
        <v>2207</v>
      </c>
      <c r="AU338" s="6" t="s">
        <v>2207</v>
      </c>
      <c r="AV338" s="6" t="s">
        <v>2207</v>
      </c>
      <c r="AW338" s="6" t="s">
        <v>2207</v>
      </c>
      <c r="AX338" s="6" t="s">
        <v>2207</v>
      </c>
      <c r="AY338" s="6" t="s">
        <v>2207</v>
      </c>
      <c r="AZ338" s="6" t="s">
        <v>2207</v>
      </c>
      <c r="BA338" s="6" t="s">
        <v>2207</v>
      </c>
      <c r="BB338" s="6" t="s">
        <v>2207</v>
      </c>
      <c r="BC338" s="6" t="s">
        <v>2207</v>
      </c>
      <c r="BD338" s="6" t="s">
        <v>2207</v>
      </c>
      <c r="BE338" s="6" t="s">
        <v>2207</v>
      </c>
      <c r="BF338" s="6" t="s">
        <v>2207</v>
      </c>
      <c r="BG338" s="6" t="s">
        <v>2207</v>
      </c>
      <c r="BH338" s="6" t="s">
        <v>2207</v>
      </c>
      <c r="BI338" s="6" t="s">
        <v>2207</v>
      </c>
      <c r="BJ338" s="6" t="s">
        <v>3339</v>
      </c>
      <c r="BK338" s="6"/>
      <c r="BL338" s="6"/>
    </row>
    <row r="339" spans="1:64">
      <c r="A339" s="6">
        <v>0</v>
      </c>
      <c r="B339" s="6" t="s">
        <v>221</v>
      </c>
      <c r="C339" s="6" t="s">
        <v>676</v>
      </c>
      <c r="D339" s="6" t="s">
        <v>3443</v>
      </c>
      <c r="E339" s="6" t="s">
        <v>3444</v>
      </c>
      <c r="F339" s="6" t="s">
        <v>1003</v>
      </c>
      <c r="G339" s="6"/>
      <c r="H339" s="6"/>
      <c r="I339" s="6" t="s">
        <v>2207</v>
      </c>
      <c r="J339" s="6" t="s">
        <v>2207</v>
      </c>
      <c r="K339" s="6" t="s">
        <v>2207</v>
      </c>
      <c r="L339" s="6" t="s">
        <v>2207</v>
      </c>
      <c r="M339" s="6" t="s">
        <v>2207</v>
      </c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 t="s">
        <v>2207</v>
      </c>
      <c r="AK339" s="6" t="s">
        <v>2207</v>
      </c>
      <c r="AL339" s="6" t="s">
        <v>2207</v>
      </c>
      <c r="AM339" s="6" t="s">
        <v>2207</v>
      </c>
      <c r="AN339" s="6" t="s">
        <v>2207</v>
      </c>
      <c r="AO339" s="6" t="s">
        <v>2207</v>
      </c>
      <c r="AP339" s="6" t="s">
        <v>2207</v>
      </c>
      <c r="AQ339" s="6" t="s">
        <v>2207</v>
      </c>
      <c r="AR339" s="6" t="s">
        <v>2207</v>
      </c>
      <c r="AS339" s="6" t="s">
        <v>2207</v>
      </c>
      <c r="AT339" s="6" t="s">
        <v>2207</v>
      </c>
      <c r="AU339" s="6" t="s">
        <v>2207</v>
      </c>
      <c r="AV339" s="6" t="s">
        <v>2207</v>
      </c>
      <c r="AW339" s="6" t="s">
        <v>2207</v>
      </c>
      <c r="AX339" s="6" t="s">
        <v>2207</v>
      </c>
      <c r="AY339" s="6" t="s">
        <v>2207</v>
      </c>
      <c r="AZ339" s="6" t="s">
        <v>2207</v>
      </c>
      <c r="BA339" s="6" t="s">
        <v>2207</v>
      </c>
      <c r="BB339" s="6" t="s">
        <v>2207</v>
      </c>
      <c r="BC339" s="6" t="s">
        <v>2207</v>
      </c>
      <c r="BD339" s="6" t="s">
        <v>2207</v>
      </c>
      <c r="BE339" s="6" t="s">
        <v>2207</v>
      </c>
      <c r="BF339" s="6" t="s">
        <v>2207</v>
      </c>
      <c r="BG339" s="6" t="s">
        <v>2207</v>
      </c>
      <c r="BH339" s="6" t="s">
        <v>2207</v>
      </c>
      <c r="BI339" s="6" t="s">
        <v>2207</v>
      </c>
      <c r="BJ339" s="6" t="s">
        <v>4525</v>
      </c>
      <c r="BK339" s="6"/>
      <c r="BL339" s="6"/>
    </row>
    <row r="340" spans="1:64">
      <c r="A340" s="6">
        <v>0</v>
      </c>
      <c r="B340" s="6" t="s">
        <v>221</v>
      </c>
      <c r="C340" s="6" t="s">
        <v>2304</v>
      </c>
      <c r="D340" s="6" t="s">
        <v>3441</v>
      </c>
      <c r="E340" s="6" t="s">
        <v>3442</v>
      </c>
      <c r="F340" s="6" t="s">
        <v>1003</v>
      </c>
      <c r="G340" s="6"/>
      <c r="H340" s="6"/>
      <c r="I340" s="6" t="s">
        <v>2207</v>
      </c>
      <c r="J340" s="6" t="s">
        <v>2207</v>
      </c>
      <c r="K340" s="6" t="s">
        <v>2207</v>
      </c>
      <c r="L340" s="6" t="s">
        <v>2207</v>
      </c>
      <c r="M340" s="6" t="s">
        <v>2207</v>
      </c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 t="s">
        <v>2207</v>
      </c>
      <c r="AK340" s="6" t="s">
        <v>2207</v>
      </c>
      <c r="AL340" s="6" t="s">
        <v>2207</v>
      </c>
      <c r="AM340" s="6" t="s">
        <v>2207</v>
      </c>
      <c r="AN340" s="6" t="s">
        <v>2207</v>
      </c>
      <c r="AO340" s="6" t="s">
        <v>2207</v>
      </c>
      <c r="AP340" s="6" t="s">
        <v>2207</v>
      </c>
      <c r="AQ340" s="6" t="s">
        <v>2207</v>
      </c>
      <c r="AR340" s="6" t="s">
        <v>2207</v>
      </c>
      <c r="AS340" s="6" t="s">
        <v>2207</v>
      </c>
      <c r="AT340" s="6" t="s">
        <v>2207</v>
      </c>
      <c r="AU340" s="6" t="s">
        <v>2207</v>
      </c>
      <c r="AV340" s="6" t="s">
        <v>2207</v>
      </c>
      <c r="AW340" s="6" t="s">
        <v>2207</v>
      </c>
      <c r="AX340" s="6" t="s">
        <v>2207</v>
      </c>
      <c r="AY340" s="6" t="s">
        <v>2207</v>
      </c>
      <c r="AZ340" s="6" t="s">
        <v>2207</v>
      </c>
      <c r="BA340" s="6" t="s">
        <v>2207</v>
      </c>
      <c r="BB340" s="6" t="s">
        <v>2207</v>
      </c>
      <c r="BC340" s="6" t="s">
        <v>2207</v>
      </c>
      <c r="BD340" s="6" t="s">
        <v>2207</v>
      </c>
      <c r="BE340" s="6" t="s">
        <v>2207</v>
      </c>
      <c r="BF340" s="6" t="s">
        <v>2207</v>
      </c>
      <c r="BG340" s="6" t="s">
        <v>2207</v>
      </c>
      <c r="BH340" s="6" t="s">
        <v>2207</v>
      </c>
      <c r="BI340" s="6" t="s">
        <v>2207</v>
      </c>
      <c r="BJ340" s="6" t="s">
        <v>3339</v>
      </c>
      <c r="BK340" s="6"/>
      <c r="BL340" s="6"/>
    </row>
    <row r="341" spans="1:64">
      <c r="A341" s="6">
        <v>0</v>
      </c>
      <c r="B341" s="6" t="s">
        <v>221</v>
      </c>
      <c r="C341" s="6" t="s">
        <v>677</v>
      </c>
      <c r="D341" s="6" t="s">
        <v>3445</v>
      </c>
      <c r="E341" s="6" t="s">
        <v>3446</v>
      </c>
      <c r="F341" s="6" t="s">
        <v>1003</v>
      </c>
      <c r="G341" s="6"/>
      <c r="H341" s="6"/>
      <c r="I341" s="6" t="s">
        <v>2207</v>
      </c>
      <c r="J341" s="6" t="s">
        <v>2207</v>
      </c>
      <c r="K341" s="6" t="s">
        <v>2207</v>
      </c>
      <c r="L341" s="6" t="s">
        <v>2207</v>
      </c>
      <c r="M341" s="6" t="s">
        <v>2207</v>
      </c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 t="s">
        <v>2207</v>
      </c>
      <c r="AK341" s="6" t="s">
        <v>2207</v>
      </c>
      <c r="AL341" s="6" t="s">
        <v>2207</v>
      </c>
      <c r="AM341" s="6" t="s">
        <v>2207</v>
      </c>
      <c r="AN341" s="6" t="s">
        <v>2207</v>
      </c>
      <c r="AO341" s="6" t="s">
        <v>2207</v>
      </c>
      <c r="AP341" s="6" t="s">
        <v>2207</v>
      </c>
      <c r="AQ341" s="6" t="s">
        <v>2207</v>
      </c>
      <c r="AR341" s="6" t="s">
        <v>2207</v>
      </c>
      <c r="AS341" s="6" t="s">
        <v>2207</v>
      </c>
      <c r="AT341" s="6" t="s">
        <v>2207</v>
      </c>
      <c r="AU341" s="6" t="s">
        <v>2207</v>
      </c>
      <c r="AV341" s="6" t="s">
        <v>2207</v>
      </c>
      <c r="AW341" s="6" t="s">
        <v>2207</v>
      </c>
      <c r="AX341" s="6" t="s">
        <v>2207</v>
      </c>
      <c r="AY341" s="6" t="s">
        <v>2207</v>
      </c>
      <c r="AZ341" s="6" t="s">
        <v>2207</v>
      </c>
      <c r="BA341" s="6" t="s">
        <v>2207</v>
      </c>
      <c r="BB341" s="6" t="s">
        <v>2207</v>
      </c>
      <c r="BC341" s="6" t="s">
        <v>2207</v>
      </c>
      <c r="BD341" s="6" t="s">
        <v>2207</v>
      </c>
      <c r="BE341" s="6" t="s">
        <v>2207</v>
      </c>
      <c r="BF341" s="6" t="s">
        <v>2207</v>
      </c>
      <c r="BG341" s="6" t="s">
        <v>2207</v>
      </c>
      <c r="BH341" s="6" t="s">
        <v>2207</v>
      </c>
      <c r="BI341" s="6" t="s">
        <v>2207</v>
      </c>
      <c r="BJ341" s="6" t="s">
        <v>4525</v>
      </c>
      <c r="BK341" s="6"/>
      <c r="BL341" s="6"/>
    </row>
    <row r="342" spans="1:64">
      <c r="A342" s="6">
        <v>0</v>
      </c>
      <c r="B342" s="6" t="s">
        <v>221</v>
      </c>
      <c r="C342" s="6" t="s">
        <v>705</v>
      </c>
      <c r="D342" s="6" t="s">
        <v>3535</v>
      </c>
      <c r="E342" s="6" t="s">
        <v>3536</v>
      </c>
      <c r="F342" s="6" t="s">
        <v>1003</v>
      </c>
      <c r="G342" s="6"/>
      <c r="H342" s="6"/>
      <c r="I342" s="6" t="s">
        <v>2207</v>
      </c>
      <c r="J342" s="6" t="s">
        <v>2207</v>
      </c>
      <c r="K342" s="6" t="s">
        <v>2207</v>
      </c>
      <c r="L342" s="6" t="s">
        <v>2207</v>
      </c>
      <c r="M342" s="6" t="s">
        <v>2207</v>
      </c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 t="s">
        <v>2207</v>
      </c>
      <c r="AK342" s="6" t="s">
        <v>2207</v>
      </c>
      <c r="AL342" s="6" t="s">
        <v>2207</v>
      </c>
      <c r="AM342" s="6" t="s">
        <v>2207</v>
      </c>
      <c r="AN342" s="6" t="s">
        <v>2207</v>
      </c>
      <c r="AO342" s="6" t="s">
        <v>2207</v>
      </c>
      <c r="AP342" s="6" t="s">
        <v>2207</v>
      </c>
      <c r="AQ342" s="6" t="s">
        <v>2207</v>
      </c>
      <c r="AR342" s="6" t="s">
        <v>2207</v>
      </c>
      <c r="AS342" s="6" t="s">
        <v>2207</v>
      </c>
      <c r="AT342" s="6" t="s">
        <v>2207</v>
      </c>
      <c r="AU342" s="6" t="s">
        <v>2207</v>
      </c>
      <c r="AV342" s="6" t="s">
        <v>2207</v>
      </c>
      <c r="AW342" s="6" t="s">
        <v>2207</v>
      </c>
      <c r="AX342" s="6" t="s">
        <v>2207</v>
      </c>
      <c r="AY342" s="6" t="s">
        <v>2207</v>
      </c>
      <c r="AZ342" s="6" t="s">
        <v>2207</v>
      </c>
      <c r="BA342" s="6" t="s">
        <v>2207</v>
      </c>
      <c r="BB342" s="6" t="s">
        <v>2207</v>
      </c>
      <c r="BC342" s="6" t="s">
        <v>2207</v>
      </c>
      <c r="BD342" s="6" t="s">
        <v>2207</v>
      </c>
      <c r="BE342" s="6" t="s">
        <v>2207</v>
      </c>
      <c r="BF342" s="6" t="s">
        <v>2207</v>
      </c>
      <c r="BG342" s="6" t="s">
        <v>2207</v>
      </c>
      <c r="BH342" s="6" t="s">
        <v>2207</v>
      </c>
      <c r="BI342" s="6" t="s">
        <v>2207</v>
      </c>
      <c r="BJ342" s="6" t="s">
        <v>4525</v>
      </c>
      <c r="BK342" s="6"/>
      <c r="BL342" s="6"/>
    </row>
    <row r="343" spans="1:64">
      <c r="A343" s="6">
        <v>0</v>
      </c>
      <c r="B343" s="6" t="s">
        <v>221</v>
      </c>
      <c r="C343" s="6" t="s">
        <v>2308</v>
      </c>
      <c r="D343" s="6" t="s">
        <v>3447</v>
      </c>
      <c r="E343" s="6" t="s">
        <v>3448</v>
      </c>
      <c r="F343" s="6" t="s">
        <v>1003</v>
      </c>
      <c r="G343" s="6"/>
      <c r="H343" s="6"/>
      <c r="I343" s="6" t="s">
        <v>2207</v>
      </c>
      <c r="J343" s="6" t="s">
        <v>2207</v>
      </c>
      <c r="K343" s="6" t="s">
        <v>2207</v>
      </c>
      <c r="L343" s="6" t="s">
        <v>2207</v>
      </c>
      <c r="M343" s="6" t="s">
        <v>2207</v>
      </c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 t="s">
        <v>2207</v>
      </c>
      <c r="AK343" s="6" t="s">
        <v>2207</v>
      </c>
      <c r="AL343" s="6" t="s">
        <v>2207</v>
      </c>
      <c r="AM343" s="6" t="s">
        <v>2207</v>
      </c>
      <c r="AN343" s="6" t="s">
        <v>2207</v>
      </c>
      <c r="AO343" s="6" t="s">
        <v>2207</v>
      </c>
      <c r="AP343" s="6" t="s">
        <v>2207</v>
      </c>
      <c r="AQ343" s="6" t="s">
        <v>2207</v>
      </c>
      <c r="AR343" s="6" t="s">
        <v>2207</v>
      </c>
      <c r="AS343" s="6" t="s">
        <v>2207</v>
      </c>
      <c r="AT343" s="6" t="s">
        <v>2207</v>
      </c>
      <c r="AU343" s="6" t="s">
        <v>2207</v>
      </c>
      <c r="AV343" s="6" t="s">
        <v>2207</v>
      </c>
      <c r="AW343" s="6" t="s">
        <v>2207</v>
      </c>
      <c r="AX343" s="6" t="s">
        <v>2207</v>
      </c>
      <c r="AY343" s="6" t="s">
        <v>2207</v>
      </c>
      <c r="AZ343" s="6" t="s">
        <v>2207</v>
      </c>
      <c r="BA343" s="6" t="s">
        <v>2207</v>
      </c>
      <c r="BB343" s="6" t="s">
        <v>2207</v>
      </c>
      <c r="BC343" s="6" t="s">
        <v>2207</v>
      </c>
      <c r="BD343" s="6" t="s">
        <v>2207</v>
      </c>
      <c r="BE343" s="6" t="s">
        <v>2207</v>
      </c>
      <c r="BF343" s="6" t="s">
        <v>2207</v>
      </c>
      <c r="BG343" s="6" t="s">
        <v>2207</v>
      </c>
      <c r="BH343" s="6" t="s">
        <v>2207</v>
      </c>
      <c r="BI343" s="6" t="s">
        <v>2207</v>
      </c>
      <c r="BJ343" s="6" t="s">
        <v>3339</v>
      </c>
      <c r="BK343" s="6"/>
      <c r="BL343" s="6"/>
    </row>
    <row r="344" spans="1:64">
      <c r="A344" s="6">
        <v>0</v>
      </c>
      <c r="B344" s="6" t="s">
        <v>221</v>
      </c>
      <c r="C344" s="6" t="s">
        <v>2310</v>
      </c>
      <c r="D344" s="6" t="s">
        <v>3449</v>
      </c>
      <c r="E344" s="6" t="s">
        <v>3450</v>
      </c>
      <c r="F344" s="6" t="s">
        <v>1003</v>
      </c>
      <c r="G344" s="6"/>
      <c r="H344" s="6"/>
      <c r="I344" s="6" t="s">
        <v>2207</v>
      </c>
      <c r="J344" s="6" t="s">
        <v>2207</v>
      </c>
      <c r="K344" s="6" t="s">
        <v>2207</v>
      </c>
      <c r="L344" s="6" t="s">
        <v>2207</v>
      </c>
      <c r="M344" s="6" t="s">
        <v>2207</v>
      </c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 t="s">
        <v>2207</v>
      </c>
      <c r="AK344" s="6" t="s">
        <v>2207</v>
      </c>
      <c r="AL344" s="6" t="s">
        <v>2207</v>
      </c>
      <c r="AM344" s="6" t="s">
        <v>2207</v>
      </c>
      <c r="AN344" s="6" t="s">
        <v>2207</v>
      </c>
      <c r="AO344" s="6" t="s">
        <v>2207</v>
      </c>
      <c r="AP344" s="6" t="s">
        <v>2207</v>
      </c>
      <c r="AQ344" s="6" t="s">
        <v>2207</v>
      </c>
      <c r="AR344" s="6" t="s">
        <v>2207</v>
      </c>
      <c r="AS344" s="6" t="s">
        <v>2207</v>
      </c>
      <c r="AT344" s="6" t="s">
        <v>2207</v>
      </c>
      <c r="AU344" s="6" t="s">
        <v>2207</v>
      </c>
      <c r="AV344" s="6" t="s">
        <v>2207</v>
      </c>
      <c r="AW344" s="6" t="s">
        <v>2207</v>
      </c>
      <c r="AX344" s="6" t="s">
        <v>2207</v>
      </c>
      <c r="AY344" s="6" t="s">
        <v>2207</v>
      </c>
      <c r="AZ344" s="6" t="s">
        <v>2207</v>
      </c>
      <c r="BA344" s="6" t="s">
        <v>2207</v>
      </c>
      <c r="BB344" s="6" t="s">
        <v>2207</v>
      </c>
      <c r="BC344" s="6" t="s">
        <v>2207</v>
      </c>
      <c r="BD344" s="6" t="s">
        <v>2207</v>
      </c>
      <c r="BE344" s="6" t="s">
        <v>2207</v>
      </c>
      <c r="BF344" s="6" t="s">
        <v>2207</v>
      </c>
      <c r="BG344" s="6" t="s">
        <v>2207</v>
      </c>
      <c r="BH344" s="6" t="s">
        <v>2207</v>
      </c>
      <c r="BI344" s="6" t="s">
        <v>2207</v>
      </c>
      <c r="BJ344" s="6" t="s">
        <v>3339</v>
      </c>
      <c r="BK344" s="6"/>
      <c r="BL344" s="6"/>
    </row>
    <row r="345" spans="1:64">
      <c r="A345" s="6">
        <v>0</v>
      </c>
      <c r="B345" s="6" t="s">
        <v>221</v>
      </c>
      <c r="C345" s="6" t="s">
        <v>2312</v>
      </c>
      <c r="D345" s="6" t="s">
        <v>3451</v>
      </c>
      <c r="E345" s="6" t="s">
        <v>3452</v>
      </c>
      <c r="F345" s="6" t="s">
        <v>1003</v>
      </c>
      <c r="G345" s="6"/>
      <c r="H345" s="6"/>
      <c r="I345" s="6" t="s">
        <v>2207</v>
      </c>
      <c r="J345" s="6" t="s">
        <v>2207</v>
      </c>
      <c r="K345" s="6" t="s">
        <v>2207</v>
      </c>
      <c r="L345" s="6" t="s">
        <v>2207</v>
      </c>
      <c r="M345" s="6" t="s">
        <v>2207</v>
      </c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 t="s">
        <v>2207</v>
      </c>
      <c r="AK345" s="6" t="s">
        <v>2207</v>
      </c>
      <c r="AL345" s="6" t="s">
        <v>2207</v>
      </c>
      <c r="AM345" s="6" t="s">
        <v>2207</v>
      </c>
      <c r="AN345" s="6" t="s">
        <v>2207</v>
      </c>
      <c r="AO345" s="6" t="s">
        <v>2207</v>
      </c>
      <c r="AP345" s="6" t="s">
        <v>2207</v>
      </c>
      <c r="AQ345" s="6" t="s">
        <v>2207</v>
      </c>
      <c r="AR345" s="6" t="s">
        <v>2207</v>
      </c>
      <c r="AS345" s="6" t="s">
        <v>2207</v>
      </c>
      <c r="AT345" s="6" t="s">
        <v>2207</v>
      </c>
      <c r="AU345" s="6" t="s">
        <v>2207</v>
      </c>
      <c r="AV345" s="6" t="s">
        <v>2207</v>
      </c>
      <c r="AW345" s="6" t="s">
        <v>2207</v>
      </c>
      <c r="AX345" s="6" t="s">
        <v>2207</v>
      </c>
      <c r="AY345" s="6" t="s">
        <v>2207</v>
      </c>
      <c r="AZ345" s="6" t="s">
        <v>2207</v>
      </c>
      <c r="BA345" s="6" t="s">
        <v>2207</v>
      </c>
      <c r="BB345" s="6" t="s">
        <v>2207</v>
      </c>
      <c r="BC345" s="6" t="s">
        <v>2207</v>
      </c>
      <c r="BD345" s="6" t="s">
        <v>2207</v>
      </c>
      <c r="BE345" s="6" t="s">
        <v>2207</v>
      </c>
      <c r="BF345" s="6" t="s">
        <v>2207</v>
      </c>
      <c r="BG345" s="6" t="s">
        <v>2207</v>
      </c>
      <c r="BH345" s="6" t="s">
        <v>2207</v>
      </c>
      <c r="BI345" s="6" t="s">
        <v>2207</v>
      </c>
      <c r="BJ345" s="6" t="s">
        <v>3339</v>
      </c>
      <c r="BK345" s="6"/>
      <c r="BL345" s="6"/>
    </row>
    <row r="346" spans="1:64">
      <c r="A346" s="6">
        <v>0</v>
      </c>
      <c r="B346" s="6" t="s">
        <v>221</v>
      </c>
      <c r="C346" s="6" t="s">
        <v>2316</v>
      </c>
      <c r="D346" s="6" t="s">
        <v>3453</v>
      </c>
      <c r="E346" s="6" t="s">
        <v>3454</v>
      </c>
      <c r="F346" s="6" t="s">
        <v>1003</v>
      </c>
      <c r="G346" s="6"/>
      <c r="H346" s="6"/>
      <c r="I346" s="6" t="s">
        <v>2207</v>
      </c>
      <c r="J346" s="6" t="s">
        <v>2207</v>
      </c>
      <c r="K346" s="6" t="s">
        <v>2207</v>
      </c>
      <c r="L346" s="6" t="s">
        <v>2207</v>
      </c>
      <c r="M346" s="6" t="s">
        <v>2207</v>
      </c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 t="s">
        <v>2207</v>
      </c>
      <c r="AK346" s="6" t="s">
        <v>2207</v>
      </c>
      <c r="AL346" s="6" t="s">
        <v>2207</v>
      </c>
      <c r="AM346" s="6" t="s">
        <v>2207</v>
      </c>
      <c r="AN346" s="6" t="s">
        <v>2207</v>
      </c>
      <c r="AO346" s="6" t="s">
        <v>2207</v>
      </c>
      <c r="AP346" s="6" t="s">
        <v>2207</v>
      </c>
      <c r="AQ346" s="6" t="s">
        <v>2207</v>
      </c>
      <c r="AR346" s="6" t="s">
        <v>2207</v>
      </c>
      <c r="AS346" s="6" t="s">
        <v>2207</v>
      </c>
      <c r="AT346" s="6" t="s">
        <v>2207</v>
      </c>
      <c r="AU346" s="6" t="s">
        <v>2207</v>
      </c>
      <c r="AV346" s="6" t="s">
        <v>2207</v>
      </c>
      <c r="AW346" s="6" t="s">
        <v>2207</v>
      </c>
      <c r="AX346" s="6" t="s">
        <v>2207</v>
      </c>
      <c r="AY346" s="6" t="s">
        <v>2207</v>
      </c>
      <c r="AZ346" s="6" t="s">
        <v>2207</v>
      </c>
      <c r="BA346" s="6" t="s">
        <v>2207</v>
      </c>
      <c r="BB346" s="6" t="s">
        <v>2207</v>
      </c>
      <c r="BC346" s="6" t="s">
        <v>2207</v>
      </c>
      <c r="BD346" s="6" t="s">
        <v>2207</v>
      </c>
      <c r="BE346" s="6" t="s">
        <v>2207</v>
      </c>
      <c r="BF346" s="6" t="s">
        <v>2207</v>
      </c>
      <c r="BG346" s="6" t="s">
        <v>2207</v>
      </c>
      <c r="BH346" s="6" t="s">
        <v>2207</v>
      </c>
      <c r="BI346" s="6" t="s">
        <v>2207</v>
      </c>
      <c r="BJ346" s="6" t="s">
        <v>3339</v>
      </c>
      <c r="BK346" s="6"/>
      <c r="BL346" s="6"/>
    </row>
    <row r="347" spans="1:64">
      <c r="A347" s="6">
        <v>0</v>
      </c>
      <c r="B347" s="6" t="s">
        <v>221</v>
      </c>
      <c r="C347" s="6" t="s">
        <v>2318</v>
      </c>
      <c r="D347" s="6" t="s">
        <v>3455</v>
      </c>
      <c r="E347" s="6" t="s">
        <v>3456</v>
      </c>
      <c r="F347" s="6" t="s">
        <v>1003</v>
      </c>
      <c r="G347" s="6"/>
      <c r="H347" s="6"/>
      <c r="I347" s="6" t="s">
        <v>2207</v>
      </c>
      <c r="J347" s="6" t="s">
        <v>2207</v>
      </c>
      <c r="K347" s="6" t="s">
        <v>2207</v>
      </c>
      <c r="L347" s="6" t="s">
        <v>2207</v>
      </c>
      <c r="M347" s="6" t="s">
        <v>2207</v>
      </c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 t="s">
        <v>2207</v>
      </c>
      <c r="AK347" s="6" t="s">
        <v>2207</v>
      </c>
      <c r="AL347" s="6" t="s">
        <v>2207</v>
      </c>
      <c r="AM347" s="6" t="s">
        <v>2207</v>
      </c>
      <c r="AN347" s="6" t="s">
        <v>2207</v>
      </c>
      <c r="AO347" s="6" t="s">
        <v>2207</v>
      </c>
      <c r="AP347" s="6" t="s">
        <v>2207</v>
      </c>
      <c r="AQ347" s="6" t="s">
        <v>2207</v>
      </c>
      <c r="AR347" s="6" t="s">
        <v>2207</v>
      </c>
      <c r="AS347" s="6" t="s">
        <v>2207</v>
      </c>
      <c r="AT347" s="6" t="s">
        <v>2207</v>
      </c>
      <c r="AU347" s="6" t="s">
        <v>2207</v>
      </c>
      <c r="AV347" s="6" t="s">
        <v>2207</v>
      </c>
      <c r="AW347" s="6" t="s">
        <v>2207</v>
      </c>
      <c r="AX347" s="6" t="s">
        <v>2207</v>
      </c>
      <c r="AY347" s="6" t="s">
        <v>2207</v>
      </c>
      <c r="AZ347" s="6" t="s">
        <v>2207</v>
      </c>
      <c r="BA347" s="6" t="s">
        <v>2207</v>
      </c>
      <c r="BB347" s="6" t="s">
        <v>2207</v>
      </c>
      <c r="BC347" s="6" t="s">
        <v>2207</v>
      </c>
      <c r="BD347" s="6" t="s">
        <v>2207</v>
      </c>
      <c r="BE347" s="6" t="s">
        <v>2207</v>
      </c>
      <c r="BF347" s="6" t="s">
        <v>2207</v>
      </c>
      <c r="BG347" s="6" t="s">
        <v>2207</v>
      </c>
      <c r="BH347" s="6" t="s">
        <v>2207</v>
      </c>
      <c r="BI347" s="6" t="s">
        <v>2207</v>
      </c>
      <c r="BJ347" s="6" t="s">
        <v>3339</v>
      </c>
      <c r="BK347" s="6"/>
      <c r="BL347" s="6"/>
    </row>
    <row r="348" spans="1:64">
      <c r="A348" s="6">
        <v>0</v>
      </c>
      <c r="B348" s="6" t="s">
        <v>221</v>
      </c>
      <c r="C348" s="6" t="s">
        <v>2320</v>
      </c>
      <c r="D348" s="6" t="s">
        <v>3457</v>
      </c>
      <c r="E348" s="6" t="s">
        <v>3458</v>
      </c>
      <c r="F348" s="6" t="s">
        <v>1003</v>
      </c>
      <c r="G348" s="6"/>
      <c r="H348" s="6"/>
      <c r="I348" s="6" t="s">
        <v>2207</v>
      </c>
      <c r="J348" s="6" t="s">
        <v>2207</v>
      </c>
      <c r="K348" s="6" t="s">
        <v>2207</v>
      </c>
      <c r="L348" s="6" t="s">
        <v>2207</v>
      </c>
      <c r="M348" s="6" t="s">
        <v>2207</v>
      </c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 t="s">
        <v>2207</v>
      </c>
      <c r="AK348" s="6" t="s">
        <v>2207</v>
      </c>
      <c r="AL348" s="6" t="s">
        <v>2207</v>
      </c>
      <c r="AM348" s="6" t="s">
        <v>2207</v>
      </c>
      <c r="AN348" s="6" t="s">
        <v>2207</v>
      </c>
      <c r="AO348" s="6" t="s">
        <v>2207</v>
      </c>
      <c r="AP348" s="6" t="s">
        <v>2207</v>
      </c>
      <c r="AQ348" s="6" t="s">
        <v>2207</v>
      </c>
      <c r="AR348" s="6" t="s">
        <v>2207</v>
      </c>
      <c r="AS348" s="6" t="s">
        <v>2207</v>
      </c>
      <c r="AT348" s="6" t="s">
        <v>2207</v>
      </c>
      <c r="AU348" s="6" t="s">
        <v>2207</v>
      </c>
      <c r="AV348" s="6" t="s">
        <v>2207</v>
      </c>
      <c r="AW348" s="6" t="s">
        <v>2207</v>
      </c>
      <c r="AX348" s="6" t="s">
        <v>2207</v>
      </c>
      <c r="AY348" s="6" t="s">
        <v>2207</v>
      </c>
      <c r="AZ348" s="6" t="s">
        <v>2207</v>
      </c>
      <c r="BA348" s="6" t="s">
        <v>2207</v>
      </c>
      <c r="BB348" s="6" t="s">
        <v>2207</v>
      </c>
      <c r="BC348" s="6" t="s">
        <v>2207</v>
      </c>
      <c r="BD348" s="6" t="s">
        <v>2207</v>
      </c>
      <c r="BE348" s="6" t="s">
        <v>2207</v>
      </c>
      <c r="BF348" s="6" t="s">
        <v>2207</v>
      </c>
      <c r="BG348" s="6" t="s">
        <v>2207</v>
      </c>
      <c r="BH348" s="6" t="s">
        <v>2207</v>
      </c>
      <c r="BI348" s="6" t="s">
        <v>2207</v>
      </c>
      <c r="BJ348" s="6" t="s">
        <v>3339</v>
      </c>
      <c r="BK348" s="6"/>
      <c r="BL348" s="6"/>
    </row>
    <row r="349" spans="1:64">
      <c r="A349" s="6">
        <v>0</v>
      </c>
      <c r="B349" s="6" t="s">
        <v>221</v>
      </c>
      <c r="C349" s="6" t="s">
        <v>2322</v>
      </c>
      <c r="D349" s="6" t="s">
        <v>3459</v>
      </c>
      <c r="E349" s="6" t="s">
        <v>3460</v>
      </c>
      <c r="F349" s="6" t="s">
        <v>1003</v>
      </c>
      <c r="G349" s="6"/>
      <c r="H349" s="6"/>
      <c r="I349" s="6" t="s">
        <v>2207</v>
      </c>
      <c r="J349" s="6" t="s">
        <v>2207</v>
      </c>
      <c r="K349" s="6" t="s">
        <v>2207</v>
      </c>
      <c r="L349" s="6" t="s">
        <v>2207</v>
      </c>
      <c r="M349" s="6" t="s">
        <v>2207</v>
      </c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 t="s">
        <v>2207</v>
      </c>
      <c r="AK349" s="6" t="s">
        <v>2207</v>
      </c>
      <c r="AL349" s="6" t="s">
        <v>2207</v>
      </c>
      <c r="AM349" s="6" t="s">
        <v>2207</v>
      </c>
      <c r="AN349" s="6" t="s">
        <v>2207</v>
      </c>
      <c r="AO349" s="6" t="s">
        <v>2207</v>
      </c>
      <c r="AP349" s="6" t="s">
        <v>2207</v>
      </c>
      <c r="AQ349" s="6" t="s">
        <v>2207</v>
      </c>
      <c r="AR349" s="6" t="s">
        <v>2207</v>
      </c>
      <c r="AS349" s="6" t="s">
        <v>2207</v>
      </c>
      <c r="AT349" s="6" t="s">
        <v>2207</v>
      </c>
      <c r="AU349" s="6" t="s">
        <v>2207</v>
      </c>
      <c r="AV349" s="6" t="s">
        <v>2207</v>
      </c>
      <c r="AW349" s="6" t="s">
        <v>2207</v>
      </c>
      <c r="AX349" s="6" t="s">
        <v>2207</v>
      </c>
      <c r="AY349" s="6" t="s">
        <v>2207</v>
      </c>
      <c r="AZ349" s="6" t="s">
        <v>2207</v>
      </c>
      <c r="BA349" s="6" t="s">
        <v>2207</v>
      </c>
      <c r="BB349" s="6" t="s">
        <v>2207</v>
      </c>
      <c r="BC349" s="6" t="s">
        <v>2207</v>
      </c>
      <c r="BD349" s="6" t="s">
        <v>2207</v>
      </c>
      <c r="BE349" s="6" t="s">
        <v>2207</v>
      </c>
      <c r="BF349" s="6" t="s">
        <v>2207</v>
      </c>
      <c r="BG349" s="6" t="s">
        <v>2207</v>
      </c>
      <c r="BH349" s="6" t="s">
        <v>2207</v>
      </c>
      <c r="BI349" s="6" t="s">
        <v>2207</v>
      </c>
      <c r="BJ349" s="6" t="s">
        <v>3339</v>
      </c>
      <c r="BK349" s="6"/>
      <c r="BL349" s="6"/>
    </row>
    <row r="350" spans="1:64">
      <c r="A350" s="6">
        <v>0</v>
      </c>
      <c r="B350" s="6" t="s">
        <v>221</v>
      </c>
      <c r="C350" s="6" t="s">
        <v>2324</v>
      </c>
      <c r="D350" s="6" t="s">
        <v>3461</v>
      </c>
      <c r="E350" s="6" t="s">
        <v>3462</v>
      </c>
      <c r="F350" s="6" t="s">
        <v>1003</v>
      </c>
      <c r="G350" s="6"/>
      <c r="H350" s="6"/>
      <c r="I350" s="6" t="s">
        <v>2207</v>
      </c>
      <c r="J350" s="6" t="s">
        <v>2207</v>
      </c>
      <c r="K350" s="6" t="s">
        <v>2207</v>
      </c>
      <c r="L350" s="6" t="s">
        <v>2207</v>
      </c>
      <c r="M350" s="6" t="s">
        <v>2207</v>
      </c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 t="s">
        <v>2207</v>
      </c>
      <c r="AK350" s="6" t="s">
        <v>2207</v>
      </c>
      <c r="AL350" s="6" t="s">
        <v>2207</v>
      </c>
      <c r="AM350" s="6" t="s">
        <v>2207</v>
      </c>
      <c r="AN350" s="6" t="s">
        <v>2207</v>
      </c>
      <c r="AO350" s="6" t="s">
        <v>2207</v>
      </c>
      <c r="AP350" s="6" t="s">
        <v>2207</v>
      </c>
      <c r="AQ350" s="6" t="s">
        <v>2207</v>
      </c>
      <c r="AR350" s="6" t="s">
        <v>2207</v>
      </c>
      <c r="AS350" s="6" t="s">
        <v>2207</v>
      </c>
      <c r="AT350" s="6" t="s">
        <v>2207</v>
      </c>
      <c r="AU350" s="6" t="s">
        <v>2207</v>
      </c>
      <c r="AV350" s="6" t="s">
        <v>2207</v>
      </c>
      <c r="AW350" s="6" t="s">
        <v>2207</v>
      </c>
      <c r="AX350" s="6" t="s">
        <v>2207</v>
      </c>
      <c r="AY350" s="6" t="s">
        <v>2207</v>
      </c>
      <c r="AZ350" s="6" t="s">
        <v>2207</v>
      </c>
      <c r="BA350" s="6" t="s">
        <v>2207</v>
      </c>
      <c r="BB350" s="6" t="s">
        <v>2207</v>
      </c>
      <c r="BC350" s="6" t="s">
        <v>2207</v>
      </c>
      <c r="BD350" s="6" t="s">
        <v>2207</v>
      </c>
      <c r="BE350" s="6" t="s">
        <v>2207</v>
      </c>
      <c r="BF350" s="6" t="s">
        <v>2207</v>
      </c>
      <c r="BG350" s="6" t="s">
        <v>2207</v>
      </c>
      <c r="BH350" s="6" t="s">
        <v>2207</v>
      </c>
      <c r="BI350" s="6" t="s">
        <v>2207</v>
      </c>
      <c r="BJ350" s="6" t="s">
        <v>3339</v>
      </c>
      <c r="BK350" s="6"/>
      <c r="BL350" s="6"/>
    </row>
    <row r="351" spans="1:64">
      <c r="A351" s="6">
        <v>0</v>
      </c>
      <c r="B351" s="6" t="s">
        <v>221</v>
      </c>
      <c r="C351" s="6" t="s">
        <v>2326</v>
      </c>
      <c r="D351" s="6" t="s">
        <v>3463</v>
      </c>
      <c r="E351" s="6" t="s">
        <v>3464</v>
      </c>
      <c r="F351" s="6" t="s">
        <v>1003</v>
      </c>
      <c r="G351" s="6"/>
      <c r="H351" s="6"/>
      <c r="I351" s="6" t="s">
        <v>2207</v>
      </c>
      <c r="J351" s="6" t="s">
        <v>2207</v>
      </c>
      <c r="K351" s="6" t="s">
        <v>2207</v>
      </c>
      <c r="L351" s="6" t="s">
        <v>2207</v>
      </c>
      <c r="M351" s="6" t="s">
        <v>2207</v>
      </c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 t="s">
        <v>2207</v>
      </c>
      <c r="AK351" s="6" t="s">
        <v>2207</v>
      </c>
      <c r="AL351" s="6" t="s">
        <v>2207</v>
      </c>
      <c r="AM351" s="6" t="s">
        <v>2207</v>
      </c>
      <c r="AN351" s="6" t="s">
        <v>2207</v>
      </c>
      <c r="AO351" s="6" t="s">
        <v>2207</v>
      </c>
      <c r="AP351" s="6" t="s">
        <v>2207</v>
      </c>
      <c r="AQ351" s="6" t="s">
        <v>2207</v>
      </c>
      <c r="AR351" s="6" t="s">
        <v>2207</v>
      </c>
      <c r="AS351" s="6" t="s">
        <v>2207</v>
      </c>
      <c r="AT351" s="6" t="s">
        <v>2207</v>
      </c>
      <c r="AU351" s="6" t="s">
        <v>2207</v>
      </c>
      <c r="AV351" s="6" t="s">
        <v>2207</v>
      </c>
      <c r="AW351" s="6" t="s">
        <v>2207</v>
      </c>
      <c r="AX351" s="6" t="s">
        <v>2207</v>
      </c>
      <c r="AY351" s="6" t="s">
        <v>2207</v>
      </c>
      <c r="AZ351" s="6" t="s">
        <v>2207</v>
      </c>
      <c r="BA351" s="6" t="s">
        <v>2207</v>
      </c>
      <c r="BB351" s="6" t="s">
        <v>2207</v>
      </c>
      <c r="BC351" s="6" t="s">
        <v>2207</v>
      </c>
      <c r="BD351" s="6" t="s">
        <v>2207</v>
      </c>
      <c r="BE351" s="6" t="s">
        <v>2207</v>
      </c>
      <c r="BF351" s="6" t="s">
        <v>2207</v>
      </c>
      <c r="BG351" s="6" t="s">
        <v>2207</v>
      </c>
      <c r="BH351" s="6" t="s">
        <v>2207</v>
      </c>
      <c r="BI351" s="6" t="s">
        <v>2207</v>
      </c>
      <c r="BJ351" s="6" t="s">
        <v>3339</v>
      </c>
      <c r="BK351" s="6"/>
      <c r="BL351" s="6"/>
    </row>
    <row r="352" spans="1:64">
      <c r="A352" s="6">
        <v>0</v>
      </c>
      <c r="B352" s="6" t="s">
        <v>221</v>
      </c>
      <c r="C352" s="6" t="s">
        <v>2328</v>
      </c>
      <c r="D352" s="6" t="s">
        <v>3465</v>
      </c>
      <c r="E352" s="6" t="s">
        <v>3466</v>
      </c>
      <c r="F352" s="6" t="s">
        <v>1003</v>
      </c>
      <c r="G352" s="6"/>
      <c r="H352" s="6"/>
      <c r="I352" s="6" t="s">
        <v>2207</v>
      </c>
      <c r="J352" s="6" t="s">
        <v>2207</v>
      </c>
      <c r="K352" s="6" t="s">
        <v>2207</v>
      </c>
      <c r="L352" s="6" t="s">
        <v>2207</v>
      </c>
      <c r="M352" s="6" t="s">
        <v>2207</v>
      </c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 t="s">
        <v>2207</v>
      </c>
      <c r="AK352" s="6" t="s">
        <v>2207</v>
      </c>
      <c r="AL352" s="6" t="s">
        <v>2207</v>
      </c>
      <c r="AM352" s="6" t="s">
        <v>2207</v>
      </c>
      <c r="AN352" s="6" t="s">
        <v>2207</v>
      </c>
      <c r="AO352" s="6" t="s">
        <v>2207</v>
      </c>
      <c r="AP352" s="6" t="s">
        <v>2207</v>
      </c>
      <c r="AQ352" s="6" t="s">
        <v>2207</v>
      </c>
      <c r="AR352" s="6" t="s">
        <v>2207</v>
      </c>
      <c r="AS352" s="6" t="s">
        <v>2207</v>
      </c>
      <c r="AT352" s="6" t="s">
        <v>2207</v>
      </c>
      <c r="AU352" s="6" t="s">
        <v>2207</v>
      </c>
      <c r="AV352" s="6" t="s">
        <v>2207</v>
      </c>
      <c r="AW352" s="6" t="s">
        <v>2207</v>
      </c>
      <c r="AX352" s="6" t="s">
        <v>2207</v>
      </c>
      <c r="AY352" s="6" t="s">
        <v>2207</v>
      </c>
      <c r="AZ352" s="6" t="s">
        <v>2207</v>
      </c>
      <c r="BA352" s="6" t="s">
        <v>2207</v>
      </c>
      <c r="BB352" s="6" t="s">
        <v>2207</v>
      </c>
      <c r="BC352" s="6" t="s">
        <v>2207</v>
      </c>
      <c r="BD352" s="6" t="s">
        <v>2207</v>
      </c>
      <c r="BE352" s="6" t="s">
        <v>2207</v>
      </c>
      <c r="BF352" s="6" t="s">
        <v>2207</v>
      </c>
      <c r="BG352" s="6" t="s">
        <v>2207</v>
      </c>
      <c r="BH352" s="6" t="s">
        <v>2207</v>
      </c>
      <c r="BI352" s="6" t="s">
        <v>2207</v>
      </c>
      <c r="BJ352" s="6" t="s">
        <v>3339</v>
      </c>
      <c r="BK352" s="6"/>
      <c r="BL352" s="6"/>
    </row>
    <row r="353" spans="1:64">
      <c r="A353" s="6">
        <v>0</v>
      </c>
      <c r="B353" s="6" t="s">
        <v>221</v>
      </c>
      <c r="C353" s="6" t="s">
        <v>2330</v>
      </c>
      <c r="D353" s="6" t="s">
        <v>3467</v>
      </c>
      <c r="E353" s="6" t="s">
        <v>3468</v>
      </c>
      <c r="F353" s="6" t="s">
        <v>1003</v>
      </c>
      <c r="G353" s="6"/>
      <c r="H353" s="6"/>
      <c r="I353" s="6" t="s">
        <v>2207</v>
      </c>
      <c r="J353" s="6" t="s">
        <v>2207</v>
      </c>
      <c r="K353" s="6" t="s">
        <v>2207</v>
      </c>
      <c r="L353" s="6" t="s">
        <v>2207</v>
      </c>
      <c r="M353" s="6" t="s">
        <v>2207</v>
      </c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 t="s">
        <v>2207</v>
      </c>
      <c r="AK353" s="6" t="s">
        <v>2207</v>
      </c>
      <c r="AL353" s="6" t="s">
        <v>2207</v>
      </c>
      <c r="AM353" s="6" t="s">
        <v>2207</v>
      </c>
      <c r="AN353" s="6" t="s">
        <v>2207</v>
      </c>
      <c r="AO353" s="6" t="s">
        <v>2207</v>
      </c>
      <c r="AP353" s="6" t="s">
        <v>2207</v>
      </c>
      <c r="AQ353" s="6" t="s">
        <v>2207</v>
      </c>
      <c r="AR353" s="6" t="s">
        <v>2207</v>
      </c>
      <c r="AS353" s="6" t="s">
        <v>2207</v>
      </c>
      <c r="AT353" s="6" t="s">
        <v>2207</v>
      </c>
      <c r="AU353" s="6" t="s">
        <v>2207</v>
      </c>
      <c r="AV353" s="6" t="s">
        <v>2207</v>
      </c>
      <c r="AW353" s="6" t="s">
        <v>2207</v>
      </c>
      <c r="AX353" s="6" t="s">
        <v>2207</v>
      </c>
      <c r="AY353" s="6" t="s">
        <v>2207</v>
      </c>
      <c r="AZ353" s="6" t="s">
        <v>2207</v>
      </c>
      <c r="BA353" s="6" t="s">
        <v>2207</v>
      </c>
      <c r="BB353" s="6" t="s">
        <v>2207</v>
      </c>
      <c r="BC353" s="6" t="s">
        <v>2207</v>
      </c>
      <c r="BD353" s="6" t="s">
        <v>2207</v>
      </c>
      <c r="BE353" s="6" t="s">
        <v>2207</v>
      </c>
      <c r="BF353" s="6" t="s">
        <v>2207</v>
      </c>
      <c r="BG353" s="6" t="s">
        <v>2207</v>
      </c>
      <c r="BH353" s="6" t="s">
        <v>2207</v>
      </c>
      <c r="BI353" s="6" t="s">
        <v>2207</v>
      </c>
      <c r="BJ353" s="6" t="s">
        <v>3339</v>
      </c>
      <c r="BK353" s="6"/>
      <c r="BL353" s="6"/>
    </row>
    <row r="354" spans="1:64">
      <c r="A354" s="6">
        <v>0</v>
      </c>
      <c r="B354" s="6" t="s">
        <v>221</v>
      </c>
      <c r="C354" s="6" t="s">
        <v>2332</v>
      </c>
      <c r="D354" s="6" t="s">
        <v>3469</v>
      </c>
      <c r="E354" s="6" t="s">
        <v>3468</v>
      </c>
      <c r="F354" s="6" t="s">
        <v>1003</v>
      </c>
      <c r="G354" s="6"/>
      <c r="H354" s="6"/>
      <c r="I354" s="6" t="s">
        <v>2207</v>
      </c>
      <c r="J354" s="6" t="s">
        <v>2207</v>
      </c>
      <c r="K354" s="6" t="s">
        <v>2207</v>
      </c>
      <c r="L354" s="6" t="s">
        <v>2207</v>
      </c>
      <c r="M354" s="6" t="s">
        <v>2207</v>
      </c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 t="s">
        <v>2207</v>
      </c>
      <c r="AK354" s="6" t="s">
        <v>2207</v>
      </c>
      <c r="AL354" s="6" t="s">
        <v>2207</v>
      </c>
      <c r="AM354" s="6" t="s">
        <v>2207</v>
      </c>
      <c r="AN354" s="6" t="s">
        <v>2207</v>
      </c>
      <c r="AO354" s="6" t="s">
        <v>2207</v>
      </c>
      <c r="AP354" s="6" t="s">
        <v>2207</v>
      </c>
      <c r="AQ354" s="6" t="s">
        <v>2207</v>
      </c>
      <c r="AR354" s="6" t="s">
        <v>2207</v>
      </c>
      <c r="AS354" s="6" t="s">
        <v>2207</v>
      </c>
      <c r="AT354" s="6" t="s">
        <v>2207</v>
      </c>
      <c r="AU354" s="6" t="s">
        <v>2207</v>
      </c>
      <c r="AV354" s="6" t="s">
        <v>2207</v>
      </c>
      <c r="AW354" s="6" t="s">
        <v>2207</v>
      </c>
      <c r="AX354" s="6" t="s">
        <v>2207</v>
      </c>
      <c r="AY354" s="6" t="s">
        <v>2207</v>
      </c>
      <c r="AZ354" s="6" t="s">
        <v>2207</v>
      </c>
      <c r="BA354" s="6" t="s">
        <v>2207</v>
      </c>
      <c r="BB354" s="6" t="s">
        <v>2207</v>
      </c>
      <c r="BC354" s="6" t="s">
        <v>2207</v>
      </c>
      <c r="BD354" s="6" t="s">
        <v>2207</v>
      </c>
      <c r="BE354" s="6" t="s">
        <v>2207</v>
      </c>
      <c r="BF354" s="6" t="s">
        <v>2207</v>
      </c>
      <c r="BG354" s="6" t="s">
        <v>2207</v>
      </c>
      <c r="BH354" s="6" t="s">
        <v>2207</v>
      </c>
      <c r="BI354" s="6" t="s">
        <v>2207</v>
      </c>
      <c r="BJ354" s="6" t="s">
        <v>3339</v>
      </c>
      <c r="BK354" s="6"/>
      <c r="BL354" s="6"/>
    </row>
    <row r="355" spans="1:64">
      <c r="A355" s="6">
        <v>0</v>
      </c>
      <c r="B355" s="6" t="s">
        <v>221</v>
      </c>
      <c r="C355" s="6" t="s">
        <v>719</v>
      </c>
      <c r="D355" s="6" t="s">
        <v>3564</v>
      </c>
      <c r="E355" s="6" t="s">
        <v>3565</v>
      </c>
      <c r="F355" s="6" t="s">
        <v>1003</v>
      </c>
      <c r="G355" s="6"/>
      <c r="H355" s="6"/>
      <c r="I355" s="6" t="s">
        <v>2207</v>
      </c>
      <c r="J355" s="6" t="s">
        <v>2207</v>
      </c>
      <c r="K355" s="6" t="s">
        <v>2207</v>
      </c>
      <c r="L355" s="6" t="s">
        <v>2207</v>
      </c>
      <c r="M355" s="6" t="s">
        <v>2207</v>
      </c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 t="s">
        <v>2207</v>
      </c>
      <c r="AK355" s="6" t="s">
        <v>2207</v>
      </c>
      <c r="AL355" s="6" t="s">
        <v>2207</v>
      </c>
      <c r="AM355" s="6" t="s">
        <v>2207</v>
      </c>
      <c r="AN355" s="6" t="s">
        <v>2207</v>
      </c>
      <c r="AO355" s="6" t="s">
        <v>2207</v>
      </c>
      <c r="AP355" s="6" t="s">
        <v>2207</v>
      </c>
      <c r="AQ355" s="6" t="s">
        <v>2207</v>
      </c>
      <c r="AR355" s="6" t="s">
        <v>2207</v>
      </c>
      <c r="AS355" s="6" t="s">
        <v>2207</v>
      </c>
      <c r="AT355" s="6" t="s">
        <v>2207</v>
      </c>
      <c r="AU355" s="6" t="s">
        <v>2207</v>
      </c>
      <c r="AV355" s="6" t="s">
        <v>2207</v>
      </c>
      <c r="AW355" s="6" t="s">
        <v>2207</v>
      </c>
      <c r="AX355" s="6" t="s">
        <v>2207</v>
      </c>
      <c r="AY355" s="6" t="s">
        <v>2207</v>
      </c>
      <c r="AZ355" s="6" t="s">
        <v>2207</v>
      </c>
      <c r="BA355" s="6" t="s">
        <v>2207</v>
      </c>
      <c r="BB355" s="6" t="s">
        <v>2207</v>
      </c>
      <c r="BC355" s="6" t="s">
        <v>2207</v>
      </c>
      <c r="BD355" s="6" t="s">
        <v>2207</v>
      </c>
      <c r="BE355" s="6" t="s">
        <v>2207</v>
      </c>
      <c r="BF355" s="6" t="s">
        <v>2207</v>
      </c>
      <c r="BG355" s="6" t="s">
        <v>2207</v>
      </c>
      <c r="BH355" s="6" t="s">
        <v>2207</v>
      </c>
      <c r="BI355" s="6" t="s">
        <v>2207</v>
      </c>
      <c r="BJ355" s="6" t="s">
        <v>4525</v>
      </c>
      <c r="BK355" s="6"/>
      <c r="BL355" s="6"/>
    </row>
    <row r="356" spans="1:64">
      <c r="A356" s="6">
        <v>0</v>
      </c>
      <c r="B356" s="6" t="s">
        <v>221</v>
      </c>
      <c r="C356" s="6" t="s">
        <v>725</v>
      </c>
      <c r="D356" s="6" t="s">
        <v>3623</v>
      </c>
      <c r="E356" s="6" t="s">
        <v>3624</v>
      </c>
      <c r="F356" s="6" t="s">
        <v>1003</v>
      </c>
      <c r="G356" s="6"/>
      <c r="H356" s="6"/>
      <c r="I356" s="6" t="s">
        <v>2207</v>
      </c>
      <c r="J356" s="6" t="s">
        <v>2207</v>
      </c>
      <c r="K356" s="6" t="s">
        <v>2207</v>
      </c>
      <c r="L356" s="6" t="s">
        <v>2207</v>
      </c>
      <c r="M356" s="6" t="s">
        <v>2207</v>
      </c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 t="s">
        <v>2207</v>
      </c>
      <c r="AK356" s="6" t="s">
        <v>2207</v>
      </c>
      <c r="AL356" s="6" t="s">
        <v>2207</v>
      </c>
      <c r="AM356" s="6" t="s">
        <v>2207</v>
      </c>
      <c r="AN356" s="6" t="s">
        <v>2207</v>
      </c>
      <c r="AO356" s="6" t="s">
        <v>2207</v>
      </c>
      <c r="AP356" s="6" t="s">
        <v>2207</v>
      </c>
      <c r="AQ356" s="6" t="s">
        <v>2207</v>
      </c>
      <c r="AR356" s="6" t="s">
        <v>2207</v>
      </c>
      <c r="AS356" s="6" t="s">
        <v>2207</v>
      </c>
      <c r="AT356" s="6" t="s">
        <v>2207</v>
      </c>
      <c r="AU356" s="6" t="s">
        <v>2207</v>
      </c>
      <c r="AV356" s="6" t="s">
        <v>2207</v>
      </c>
      <c r="AW356" s="6" t="s">
        <v>2207</v>
      </c>
      <c r="AX356" s="6" t="s">
        <v>2207</v>
      </c>
      <c r="AY356" s="6" t="s">
        <v>2207</v>
      </c>
      <c r="AZ356" s="6" t="s">
        <v>2207</v>
      </c>
      <c r="BA356" s="6" t="s">
        <v>2207</v>
      </c>
      <c r="BB356" s="6" t="s">
        <v>2207</v>
      </c>
      <c r="BC356" s="6" t="s">
        <v>2207</v>
      </c>
      <c r="BD356" s="6" t="s">
        <v>2207</v>
      </c>
      <c r="BE356" s="6" t="s">
        <v>2207</v>
      </c>
      <c r="BF356" s="6" t="s">
        <v>2207</v>
      </c>
      <c r="BG356" s="6" t="s">
        <v>2207</v>
      </c>
      <c r="BH356" s="6" t="s">
        <v>2207</v>
      </c>
      <c r="BI356" s="6" t="s">
        <v>2207</v>
      </c>
      <c r="BJ356" s="6" t="s">
        <v>4525</v>
      </c>
      <c r="BK356" s="6"/>
      <c r="BL356" s="6"/>
    </row>
    <row r="357" spans="1:64">
      <c r="A357" s="6">
        <v>0</v>
      </c>
      <c r="B357" s="6" t="s">
        <v>221</v>
      </c>
      <c r="C357" s="6" t="s">
        <v>2333</v>
      </c>
      <c r="D357" s="6" t="s">
        <v>3474</v>
      </c>
      <c r="E357" s="6" t="s">
        <v>3475</v>
      </c>
      <c r="F357" s="6" t="s">
        <v>1003</v>
      </c>
      <c r="G357" s="6"/>
      <c r="H357" s="6"/>
      <c r="I357" s="6" t="s">
        <v>2207</v>
      </c>
      <c r="J357" s="6" t="s">
        <v>2207</v>
      </c>
      <c r="K357" s="6" t="s">
        <v>2207</v>
      </c>
      <c r="L357" s="6" t="s">
        <v>2207</v>
      </c>
      <c r="M357" s="6" t="s">
        <v>2207</v>
      </c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 t="s">
        <v>2207</v>
      </c>
      <c r="AK357" s="6" t="s">
        <v>2207</v>
      </c>
      <c r="AL357" s="6" t="s">
        <v>2207</v>
      </c>
      <c r="AM357" s="6" t="s">
        <v>2207</v>
      </c>
      <c r="AN357" s="6" t="s">
        <v>2207</v>
      </c>
      <c r="AO357" s="6" t="s">
        <v>2207</v>
      </c>
      <c r="AP357" s="6" t="s">
        <v>2207</v>
      </c>
      <c r="AQ357" s="6" t="s">
        <v>2207</v>
      </c>
      <c r="AR357" s="6" t="s">
        <v>2207</v>
      </c>
      <c r="AS357" s="6" t="s">
        <v>2207</v>
      </c>
      <c r="AT357" s="6" t="s">
        <v>2207</v>
      </c>
      <c r="AU357" s="6" t="s">
        <v>2207</v>
      </c>
      <c r="AV357" s="6" t="s">
        <v>2207</v>
      </c>
      <c r="AW357" s="6" t="s">
        <v>2207</v>
      </c>
      <c r="AX357" s="6" t="s">
        <v>2207</v>
      </c>
      <c r="AY357" s="6" t="s">
        <v>2207</v>
      </c>
      <c r="AZ357" s="6" t="s">
        <v>2207</v>
      </c>
      <c r="BA357" s="6" t="s">
        <v>2207</v>
      </c>
      <c r="BB357" s="6" t="s">
        <v>2207</v>
      </c>
      <c r="BC357" s="6" t="s">
        <v>2207</v>
      </c>
      <c r="BD357" s="6" t="s">
        <v>2207</v>
      </c>
      <c r="BE357" s="6" t="s">
        <v>2207</v>
      </c>
      <c r="BF357" s="6" t="s">
        <v>2207</v>
      </c>
      <c r="BG357" s="6" t="s">
        <v>2207</v>
      </c>
      <c r="BH357" s="6" t="s">
        <v>2207</v>
      </c>
      <c r="BI357" s="6" t="s">
        <v>2207</v>
      </c>
      <c r="BJ357" s="6" t="s">
        <v>3330</v>
      </c>
      <c r="BK357" s="6"/>
      <c r="BL357" s="6"/>
    </row>
    <row r="358" spans="1:64">
      <c r="A358" s="6">
        <v>0</v>
      </c>
      <c r="B358" s="6" t="s">
        <v>221</v>
      </c>
      <c r="C358" s="6" t="s">
        <v>727</v>
      </c>
      <c r="D358" s="6" t="s">
        <v>3633</v>
      </c>
      <c r="E358" s="6" t="s">
        <v>3634</v>
      </c>
      <c r="F358" s="6" t="s">
        <v>1003</v>
      </c>
      <c r="G358" s="6"/>
      <c r="H358" s="6"/>
      <c r="I358" s="6" t="s">
        <v>2207</v>
      </c>
      <c r="J358" s="6" t="s">
        <v>2207</v>
      </c>
      <c r="K358" s="6" t="s">
        <v>2207</v>
      </c>
      <c r="L358" s="6" t="s">
        <v>2207</v>
      </c>
      <c r="M358" s="6" t="s">
        <v>2207</v>
      </c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 t="s">
        <v>2207</v>
      </c>
      <c r="AK358" s="6" t="s">
        <v>2207</v>
      </c>
      <c r="AL358" s="6" t="s">
        <v>2207</v>
      </c>
      <c r="AM358" s="6" t="s">
        <v>2207</v>
      </c>
      <c r="AN358" s="6" t="s">
        <v>2207</v>
      </c>
      <c r="AO358" s="6" t="s">
        <v>2207</v>
      </c>
      <c r="AP358" s="6" t="s">
        <v>2207</v>
      </c>
      <c r="AQ358" s="6" t="s">
        <v>2207</v>
      </c>
      <c r="AR358" s="6" t="s">
        <v>2207</v>
      </c>
      <c r="AS358" s="6" t="s">
        <v>2207</v>
      </c>
      <c r="AT358" s="6" t="s">
        <v>2207</v>
      </c>
      <c r="AU358" s="6" t="s">
        <v>2207</v>
      </c>
      <c r="AV358" s="6" t="s">
        <v>2207</v>
      </c>
      <c r="AW358" s="6" t="s">
        <v>2207</v>
      </c>
      <c r="AX358" s="6" t="s">
        <v>2207</v>
      </c>
      <c r="AY358" s="6" t="s">
        <v>2207</v>
      </c>
      <c r="AZ358" s="6" t="s">
        <v>2207</v>
      </c>
      <c r="BA358" s="6" t="s">
        <v>2207</v>
      </c>
      <c r="BB358" s="6" t="s">
        <v>2207</v>
      </c>
      <c r="BC358" s="6" t="s">
        <v>2207</v>
      </c>
      <c r="BD358" s="6" t="s">
        <v>2207</v>
      </c>
      <c r="BE358" s="6" t="s">
        <v>2207</v>
      </c>
      <c r="BF358" s="6" t="s">
        <v>2207</v>
      </c>
      <c r="BG358" s="6" t="s">
        <v>2207</v>
      </c>
      <c r="BH358" s="6" t="s">
        <v>2207</v>
      </c>
      <c r="BI358" s="6" t="s">
        <v>2207</v>
      </c>
      <c r="BJ358" s="6" t="s">
        <v>4525</v>
      </c>
      <c r="BK358" s="6"/>
      <c r="BL358" s="6"/>
    </row>
    <row r="359" spans="1:64">
      <c r="A359" s="6">
        <v>0</v>
      </c>
      <c r="B359" s="6" t="s">
        <v>221</v>
      </c>
      <c r="C359" s="6" t="s">
        <v>2339</v>
      </c>
      <c r="D359" s="6" t="s">
        <v>3478</v>
      </c>
      <c r="E359" s="6" t="s">
        <v>3479</v>
      </c>
      <c r="F359" s="6" t="s">
        <v>1003</v>
      </c>
      <c r="G359" s="6"/>
      <c r="H359" s="6"/>
      <c r="I359" s="6" t="s">
        <v>2207</v>
      </c>
      <c r="J359" s="6" t="s">
        <v>2207</v>
      </c>
      <c r="K359" s="6" t="s">
        <v>2207</v>
      </c>
      <c r="L359" s="6" t="s">
        <v>2207</v>
      </c>
      <c r="M359" s="6" t="s">
        <v>2207</v>
      </c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 t="s">
        <v>2207</v>
      </c>
      <c r="AK359" s="6" t="s">
        <v>2207</v>
      </c>
      <c r="AL359" s="6" t="s">
        <v>2207</v>
      </c>
      <c r="AM359" s="6" t="s">
        <v>2207</v>
      </c>
      <c r="AN359" s="6" t="s">
        <v>2207</v>
      </c>
      <c r="AO359" s="6" t="s">
        <v>2207</v>
      </c>
      <c r="AP359" s="6" t="s">
        <v>2207</v>
      </c>
      <c r="AQ359" s="6" t="s">
        <v>2207</v>
      </c>
      <c r="AR359" s="6" t="s">
        <v>2207</v>
      </c>
      <c r="AS359" s="6" t="s">
        <v>2207</v>
      </c>
      <c r="AT359" s="6" t="s">
        <v>2207</v>
      </c>
      <c r="AU359" s="6" t="s">
        <v>2207</v>
      </c>
      <c r="AV359" s="6" t="s">
        <v>2207</v>
      </c>
      <c r="AW359" s="6" t="s">
        <v>2207</v>
      </c>
      <c r="AX359" s="6" t="s">
        <v>2207</v>
      </c>
      <c r="AY359" s="6" t="s">
        <v>2207</v>
      </c>
      <c r="AZ359" s="6" t="s">
        <v>2207</v>
      </c>
      <c r="BA359" s="6" t="s">
        <v>2207</v>
      </c>
      <c r="BB359" s="6" t="s">
        <v>2207</v>
      </c>
      <c r="BC359" s="6" t="s">
        <v>2207</v>
      </c>
      <c r="BD359" s="6" t="s">
        <v>2207</v>
      </c>
      <c r="BE359" s="6" t="s">
        <v>2207</v>
      </c>
      <c r="BF359" s="6" t="s">
        <v>2207</v>
      </c>
      <c r="BG359" s="6" t="s">
        <v>2207</v>
      </c>
      <c r="BH359" s="6" t="s">
        <v>2207</v>
      </c>
      <c r="BI359" s="6" t="s">
        <v>2207</v>
      </c>
      <c r="BJ359" s="6" t="s">
        <v>3339</v>
      </c>
      <c r="BK359" s="6"/>
      <c r="BL359" s="6"/>
    </row>
    <row r="360" spans="1:64">
      <c r="A360" s="6">
        <v>0</v>
      </c>
      <c r="B360" s="6" t="s">
        <v>221</v>
      </c>
      <c r="C360" s="6" t="s">
        <v>2341</v>
      </c>
      <c r="D360" s="6" t="s">
        <v>3480</v>
      </c>
      <c r="E360" s="6" t="s">
        <v>3481</v>
      </c>
      <c r="F360" s="6" t="s">
        <v>1003</v>
      </c>
      <c r="G360" s="6"/>
      <c r="H360" s="6"/>
      <c r="I360" s="6" t="s">
        <v>2207</v>
      </c>
      <c r="J360" s="6" t="s">
        <v>2207</v>
      </c>
      <c r="K360" s="6" t="s">
        <v>2207</v>
      </c>
      <c r="L360" s="6" t="s">
        <v>2207</v>
      </c>
      <c r="M360" s="6" t="s">
        <v>2207</v>
      </c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 t="s">
        <v>2207</v>
      </c>
      <c r="AK360" s="6" t="s">
        <v>2207</v>
      </c>
      <c r="AL360" s="6" t="s">
        <v>2207</v>
      </c>
      <c r="AM360" s="6" t="s">
        <v>2207</v>
      </c>
      <c r="AN360" s="6" t="s">
        <v>2207</v>
      </c>
      <c r="AO360" s="6" t="s">
        <v>2207</v>
      </c>
      <c r="AP360" s="6" t="s">
        <v>2207</v>
      </c>
      <c r="AQ360" s="6" t="s">
        <v>2207</v>
      </c>
      <c r="AR360" s="6" t="s">
        <v>2207</v>
      </c>
      <c r="AS360" s="6" t="s">
        <v>2207</v>
      </c>
      <c r="AT360" s="6" t="s">
        <v>2207</v>
      </c>
      <c r="AU360" s="6" t="s">
        <v>2207</v>
      </c>
      <c r="AV360" s="6" t="s">
        <v>2207</v>
      </c>
      <c r="AW360" s="6" t="s">
        <v>2207</v>
      </c>
      <c r="AX360" s="6" t="s">
        <v>2207</v>
      </c>
      <c r="AY360" s="6" t="s">
        <v>2207</v>
      </c>
      <c r="AZ360" s="6" t="s">
        <v>2207</v>
      </c>
      <c r="BA360" s="6" t="s">
        <v>2207</v>
      </c>
      <c r="BB360" s="6" t="s">
        <v>2207</v>
      </c>
      <c r="BC360" s="6" t="s">
        <v>2207</v>
      </c>
      <c r="BD360" s="6" t="s">
        <v>2207</v>
      </c>
      <c r="BE360" s="6" t="s">
        <v>2207</v>
      </c>
      <c r="BF360" s="6" t="s">
        <v>2207</v>
      </c>
      <c r="BG360" s="6" t="s">
        <v>2207</v>
      </c>
      <c r="BH360" s="6" t="s">
        <v>2207</v>
      </c>
      <c r="BI360" s="6" t="s">
        <v>2207</v>
      </c>
      <c r="BJ360" s="6" t="s">
        <v>3339</v>
      </c>
      <c r="BK360" s="6"/>
      <c r="BL360" s="6"/>
    </row>
    <row r="361" spans="1:64">
      <c r="A361" s="6">
        <v>0</v>
      </c>
      <c r="B361" s="6" t="s">
        <v>221</v>
      </c>
      <c r="C361" s="6" t="s">
        <v>2343</v>
      </c>
      <c r="D361" s="6" t="s">
        <v>3482</v>
      </c>
      <c r="E361" s="6" t="s">
        <v>3483</v>
      </c>
      <c r="F361" s="6" t="s">
        <v>1003</v>
      </c>
      <c r="G361" s="6"/>
      <c r="H361" s="6"/>
      <c r="I361" s="6" t="s">
        <v>2207</v>
      </c>
      <c r="J361" s="6" t="s">
        <v>2207</v>
      </c>
      <c r="K361" s="6" t="s">
        <v>2207</v>
      </c>
      <c r="L361" s="6" t="s">
        <v>2207</v>
      </c>
      <c r="M361" s="6" t="s">
        <v>2207</v>
      </c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 t="s">
        <v>2207</v>
      </c>
      <c r="AK361" s="6" t="s">
        <v>2207</v>
      </c>
      <c r="AL361" s="6" t="s">
        <v>2207</v>
      </c>
      <c r="AM361" s="6" t="s">
        <v>2207</v>
      </c>
      <c r="AN361" s="6" t="s">
        <v>2207</v>
      </c>
      <c r="AO361" s="6" t="s">
        <v>2207</v>
      </c>
      <c r="AP361" s="6" t="s">
        <v>2207</v>
      </c>
      <c r="AQ361" s="6" t="s">
        <v>2207</v>
      </c>
      <c r="AR361" s="6" t="s">
        <v>2207</v>
      </c>
      <c r="AS361" s="6" t="s">
        <v>2207</v>
      </c>
      <c r="AT361" s="6" t="s">
        <v>2207</v>
      </c>
      <c r="AU361" s="6" t="s">
        <v>2207</v>
      </c>
      <c r="AV361" s="6" t="s">
        <v>2207</v>
      </c>
      <c r="AW361" s="6" t="s">
        <v>2207</v>
      </c>
      <c r="AX361" s="6" t="s">
        <v>2207</v>
      </c>
      <c r="AY361" s="6" t="s">
        <v>2207</v>
      </c>
      <c r="AZ361" s="6" t="s">
        <v>2207</v>
      </c>
      <c r="BA361" s="6" t="s">
        <v>2207</v>
      </c>
      <c r="BB361" s="6" t="s">
        <v>2207</v>
      </c>
      <c r="BC361" s="6" t="s">
        <v>2207</v>
      </c>
      <c r="BD361" s="6" t="s">
        <v>2207</v>
      </c>
      <c r="BE361" s="6" t="s">
        <v>2207</v>
      </c>
      <c r="BF361" s="6" t="s">
        <v>2207</v>
      </c>
      <c r="BG361" s="6" t="s">
        <v>2207</v>
      </c>
      <c r="BH361" s="6" t="s">
        <v>2207</v>
      </c>
      <c r="BI361" s="6" t="s">
        <v>2207</v>
      </c>
      <c r="BJ361" s="6" t="s">
        <v>3339</v>
      </c>
      <c r="BK361" s="6"/>
      <c r="BL361" s="6"/>
    </row>
    <row r="362" spans="1:64">
      <c r="A362" s="6">
        <v>0</v>
      </c>
      <c r="B362" s="6" t="s">
        <v>221</v>
      </c>
      <c r="C362" s="6" t="s">
        <v>766</v>
      </c>
      <c r="D362" s="6" t="s">
        <v>3784</v>
      </c>
      <c r="E362" s="6" t="s">
        <v>3785</v>
      </c>
      <c r="F362" s="6" t="s">
        <v>1003</v>
      </c>
      <c r="G362" s="6"/>
      <c r="H362" s="6"/>
      <c r="I362" s="6" t="s">
        <v>2207</v>
      </c>
      <c r="J362" s="6" t="s">
        <v>2207</v>
      </c>
      <c r="K362" s="6" t="s">
        <v>2207</v>
      </c>
      <c r="L362" s="6" t="s">
        <v>2207</v>
      </c>
      <c r="M362" s="6" t="s">
        <v>2207</v>
      </c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 t="s">
        <v>2207</v>
      </c>
      <c r="AK362" s="6" t="s">
        <v>2207</v>
      </c>
      <c r="AL362" s="6" t="s">
        <v>2207</v>
      </c>
      <c r="AM362" s="6" t="s">
        <v>2207</v>
      </c>
      <c r="AN362" s="6" t="s">
        <v>2207</v>
      </c>
      <c r="AO362" s="6" t="s">
        <v>2207</v>
      </c>
      <c r="AP362" s="6" t="s">
        <v>2207</v>
      </c>
      <c r="AQ362" s="6" t="s">
        <v>2207</v>
      </c>
      <c r="AR362" s="6" t="s">
        <v>2207</v>
      </c>
      <c r="AS362" s="6" t="s">
        <v>2207</v>
      </c>
      <c r="AT362" s="6" t="s">
        <v>2207</v>
      </c>
      <c r="AU362" s="6" t="s">
        <v>2207</v>
      </c>
      <c r="AV362" s="6" t="s">
        <v>2207</v>
      </c>
      <c r="AW362" s="6" t="s">
        <v>2207</v>
      </c>
      <c r="AX362" s="6" t="s">
        <v>2207</v>
      </c>
      <c r="AY362" s="6" t="s">
        <v>2207</v>
      </c>
      <c r="AZ362" s="6" t="s">
        <v>2207</v>
      </c>
      <c r="BA362" s="6" t="s">
        <v>2207</v>
      </c>
      <c r="BB362" s="6" t="s">
        <v>2207</v>
      </c>
      <c r="BC362" s="6" t="s">
        <v>2207</v>
      </c>
      <c r="BD362" s="6" t="s">
        <v>2207</v>
      </c>
      <c r="BE362" s="6" t="s">
        <v>2207</v>
      </c>
      <c r="BF362" s="6" t="s">
        <v>2207</v>
      </c>
      <c r="BG362" s="6" t="s">
        <v>2207</v>
      </c>
      <c r="BH362" s="6" t="s">
        <v>2207</v>
      </c>
      <c r="BI362" s="6" t="s">
        <v>2207</v>
      </c>
      <c r="BJ362" s="6" t="s">
        <v>4525</v>
      </c>
      <c r="BK362" s="6"/>
      <c r="BL362" s="6"/>
    </row>
    <row r="363" spans="1:64">
      <c r="A363" s="6">
        <v>0</v>
      </c>
      <c r="B363" s="6" t="s">
        <v>221</v>
      </c>
      <c r="C363" s="6" t="s">
        <v>2345</v>
      </c>
      <c r="D363" s="6" t="s">
        <v>3486</v>
      </c>
      <c r="E363" s="6" t="s">
        <v>3487</v>
      </c>
      <c r="F363" s="6" t="s">
        <v>1003</v>
      </c>
      <c r="G363" s="6"/>
      <c r="H363" s="6"/>
      <c r="I363" s="6" t="s">
        <v>2207</v>
      </c>
      <c r="J363" s="6" t="s">
        <v>2207</v>
      </c>
      <c r="K363" s="6" t="s">
        <v>2207</v>
      </c>
      <c r="L363" s="6" t="s">
        <v>2207</v>
      </c>
      <c r="M363" s="6" t="s">
        <v>2207</v>
      </c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 t="s">
        <v>2207</v>
      </c>
      <c r="AK363" s="6" t="s">
        <v>2207</v>
      </c>
      <c r="AL363" s="6" t="s">
        <v>2207</v>
      </c>
      <c r="AM363" s="6" t="s">
        <v>2207</v>
      </c>
      <c r="AN363" s="6" t="s">
        <v>2207</v>
      </c>
      <c r="AO363" s="6" t="s">
        <v>2207</v>
      </c>
      <c r="AP363" s="6" t="s">
        <v>2207</v>
      </c>
      <c r="AQ363" s="6" t="s">
        <v>2207</v>
      </c>
      <c r="AR363" s="6" t="s">
        <v>2207</v>
      </c>
      <c r="AS363" s="6" t="s">
        <v>2207</v>
      </c>
      <c r="AT363" s="6" t="s">
        <v>2207</v>
      </c>
      <c r="AU363" s="6" t="s">
        <v>2207</v>
      </c>
      <c r="AV363" s="6" t="s">
        <v>2207</v>
      </c>
      <c r="AW363" s="6" t="s">
        <v>2207</v>
      </c>
      <c r="AX363" s="6" t="s">
        <v>2207</v>
      </c>
      <c r="AY363" s="6" t="s">
        <v>2207</v>
      </c>
      <c r="AZ363" s="6" t="s">
        <v>2207</v>
      </c>
      <c r="BA363" s="6" t="s">
        <v>2207</v>
      </c>
      <c r="BB363" s="6" t="s">
        <v>2207</v>
      </c>
      <c r="BC363" s="6" t="s">
        <v>2207</v>
      </c>
      <c r="BD363" s="6" t="s">
        <v>2207</v>
      </c>
      <c r="BE363" s="6" t="s">
        <v>2207</v>
      </c>
      <c r="BF363" s="6" t="s">
        <v>2207</v>
      </c>
      <c r="BG363" s="6" t="s">
        <v>2207</v>
      </c>
      <c r="BH363" s="6" t="s">
        <v>2207</v>
      </c>
      <c r="BI363" s="6" t="s">
        <v>2207</v>
      </c>
      <c r="BJ363" s="6" t="s">
        <v>3339</v>
      </c>
      <c r="BK363" s="6"/>
      <c r="BL363" s="6"/>
    </row>
    <row r="364" spans="1:64">
      <c r="A364" s="6">
        <v>0</v>
      </c>
      <c r="B364" s="6" t="s">
        <v>221</v>
      </c>
      <c r="C364" s="6" t="s">
        <v>2351</v>
      </c>
      <c r="D364" s="6" t="s">
        <v>3488</v>
      </c>
      <c r="E364" s="6" t="s">
        <v>3489</v>
      </c>
      <c r="F364" s="6" t="s">
        <v>1003</v>
      </c>
      <c r="G364" s="6"/>
      <c r="H364" s="6"/>
      <c r="I364" s="6" t="s">
        <v>2207</v>
      </c>
      <c r="J364" s="6" t="s">
        <v>2207</v>
      </c>
      <c r="K364" s="6" t="s">
        <v>2207</v>
      </c>
      <c r="L364" s="6" t="s">
        <v>2207</v>
      </c>
      <c r="M364" s="6" t="s">
        <v>2207</v>
      </c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 t="s">
        <v>2207</v>
      </c>
      <c r="AK364" s="6" t="s">
        <v>2207</v>
      </c>
      <c r="AL364" s="6" t="s">
        <v>2207</v>
      </c>
      <c r="AM364" s="6" t="s">
        <v>2207</v>
      </c>
      <c r="AN364" s="6" t="s">
        <v>2207</v>
      </c>
      <c r="AO364" s="6" t="s">
        <v>2207</v>
      </c>
      <c r="AP364" s="6" t="s">
        <v>2207</v>
      </c>
      <c r="AQ364" s="6" t="s">
        <v>2207</v>
      </c>
      <c r="AR364" s="6" t="s">
        <v>2207</v>
      </c>
      <c r="AS364" s="6" t="s">
        <v>2207</v>
      </c>
      <c r="AT364" s="6" t="s">
        <v>2207</v>
      </c>
      <c r="AU364" s="6" t="s">
        <v>2207</v>
      </c>
      <c r="AV364" s="6" t="s">
        <v>2207</v>
      </c>
      <c r="AW364" s="6" t="s">
        <v>2207</v>
      </c>
      <c r="AX364" s="6" t="s">
        <v>2207</v>
      </c>
      <c r="AY364" s="6" t="s">
        <v>2207</v>
      </c>
      <c r="AZ364" s="6" t="s">
        <v>2207</v>
      </c>
      <c r="BA364" s="6" t="s">
        <v>2207</v>
      </c>
      <c r="BB364" s="6" t="s">
        <v>2207</v>
      </c>
      <c r="BC364" s="6" t="s">
        <v>2207</v>
      </c>
      <c r="BD364" s="6" t="s">
        <v>2207</v>
      </c>
      <c r="BE364" s="6" t="s">
        <v>2207</v>
      </c>
      <c r="BF364" s="6" t="s">
        <v>2207</v>
      </c>
      <c r="BG364" s="6" t="s">
        <v>2207</v>
      </c>
      <c r="BH364" s="6" t="s">
        <v>2207</v>
      </c>
      <c r="BI364" s="6" t="s">
        <v>2207</v>
      </c>
      <c r="BJ364" s="6" t="s">
        <v>3339</v>
      </c>
      <c r="BK364" s="6"/>
      <c r="BL364" s="6"/>
    </row>
    <row r="365" spans="1:64">
      <c r="A365" s="6">
        <v>0</v>
      </c>
      <c r="B365" s="6" t="s">
        <v>221</v>
      </c>
      <c r="C365" s="6" t="s">
        <v>2353</v>
      </c>
      <c r="D365" s="6" t="s">
        <v>3490</v>
      </c>
      <c r="E365" s="6" t="s">
        <v>3491</v>
      </c>
      <c r="F365" s="6" t="s">
        <v>1003</v>
      </c>
      <c r="G365" s="6"/>
      <c r="H365" s="6"/>
      <c r="I365" s="6" t="s">
        <v>2207</v>
      </c>
      <c r="J365" s="6" t="s">
        <v>2207</v>
      </c>
      <c r="K365" s="6" t="s">
        <v>2207</v>
      </c>
      <c r="L365" s="6" t="s">
        <v>2207</v>
      </c>
      <c r="M365" s="6" t="s">
        <v>2207</v>
      </c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 t="s">
        <v>2207</v>
      </c>
      <c r="AK365" s="6" t="s">
        <v>2207</v>
      </c>
      <c r="AL365" s="6" t="s">
        <v>2207</v>
      </c>
      <c r="AM365" s="6" t="s">
        <v>2207</v>
      </c>
      <c r="AN365" s="6" t="s">
        <v>2207</v>
      </c>
      <c r="AO365" s="6" t="s">
        <v>2207</v>
      </c>
      <c r="AP365" s="6" t="s">
        <v>2207</v>
      </c>
      <c r="AQ365" s="6" t="s">
        <v>2207</v>
      </c>
      <c r="AR365" s="6" t="s">
        <v>2207</v>
      </c>
      <c r="AS365" s="6" t="s">
        <v>2207</v>
      </c>
      <c r="AT365" s="6" t="s">
        <v>2207</v>
      </c>
      <c r="AU365" s="6" t="s">
        <v>2207</v>
      </c>
      <c r="AV365" s="6" t="s">
        <v>2207</v>
      </c>
      <c r="AW365" s="6" t="s">
        <v>2207</v>
      </c>
      <c r="AX365" s="6" t="s">
        <v>2207</v>
      </c>
      <c r="AY365" s="6" t="s">
        <v>2207</v>
      </c>
      <c r="AZ365" s="6" t="s">
        <v>2207</v>
      </c>
      <c r="BA365" s="6" t="s">
        <v>2207</v>
      </c>
      <c r="BB365" s="6" t="s">
        <v>2207</v>
      </c>
      <c r="BC365" s="6" t="s">
        <v>2207</v>
      </c>
      <c r="BD365" s="6" t="s">
        <v>2207</v>
      </c>
      <c r="BE365" s="6" t="s">
        <v>2207</v>
      </c>
      <c r="BF365" s="6" t="s">
        <v>2207</v>
      </c>
      <c r="BG365" s="6" t="s">
        <v>2207</v>
      </c>
      <c r="BH365" s="6" t="s">
        <v>2207</v>
      </c>
      <c r="BI365" s="6" t="s">
        <v>2207</v>
      </c>
      <c r="BJ365" s="6" t="s">
        <v>3339</v>
      </c>
      <c r="BK365" s="6"/>
      <c r="BL365" s="6"/>
    </row>
    <row r="366" spans="1:64">
      <c r="A366" s="6">
        <v>0</v>
      </c>
      <c r="B366" s="6" t="s">
        <v>221</v>
      </c>
      <c r="C366" s="6" t="s">
        <v>2355</v>
      </c>
      <c r="D366" s="6" t="s">
        <v>3492</v>
      </c>
      <c r="E366" s="6" t="s">
        <v>3493</v>
      </c>
      <c r="F366" s="6" t="s">
        <v>1003</v>
      </c>
      <c r="G366" s="6"/>
      <c r="H366" s="6"/>
      <c r="I366" s="6" t="s">
        <v>2207</v>
      </c>
      <c r="J366" s="6" t="s">
        <v>2207</v>
      </c>
      <c r="K366" s="6" t="s">
        <v>2207</v>
      </c>
      <c r="L366" s="6" t="s">
        <v>2207</v>
      </c>
      <c r="M366" s="6" t="s">
        <v>2207</v>
      </c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 t="s">
        <v>2207</v>
      </c>
      <c r="AK366" s="6" t="s">
        <v>2207</v>
      </c>
      <c r="AL366" s="6" t="s">
        <v>2207</v>
      </c>
      <c r="AM366" s="6" t="s">
        <v>2207</v>
      </c>
      <c r="AN366" s="6" t="s">
        <v>2207</v>
      </c>
      <c r="AO366" s="6" t="s">
        <v>2207</v>
      </c>
      <c r="AP366" s="6" t="s">
        <v>2207</v>
      </c>
      <c r="AQ366" s="6" t="s">
        <v>2207</v>
      </c>
      <c r="AR366" s="6" t="s">
        <v>2207</v>
      </c>
      <c r="AS366" s="6" t="s">
        <v>2207</v>
      </c>
      <c r="AT366" s="6" t="s">
        <v>2207</v>
      </c>
      <c r="AU366" s="6" t="s">
        <v>2207</v>
      </c>
      <c r="AV366" s="6" t="s">
        <v>2207</v>
      </c>
      <c r="AW366" s="6" t="s">
        <v>2207</v>
      </c>
      <c r="AX366" s="6" t="s">
        <v>2207</v>
      </c>
      <c r="AY366" s="6" t="s">
        <v>2207</v>
      </c>
      <c r="AZ366" s="6" t="s">
        <v>2207</v>
      </c>
      <c r="BA366" s="6" t="s">
        <v>2207</v>
      </c>
      <c r="BB366" s="6" t="s">
        <v>2207</v>
      </c>
      <c r="BC366" s="6" t="s">
        <v>2207</v>
      </c>
      <c r="BD366" s="6" t="s">
        <v>2207</v>
      </c>
      <c r="BE366" s="6" t="s">
        <v>2207</v>
      </c>
      <c r="BF366" s="6" t="s">
        <v>2207</v>
      </c>
      <c r="BG366" s="6" t="s">
        <v>2207</v>
      </c>
      <c r="BH366" s="6" t="s">
        <v>2207</v>
      </c>
      <c r="BI366" s="6" t="s">
        <v>2207</v>
      </c>
      <c r="BJ366" s="6" t="s">
        <v>3339</v>
      </c>
      <c r="BK366" s="6"/>
      <c r="BL366" s="6"/>
    </row>
    <row r="367" spans="1:64">
      <c r="A367" s="6">
        <v>0</v>
      </c>
      <c r="B367" s="6" t="s">
        <v>221</v>
      </c>
      <c r="C367" s="6" t="s">
        <v>2357</v>
      </c>
      <c r="D367" s="6" t="s">
        <v>3494</v>
      </c>
      <c r="E367" s="6" t="s">
        <v>3495</v>
      </c>
      <c r="F367" s="6" t="s">
        <v>1003</v>
      </c>
      <c r="G367" s="6"/>
      <c r="H367" s="6"/>
      <c r="I367" s="6" t="s">
        <v>2207</v>
      </c>
      <c r="J367" s="6" t="s">
        <v>2207</v>
      </c>
      <c r="K367" s="6" t="s">
        <v>2207</v>
      </c>
      <c r="L367" s="6" t="s">
        <v>2207</v>
      </c>
      <c r="M367" s="6" t="s">
        <v>2207</v>
      </c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 t="s">
        <v>2207</v>
      </c>
      <c r="AK367" s="6" t="s">
        <v>2207</v>
      </c>
      <c r="AL367" s="6" t="s">
        <v>2207</v>
      </c>
      <c r="AM367" s="6" t="s">
        <v>2207</v>
      </c>
      <c r="AN367" s="6" t="s">
        <v>2207</v>
      </c>
      <c r="AO367" s="6" t="s">
        <v>2207</v>
      </c>
      <c r="AP367" s="6" t="s">
        <v>2207</v>
      </c>
      <c r="AQ367" s="6" t="s">
        <v>2207</v>
      </c>
      <c r="AR367" s="6" t="s">
        <v>2207</v>
      </c>
      <c r="AS367" s="6" t="s">
        <v>2207</v>
      </c>
      <c r="AT367" s="6" t="s">
        <v>2207</v>
      </c>
      <c r="AU367" s="6" t="s">
        <v>2207</v>
      </c>
      <c r="AV367" s="6" t="s">
        <v>2207</v>
      </c>
      <c r="AW367" s="6" t="s">
        <v>2207</v>
      </c>
      <c r="AX367" s="6" t="s">
        <v>2207</v>
      </c>
      <c r="AY367" s="6" t="s">
        <v>2207</v>
      </c>
      <c r="AZ367" s="6" t="s">
        <v>2207</v>
      </c>
      <c r="BA367" s="6" t="s">
        <v>2207</v>
      </c>
      <c r="BB367" s="6" t="s">
        <v>2207</v>
      </c>
      <c r="BC367" s="6" t="s">
        <v>2207</v>
      </c>
      <c r="BD367" s="6" t="s">
        <v>2207</v>
      </c>
      <c r="BE367" s="6" t="s">
        <v>2207</v>
      </c>
      <c r="BF367" s="6" t="s">
        <v>2207</v>
      </c>
      <c r="BG367" s="6" t="s">
        <v>2207</v>
      </c>
      <c r="BH367" s="6" t="s">
        <v>2207</v>
      </c>
      <c r="BI367" s="6" t="s">
        <v>2207</v>
      </c>
      <c r="BJ367" s="6" t="s">
        <v>3339</v>
      </c>
      <c r="BK367" s="6"/>
      <c r="BL367" s="6"/>
    </row>
    <row r="368" spans="1:64">
      <c r="A368" s="6">
        <v>0</v>
      </c>
      <c r="B368" s="6" t="s">
        <v>221</v>
      </c>
      <c r="C368" s="6" t="s">
        <v>2359</v>
      </c>
      <c r="D368" s="6" t="s">
        <v>3496</v>
      </c>
      <c r="E368" s="6" t="s">
        <v>3497</v>
      </c>
      <c r="F368" s="6" t="s">
        <v>1003</v>
      </c>
      <c r="G368" s="6"/>
      <c r="H368" s="6"/>
      <c r="I368" s="6" t="s">
        <v>2207</v>
      </c>
      <c r="J368" s="6" t="s">
        <v>2207</v>
      </c>
      <c r="K368" s="6" t="s">
        <v>2207</v>
      </c>
      <c r="L368" s="6" t="s">
        <v>2207</v>
      </c>
      <c r="M368" s="6" t="s">
        <v>2207</v>
      </c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 t="s">
        <v>2207</v>
      </c>
      <c r="AK368" s="6" t="s">
        <v>2207</v>
      </c>
      <c r="AL368" s="6" t="s">
        <v>2207</v>
      </c>
      <c r="AM368" s="6" t="s">
        <v>2207</v>
      </c>
      <c r="AN368" s="6" t="s">
        <v>2207</v>
      </c>
      <c r="AO368" s="6" t="s">
        <v>2207</v>
      </c>
      <c r="AP368" s="6" t="s">
        <v>2207</v>
      </c>
      <c r="AQ368" s="6" t="s">
        <v>2207</v>
      </c>
      <c r="AR368" s="6" t="s">
        <v>2207</v>
      </c>
      <c r="AS368" s="6" t="s">
        <v>2207</v>
      </c>
      <c r="AT368" s="6" t="s">
        <v>2207</v>
      </c>
      <c r="AU368" s="6" t="s">
        <v>2207</v>
      </c>
      <c r="AV368" s="6" t="s">
        <v>2207</v>
      </c>
      <c r="AW368" s="6" t="s">
        <v>2207</v>
      </c>
      <c r="AX368" s="6" t="s">
        <v>2207</v>
      </c>
      <c r="AY368" s="6" t="s">
        <v>2207</v>
      </c>
      <c r="AZ368" s="6" t="s">
        <v>2207</v>
      </c>
      <c r="BA368" s="6" t="s">
        <v>2207</v>
      </c>
      <c r="BB368" s="6" t="s">
        <v>2207</v>
      </c>
      <c r="BC368" s="6" t="s">
        <v>2207</v>
      </c>
      <c r="BD368" s="6" t="s">
        <v>2207</v>
      </c>
      <c r="BE368" s="6" t="s">
        <v>2207</v>
      </c>
      <c r="BF368" s="6" t="s">
        <v>2207</v>
      </c>
      <c r="BG368" s="6" t="s">
        <v>2207</v>
      </c>
      <c r="BH368" s="6" t="s">
        <v>2207</v>
      </c>
      <c r="BI368" s="6" t="s">
        <v>2207</v>
      </c>
      <c r="BJ368" s="6" t="s">
        <v>3339</v>
      </c>
      <c r="BK368" s="6"/>
      <c r="BL368" s="6"/>
    </row>
    <row r="369" spans="1:64">
      <c r="A369" s="6">
        <v>0</v>
      </c>
      <c r="B369" s="6" t="s">
        <v>221</v>
      </c>
      <c r="C369" s="6" t="s">
        <v>2361</v>
      </c>
      <c r="D369" s="6" t="s">
        <v>3498</v>
      </c>
      <c r="E369" s="6" t="s">
        <v>1398</v>
      </c>
      <c r="F369" s="6" t="s">
        <v>1003</v>
      </c>
      <c r="G369" s="6"/>
      <c r="H369" s="6"/>
      <c r="I369" s="6" t="s">
        <v>2207</v>
      </c>
      <c r="J369" s="6" t="s">
        <v>2207</v>
      </c>
      <c r="K369" s="6" t="s">
        <v>2207</v>
      </c>
      <c r="L369" s="6" t="s">
        <v>2207</v>
      </c>
      <c r="M369" s="6" t="s">
        <v>2207</v>
      </c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 t="s">
        <v>2207</v>
      </c>
      <c r="AK369" s="6" t="s">
        <v>2207</v>
      </c>
      <c r="AL369" s="6" t="s">
        <v>2207</v>
      </c>
      <c r="AM369" s="6" t="s">
        <v>2207</v>
      </c>
      <c r="AN369" s="6" t="s">
        <v>2207</v>
      </c>
      <c r="AO369" s="6" t="s">
        <v>2207</v>
      </c>
      <c r="AP369" s="6" t="s">
        <v>2207</v>
      </c>
      <c r="AQ369" s="6" t="s">
        <v>2207</v>
      </c>
      <c r="AR369" s="6" t="s">
        <v>2207</v>
      </c>
      <c r="AS369" s="6" t="s">
        <v>2207</v>
      </c>
      <c r="AT369" s="6" t="s">
        <v>2207</v>
      </c>
      <c r="AU369" s="6" t="s">
        <v>2207</v>
      </c>
      <c r="AV369" s="6" t="s">
        <v>2207</v>
      </c>
      <c r="AW369" s="6" t="s">
        <v>2207</v>
      </c>
      <c r="AX369" s="6" t="s">
        <v>2207</v>
      </c>
      <c r="AY369" s="6" t="s">
        <v>2207</v>
      </c>
      <c r="AZ369" s="6" t="s">
        <v>2207</v>
      </c>
      <c r="BA369" s="6" t="s">
        <v>2207</v>
      </c>
      <c r="BB369" s="6" t="s">
        <v>2207</v>
      </c>
      <c r="BC369" s="6" t="s">
        <v>2207</v>
      </c>
      <c r="BD369" s="6" t="s">
        <v>2207</v>
      </c>
      <c r="BE369" s="6" t="s">
        <v>2207</v>
      </c>
      <c r="BF369" s="6" t="s">
        <v>2207</v>
      </c>
      <c r="BG369" s="6" t="s">
        <v>2207</v>
      </c>
      <c r="BH369" s="6" t="s">
        <v>2207</v>
      </c>
      <c r="BI369" s="6" t="s">
        <v>2207</v>
      </c>
      <c r="BJ369" s="6" t="s">
        <v>3339</v>
      </c>
      <c r="BK369" s="6"/>
      <c r="BL369" s="6"/>
    </row>
    <row r="370" spans="1:64">
      <c r="A370" s="6">
        <v>0</v>
      </c>
      <c r="B370" s="6" t="s">
        <v>221</v>
      </c>
      <c r="C370" s="6" t="s">
        <v>775</v>
      </c>
      <c r="D370" s="6" t="s">
        <v>3807</v>
      </c>
      <c r="E370" s="6" t="s">
        <v>3808</v>
      </c>
      <c r="F370" s="6" t="s">
        <v>1003</v>
      </c>
      <c r="G370" s="6"/>
      <c r="H370" s="6"/>
      <c r="I370" s="6" t="s">
        <v>2207</v>
      </c>
      <c r="J370" s="6" t="s">
        <v>2207</v>
      </c>
      <c r="K370" s="6" t="s">
        <v>2207</v>
      </c>
      <c r="L370" s="6" t="s">
        <v>2207</v>
      </c>
      <c r="M370" s="6" t="s">
        <v>2207</v>
      </c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 t="s">
        <v>2207</v>
      </c>
      <c r="AK370" s="6" t="s">
        <v>2207</v>
      </c>
      <c r="AL370" s="6" t="s">
        <v>2207</v>
      </c>
      <c r="AM370" s="6" t="s">
        <v>2207</v>
      </c>
      <c r="AN370" s="6" t="s">
        <v>2207</v>
      </c>
      <c r="AO370" s="6" t="s">
        <v>2207</v>
      </c>
      <c r="AP370" s="6" t="s">
        <v>2207</v>
      </c>
      <c r="AQ370" s="6" t="s">
        <v>2207</v>
      </c>
      <c r="AR370" s="6" t="s">
        <v>2207</v>
      </c>
      <c r="AS370" s="6" t="s">
        <v>2207</v>
      </c>
      <c r="AT370" s="6" t="s">
        <v>2207</v>
      </c>
      <c r="AU370" s="6" t="s">
        <v>2207</v>
      </c>
      <c r="AV370" s="6" t="s">
        <v>2207</v>
      </c>
      <c r="AW370" s="6" t="s">
        <v>2207</v>
      </c>
      <c r="AX370" s="6" t="s">
        <v>2207</v>
      </c>
      <c r="AY370" s="6" t="s">
        <v>2207</v>
      </c>
      <c r="AZ370" s="6" t="s">
        <v>2207</v>
      </c>
      <c r="BA370" s="6" t="s">
        <v>2207</v>
      </c>
      <c r="BB370" s="6" t="s">
        <v>2207</v>
      </c>
      <c r="BC370" s="6" t="s">
        <v>2207</v>
      </c>
      <c r="BD370" s="6" t="s">
        <v>2207</v>
      </c>
      <c r="BE370" s="6" t="s">
        <v>2207</v>
      </c>
      <c r="BF370" s="6" t="s">
        <v>2207</v>
      </c>
      <c r="BG370" s="6" t="s">
        <v>2207</v>
      </c>
      <c r="BH370" s="6" t="s">
        <v>2207</v>
      </c>
      <c r="BI370" s="6" t="s">
        <v>2207</v>
      </c>
      <c r="BJ370" s="6" t="s">
        <v>4525</v>
      </c>
      <c r="BK370" s="6"/>
      <c r="BL370" s="6"/>
    </row>
    <row r="371" spans="1:64">
      <c r="A371" s="6">
        <v>0</v>
      </c>
      <c r="B371" s="6" t="s">
        <v>221</v>
      </c>
      <c r="C371" s="6" t="s">
        <v>2362</v>
      </c>
      <c r="D371" s="6" t="s">
        <v>3501</v>
      </c>
      <c r="E371" s="6" t="s">
        <v>3502</v>
      </c>
      <c r="F371" s="6" t="s">
        <v>1003</v>
      </c>
      <c r="G371" s="6"/>
      <c r="H371" s="6"/>
      <c r="I371" s="6" t="s">
        <v>2207</v>
      </c>
      <c r="J371" s="6" t="s">
        <v>2207</v>
      </c>
      <c r="K371" s="6" t="s">
        <v>2207</v>
      </c>
      <c r="L371" s="6" t="s">
        <v>2207</v>
      </c>
      <c r="M371" s="6" t="s">
        <v>2207</v>
      </c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 t="s">
        <v>2207</v>
      </c>
      <c r="AK371" s="6" t="s">
        <v>2207</v>
      </c>
      <c r="AL371" s="6" t="s">
        <v>2207</v>
      </c>
      <c r="AM371" s="6" t="s">
        <v>2207</v>
      </c>
      <c r="AN371" s="6" t="s">
        <v>2207</v>
      </c>
      <c r="AO371" s="6" t="s">
        <v>2207</v>
      </c>
      <c r="AP371" s="6" t="s">
        <v>2207</v>
      </c>
      <c r="AQ371" s="6" t="s">
        <v>2207</v>
      </c>
      <c r="AR371" s="6" t="s">
        <v>2207</v>
      </c>
      <c r="AS371" s="6" t="s">
        <v>2207</v>
      </c>
      <c r="AT371" s="6" t="s">
        <v>2207</v>
      </c>
      <c r="AU371" s="6" t="s">
        <v>2207</v>
      </c>
      <c r="AV371" s="6" t="s">
        <v>2207</v>
      </c>
      <c r="AW371" s="6" t="s">
        <v>2207</v>
      </c>
      <c r="AX371" s="6" t="s">
        <v>2207</v>
      </c>
      <c r="AY371" s="6" t="s">
        <v>2207</v>
      </c>
      <c r="AZ371" s="6" t="s">
        <v>2207</v>
      </c>
      <c r="BA371" s="6" t="s">
        <v>2207</v>
      </c>
      <c r="BB371" s="6" t="s">
        <v>2207</v>
      </c>
      <c r="BC371" s="6" t="s">
        <v>2207</v>
      </c>
      <c r="BD371" s="6" t="s">
        <v>2207</v>
      </c>
      <c r="BE371" s="6" t="s">
        <v>2207</v>
      </c>
      <c r="BF371" s="6" t="s">
        <v>2207</v>
      </c>
      <c r="BG371" s="6" t="s">
        <v>2207</v>
      </c>
      <c r="BH371" s="6" t="s">
        <v>2207</v>
      </c>
      <c r="BI371" s="6" t="s">
        <v>2207</v>
      </c>
      <c r="BJ371" s="6" t="s">
        <v>3329</v>
      </c>
      <c r="BK371" s="6"/>
      <c r="BL371" s="6"/>
    </row>
    <row r="372" spans="1:64">
      <c r="A372" s="6">
        <v>0</v>
      </c>
      <c r="B372" s="6" t="s">
        <v>221</v>
      </c>
      <c r="C372" s="6" t="s">
        <v>2364</v>
      </c>
      <c r="D372" s="6" t="s">
        <v>3503</v>
      </c>
      <c r="E372" s="6" t="s">
        <v>3504</v>
      </c>
      <c r="F372" s="6" t="s">
        <v>1003</v>
      </c>
      <c r="G372" s="6"/>
      <c r="H372" s="6"/>
      <c r="I372" s="6" t="s">
        <v>2207</v>
      </c>
      <c r="J372" s="6" t="s">
        <v>2207</v>
      </c>
      <c r="K372" s="6" t="s">
        <v>2207</v>
      </c>
      <c r="L372" s="6" t="s">
        <v>2207</v>
      </c>
      <c r="M372" s="6" t="s">
        <v>2207</v>
      </c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 t="s">
        <v>2207</v>
      </c>
      <c r="AK372" s="6" t="s">
        <v>2207</v>
      </c>
      <c r="AL372" s="6" t="s">
        <v>2207</v>
      </c>
      <c r="AM372" s="6" t="s">
        <v>2207</v>
      </c>
      <c r="AN372" s="6" t="s">
        <v>2207</v>
      </c>
      <c r="AO372" s="6" t="s">
        <v>2207</v>
      </c>
      <c r="AP372" s="6" t="s">
        <v>2207</v>
      </c>
      <c r="AQ372" s="6" t="s">
        <v>2207</v>
      </c>
      <c r="AR372" s="6" t="s">
        <v>2207</v>
      </c>
      <c r="AS372" s="6" t="s">
        <v>2207</v>
      </c>
      <c r="AT372" s="6" t="s">
        <v>2207</v>
      </c>
      <c r="AU372" s="6" t="s">
        <v>2207</v>
      </c>
      <c r="AV372" s="6" t="s">
        <v>2207</v>
      </c>
      <c r="AW372" s="6" t="s">
        <v>2207</v>
      </c>
      <c r="AX372" s="6" t="s">
        <v>2207</v>
      </c>
      <c r="AY372" s="6" t="s">
        <v>2207</v>
      </c>
      <c r="AZ372" s="6" t="s">
        <v>2207</v>
      </c>
      <c r="BA372" s="6" t="s">
        <v>2207</v>
      </c>
      <c r="BB372" s="6" t="s">
        <v>2207</v>
      </c>
      <c r="BC372" s="6" t="s">
        <v>2207</v>
      </c>
      <c r="BD372" s="6" t="s">
        <v>2207</v>
      </c>
      <c r="BE372" s="6" t="s">
        <v>2207</v>
      </c>
      <c r="BF372" s="6" t="s">
        <v>2207</v>
      </c>
      <c r="BG372" s="6" t="s">
        <v>2207</v>
      </c>
      <c r="BH372" s="6" t="s">
        <v>2207</v>
      </c>
      <c r="BI372" s="6" t="s">
        <v>2207</v>
      </c>
      <c r="BJ372" s="6" t="s">
        <v>3329</v>
      </c>
      <c r="BK372" s="6"/>
      <c r="BL372" s="6"/>
    </row>
    <row r="373" spans="1:64">
      <c r="A373" s="6">
        <v>0</v>
      </c>
      <c r="B373" s="6" t="s">
        <v>221</v>
      </c>
      <c r="C373" s="6" t="s">
        <v>2366</v>
      </c>
      <c r="D373" s="6" t="s">
        <v>3505</v>
      </c>
      <c r="E373" s="6" t="s">
        <v>3506</v>
      </c>
      <c r="F373" s="6" t="s">
        <v>1003</v>
      </c>
      <c r="G373" s="6"/>
      <c r="H373" s="6"/>
      <c r="I373" s="6" t="s">
        <v>2207</v>
      </c>
      <c r="J373" s="6" t="s">
        <v>2207</v>
      </c>
      <c r="K373" s="6" t="s">
        <v>2207</v>
      </c>
      <c r="L373" s="6" t="s">
        <v>2207</v>
      </c>
      <c r="M373" s="6" t="s">
        <v>2207</v>
      </c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 t="s">
        <v>2207</v>
      </c>
      <c r="AK373" s="6" t="s">
        <v>2207</v>
      </c>
      <c r="AL373" s="6" t="s">
        <v>2207</v>
      </c>
      <c r="AM373" s="6" t="s">
        <v>2207</v>
      </c>
      <c r="AN373" s="6" t="s">
        <v>2207</v>
      </c>
      <c r="AO373" s="6" t="s">
        <v>2207</v>
      </c>
      <c r="AP373" s="6" t="s">
        <v>2207</v>
      </c>
      <c r="AQ373" s="6" t="s">
        <v>2207</v>
      </c>
      <c r="AR373" s="6" t="s">
        <v>2207</v>
      </c>
      <c r="AS373" s="6" t="s">
        <v>2207</v>
      </c>
      <c r="AT373" s="6" t="s">
        <v>2207</v>
      </c>
      <c r="AU373" s="6" t="s">
        <v>2207</v>
      </c>
      <c r="AV373" s="6" t="s">
        <v>2207</v>
      </c>
      <c r="AW373" s="6" t="s">
        <v>2207</v>
      </c>
      <c r="AX373" s="6" t="s">
        <v>2207</v>
      </c>
      <c r="AY373" s="6" t="s">
        <v>2207</v>
      </c>
      <c r="AZ373" s="6" t="s">
        <v>2207</v>
      </c>
      <c r="BA373" s="6" t="s">
        <v>2207</v>
      </c>
      <c r="BB373" s="6" t="s">
        <v>2207</v>
      </c>
      <c r="BC373" s="6" t="s">
        <v>2207</v>
      </c>
      <c r="BD373" s="6" t="s">
        <v>2207</v>
      </c>
      <c r="BE373" s="6" t="s">
        <v>2207</v>
      </c>
      <c r="BF373" s="6" t="s">
        <v>2207</v>
      </c>
      <c r="BG373" s="6" t="s">
        <v>2207</v>
      </c>
      <c r="BH373" s="6" t="s">
        <v>2207</v>
      </c>
      <c r="BI373" s="6" t="s">
        <v>2207</v>
      </c>
      <c r="BJ373" s="6" t="s">
        <v>3329</v>
      </c>
      <c r="BK373" s="6"/>
      <c r="BL373" s="6"/>
    </row>
    <row r="374" spans="1:64">
      <c r="A374" s="6">
        <v>0</v>
      </c>
      <c r="B374" s="6" t="s">
        <v>221</v>
      </c>
      <c r="C374" s="6" t="s">
        <v>2368</v>
      </c>
      <c r="D374" s="6" t="s">
        <v>3507</v>
      </c>
      <c r="E374" s="6" t="s">
        <v>3508</v>
      </c>
      <c r="F374" s="6" t="s">
        <v>1003</v>
      </c>
      <c r="G374" s="6"/>
      <c r="H374" s="6"/>
      <c r="I374" s="6" t="s">
        <v>2207</v>
      </c>
      <c r="J374" s="6" t="s">
        <v>2207</v>
      </c>
      <c r="K374" s="6" t="s">
        <v>2207</v>
      </c>
      <c r="L374" s="6" t="s">
        <v>2207</v>
      </c>
      <c r="M374" s="6" t="s">
        <v>2207</v>
      </c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 t="s">
        <v>2207</v>
      </c>
      <c r="AK374" s="6" t="s">
        <v>2207</v>
      </c>
      <c r="AL374" s="6" t="s">
        <v>2207</v>
      </c>
      <c r="AM374" s="6" t="s">
        <v>2207</v>
      </c>
      <c r="AN374" s="6" t="s">
        <v>2207</v>
      </c>
      <c r="AO374" s="6" t="s">
        <v>2207</v>
      </c>
      <c r="AP374" s="6" t="s">
        <v>2207</v>
      </c>
      <c r="AQ374" s="6" t="s">
        <v>2207</v>
      </c>
      <c r="AR374" s="6" t="s">
        <v>2207</v>
      </c>
      <c r="AS374" s="6" t="s">
        <v>2207</v>
      </c>
      <c r="AT374" s="6" t="s">
        <v>2207</v>
      </c>
      <c r="AU374" s="6" t="s">
        <v>2207</v>
      </c>
      <c r="AV374" s="6" t="s">
        <v>2207</v>
      </c>
      <c r="AW374" s="6" t="s">
        <v>2207</v>
      </c>
      <c r="AX374" s="6" t="s">
        <v>2207</v>
      </c>
      <c r="AY374" s="6" t="s">
        <v>2207</v>
      </c>
      <c r="AZ374" s="6" t="s">
        <v>2207</v>
      </c>
      <c r="BA374" s="6" t="s">
        <v>2207</v>
      </c>
      <c r="BB374" s="6" t="s">
        <v>2207</v>
      </c>
      <c r="BC374" s="6" t="s">
        <v>2207</v>
      </c>
      <c r="BD374" s="6" t="s">
        <v>2207</v>
      </c>
      <c r="BE374" s="6" t="s">
        <v>2207</v>
      </c>
      <c r="BF374" s="6" t="s">
        <v>2207</v>
      </c>
      <c r="BG374" s="6" t="s">
        <v>2207</v>
      </c>
      <c r="BH374" s="6" t="s">
        <v>2207</v>
      </c>
      <c r="BI374" s="6" t="s">
        <v>2207</v>
      </c>
      <c r="BJ374" s="6" t="s">
        <v>3329</v>
      </c>
      <c r="BK374" s="6"/>
      <c r="BL374" s="6"/>
    </row>
    <row r="375" spans="1:64">
      <c r="A375" s="6">
        <v>0</v>
      </c>
      <c r="B375" s="6" t="s">
        <v>221</v>
      </c>
      <c r="C375" s="6" t="s">
        <v>780</v>
      </c>
      <c r="D375" s="6" t="s">
        <v>3817</v>
      </c>
      <c r="E375" s="6" t="s">
        <v>3818</v>
      </c>
      <c r="F375" s="6" t="s">
        <v>1003</v>
      </c>
      <c r="G375" s="6"/>
      <c r="H375" s="6"/>
      <c r="I375" s="6" t="s">
        <v>2207</v>
      </c>
      <c r="J375" s="6" t="s">
        <v>2207</v>
      </c>
      <c r="K375" s="6" t="s">
        <v>2207</v>
      </c>
      <c r="L375" s="6" t="s">
        <v>2207</v>
      </c>
      <c r="M375" s="6" t="s">
        <v>2207</v>
      </c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 t="s">
        <v>2207</v>
      </c>
      <c r="AK375" s="6" t="s">
        <v>2207</v>
      </c>
      <c r="AL375" s="6" t="s">
        <v>2207</v>
      </c>
      <c r="AM375" s="6" t="s">
        <v>2207</v>
      </c>
      <c r="AN375" s="6" t="s">
        <v>2207</v>
      </c>
      <c r="AO375" s="6" t="s">
        <v>2207</v>
      </c>
      <c r="AP375" s="6" t="s">
        <v>2207</v>
      </c>
      <c r="AQ375" s="6" t="s">
        <v>2207</v>
      </c>
      <c r="AR375" s="6" t="s">
        <v>2207</v>
      </c>
      <c r="AS375" s="6" t="s">
        <v>2207</v>
      </c>
      <c r="AT375" s="6" t="s">
        <v>2207</v>
      </c>
      <c r="AU375" s="6" t="s">
        <v>2207</v>
      </c>
      <c r="AV375" s="6" t="s">
        <v>2207</v>
      </c>
      <c r="AW375" s="6" t="s">
        <v>2207</v>
      </c>
      <c r="AX375" s="6" t="s">
        <v>2207</v>
      </c>
      <c r="AY375" s="6" t="s">
        <v>2207</v>
      </c>
      <c r="AZ375" s="6" t="s">
        <v>2207</v>
      </c>
      <c r="BA375" s="6" t="s">
        <v>2207</v>
      </c>
      <c r="BB375" s="6" t="s">
        <v>2207</v>
      </c>
      <c r="BC375" s="6" t="s">
        <v>2207</v>
      </c>
      <c r="BD375" s="6" t="s">
        <v>2207</v>
      </c>
      <c r="BE375" s="6" t="s">
        <v>2207</v>
      </c>
      <c r="BF375" s="6" t="s">
        <v>2207</v>
      </c>
      <c r="BG375" s="6" t="s">
        <v>2207</v>
      </c>
      <c r="BH375" s="6" t="s">
        <v>2207</v>
      </c>
      <c r="BI375" s="6" t="s">
        <v>2207</v>
      </c>
      <c r="BJ375" s="6" t="s">
        <v>4525</v>
      </c>
      <c r="BK375" s="6"/>
      <c r="BL375" s="6"/>
    </row>
    <row r="376" spans="1:64">
      <c r="A376" s="6">
        <v>0</v>
      </c>
      <c r="B376" s="6" t="s">
        <v>221</v>
      </c>
      <c r="C376" s="6" t="s">
        <v>2370</v>
      </c>
      <c r="D376" s="6" t="s">
        <v>3511</v>
      </c>
      <c r="E376" s="6" t="s">
        <v>3512</v>
      </c>
      <c r="F376" s="6" t="s">
        <v>1003</v>
      </c>
      <c r="G376" s="6"/>
      <c r="H376" s="6"/>
      <c r="I376" s="6" t="s">
        <v>2207</v>
      </c>
      <c r="J376" s="6" t="s">
        <v>2207</v>
      </c>
      <c r="K376" s="6" t="s">
        <v>2207</v>
      </c>
      <c r="L376" s="6" t="s">
        <v>2207</v>
      </c>
      <c r="M376" s="6" t="s">
        <v>2207</v>
      </c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 t="s">
        <v>2207</v>
      </c>
      <c r="AK376" s="6" t="s">
        <v>2207</v>
      </c>
      <c r="AL376" s="6" t="s">
        <v>2207</v>
      </c>
      <c r="AM376" s="6" t="s">
        <v>2207</v>
      </c>
      <c r="AN376" s="6" t="s">
        <v>2207</v>
      </c>
      <c r="AO376" s="6" t="s">
        <v>2207</v>
      </c>
      <c r="AP376" s="6" t="s">
        <v>2207</v>
      </c>
      <c r="AQ376" s="6" t="s">
        <v>2207</v>
      </c>
      <c r="AR376" s="6" t="s">
        <v>2207</v>
      </c>
      <c r="AS376" s="6" t="s">
        <v>2207</v>
      </c>
      <c r="AT376" s="6" t="s">
        <v>2207</v>
      </c>
      <c r="AU376" s="6" t="s">
        <v>2207</v>
      </c>
      <c r="AV376" s="6" t="s">
        <v>2207</v>
      </c>
      <c r="AW376" s="6" t="s">
        <v>2207</v>
      </c>
      <c r="AX376" s="6" t="s">
        <v>2207</v>
      </c>
      <c r="AY376" s="6" t="s">
        <v>2207</v>
      </c>
      <c r="AZ376" s="6" t="s">
        <v>2207</v>
      </c>
      <c r="BA376" s="6" t="s">
        <v>2207</v>
      </c>
      <c r="BB376" s="6" t="s">
        <v>2207</v>
      </c>
      <c r="BC376" s="6" t="s">
        <v>2207</v>
      </c>
      <c r="BD376" s="6" t="s">
        <v>2207</v>
      </c>
      <c r="BE376" s="6" t="s">
        <v>2207</v>
      </c>
      <c r="BF376" s="6" t="s">
        <v>2207</v>
      </c>
      <c r="BG376" s="6" t="s">
        <v>2207</v>
      </c>
      <c r="BH376" s="6" t="s">
        <v>2207</v>
      </c>
      <c r="BI376" s="6" t="s">
        <v>2207</v>
      </c>
      <c r="BJ376" s="6" t="s">
        <v>3329</v>
      </c>
      <c r="BK376" s="6"/>
      <c r="BL376" s="6"/>
    </row>
    <row r="377" spans="1:64">
      <c r="A377" s="6">
        <v>0</v>
      </c>
      <c r="B377" s="6" t="s">
        <v>221</v>
      </c>
      <c r="C377" s="6" t="s">
        <v>2372</v>
      </c>
      <c r="D377" s="6" t="s">
        <v>3513</v>
      </c>
      <c r="E377" s="6" t="s">
        <v>3514</v>
      </c>
      <c r="F377" s="6" t="s">
        <v>1003</v>
      </c>
      <c r="G377" s="6"/>
      <c r="H377" s="6"/>
      <c r="I377" s="6" t="s">
        <v>2207</v>
      </c>
      <c r="J377" s="6" t="s">
        <v>2207</v>
      </c>
      <c r="K377" s="6" t="s">
        <v>2207</v>
      </c>
      <c r="L377" s="6" t="s">
        <v>2207</v>
      </c>
      <c r="M377" s="6" t="s">
        <v>2207</v>
      </c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 t="s">
        <v>2207</v>
      </c>
      <c r="AK377" s="6" t="s">
        <v>2207</v>
      </c>
      <c r="AL377" s="6" t="s">
        <v>2207</v>
      </c>
      <c r="AM377" s="6" t="s">
        <v>2207</v>
      </c>
      <c r="AN377" s="6" t="s">
        <v>2207</v>
      </c>
      <c r="AO377" s="6" t="s">
        <v>2207</v>
      </c>
      <c r="AP377" s="6" t="s">
        <v>2207</v>
      </c>
      <c r="AQ377" s="6" t="s">
        <v>2207</v>
      </c>
      <c r="AR377" s="6" t="s">
        <v>2207</v>
      </c>
      <c r="AS377" s="6" t="s">
        <v>2207</v>
      </c>
      <c r="AT377" s="6" t="s">
        <v>2207</v>
      </c>
      <c r="AU377" s="6" t="s">
        <v>2207</v>
      </c>
      <c r="AV377" s="6" t="s">
        <v>2207</v>
      </c>
      <c r="AW377" s="6" t="s">
        <v>2207</v>
      </c>
      <c r="AX377" s="6" t="s">
        <v>2207</v>
      </c>
      <c r="AY377" s="6" t="s">
        <v>2207</v>
      </c>
      <c r="AZ377" s="6" t="s">
        <v>2207</v>
      </c>
      <c r="BA377" s="6" t="s">
        <v>2207</v>
      </c>
      <c r="BB377" s="6" t="s">
        <v>2207</v>
      </c>
      <c r="BC377" s="6" t="s">
        <v>2207</v>
      </c>
      <c r="BD377" s="6" t="s">
        <v>2207</v>
      </c>
      <c r="BE377" s="6" t="s">
        <v>2207</v>
      </c>
      <c r="BF377" s="6" t="s">
        <v>2207</v>
      </c>
      <c r="BG377" s="6" t="s">
        <v>2207</v>
      </c>
      <c r="BH377" s="6" t="s">
        <v>2207</v>
      </c>
      <c r="BI377" s="6" t="s">
        <v>2207</v>
      </c>
      <c r="BJ377" s="6" t="s">
        <v>3339</v>
      </c>
      <c r="BK377" s="6"/>
      <c r="BL377" s="6"/>
    </row>
    <row r="378" spans="1:64">
      <c r="A378" s="6">
        <v>0</v>
      </c>
      <c r="B378" s="6" t="s">
        <v>221</v>
      </c>
      <c r="C378" s="6" t="s">
        <v>2376</v>
      </c>
      <c r="D378" s="6" t="s">
        <v>3515</v>
      </c>
      <c r="E378" s="6" t="s">
        <v>3516</v>
      </c>
      <c r="F378" s="6" t="s">
        <v>1003</v>
      </c>
      <c r="G378" s="6"/>
      <c r="H378" s="6"/>
      <c r="I378" s="6" t="s">
        <v>2207</v>
      </c>
      <c r="J378" s="6" t="s">
        <v>2207</v>
      </c>
      <c r="K378" s="6" t="s">
        <v>2207</v>
      </c>
      <c r="L378" s="6" t="s">
        <v>2207</v>
      </c>
      <c r="M378" s="6" t="s">
        <v>2207</v>
      </c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 t="s">
        <v>2207</v>
      </c>
      <c r="AK378" s="6" t="s">
        <v>2207</v>
      </c>
      <c r="AL378" s="6" t="s">
        <v>2207</v>
      </c>
      <c r="AM378" s="6" t="s">
        <v>2207</v>
      </c>
      <c r="AN378" s="6" t="s">
        <v>2207</v>
      </c>
      <c r="AO378" s="6" t="s">
        <v>2207</v>
      </c>
      <c r="AP378" s="6" t="s">
        <v>2207</v>
      </c>
      <c r="AQ378" s="6" t="s">
        <v>2207</v>
      </c>
      <c r="AR378" s="6" t="s">
        <v>2207</v>
      </c>
      <c r="AS378" s="6" t="s">
        <v>2207</v>
      </c>
      <c r="AT378" s="6" t="s">
        <v>2207</v>
      </c>
      <c r="AU378" s="6" t="s">
        <v>2207</v>
      </c>
      <c r="AV378" s="6" t="s">
        <v>2207</v>
      </c>
      <c r="AW378" s="6" t="s">
        <v>2207</v>
      </c>
      <c r="AX378" s="6" t="s">
        <v>2207</v>
      </c>
      <c r="AY378" s="6" t="s">
        <v>2207</v>
      </c>
      <c r="AZ378" s="6" t="s">
        <v>2207</v>
      </c>
      <c r="BA378" s="6" t="s">
        <v>2207</v>
      </c>
      <c r="BB378" s="6" t="s">
        <v>2207</v>
      </c>
      <c r="BC378" s="6" t="s">
        <v>2207</v>
      </c>
      <c r="BD378" s="6" t="s">
        <v>2207</v>
      </c>
      <c r="BE378" s="6" t="s">
        <v>2207</v>
      </c>
      <c r="BF378" s="6" t="s">
        <v>2207</v>
      </c>
      <c r="BG378" s="6" t="s">
        <v>2207</v>
      </c>
      <c r="BH378" s="6" t="s">
        <v>2207</v>
      </c>
      <c r="BI378" s="6" t="s">
        <v>2207</v>
      </c>
      <c r="BJ378" s="6" t="s">
        <v>3339</v>
      </c>
      <c r="BK378" s="6"/>
      <c r="BL378" s="6"/>
    </row>
    <row r="379" spans="1:64">
      <c r="A379" s="6">
        <v>0</v>
      </c>
      <c r="B379" s="6" t="s">
        <v>221</v>
      </c>
      <c r="C379" s="6" t="s">
        <v>2378</v>
      </c>
      <c r="D379" s="6" t="s">
        <v>3517</v>
      </c>
      <c r="E379" s="6" t="s">
        <v>3518</v>
      </c>
      <c r="F379" s="6" t="s">
        <v>1003</v>
      </c>
      <c r="G379" s="6"/>
      <c r="H379" s="6"/>
      <c r="I379" s="6" t="s">
        <v>2207</v>
      </c>
      <c r="J379" s="6" t="s">
        <v>2207</v>
      </c>
      <c r="K379" s="6" t="s">
        <v>2207</v>
      </c>
      <c r="L379" s="6" t="s">
        <v>2207</v>
      </c>
      <c r="M379" s="6" t="s">
        <v>2207</v>
      </c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 t="s">
        <v>2207</v>
      </c>
      <c r="AK379" s="6" t="s">
        <v>2207</v>
      </c>
      <c r="AL379" s="6" t="s">
        <v>2207</v>
      </c>
      <c r="AM379" s="6" t="s">
        <v>2207</v>
      </c>
      <c r="AN379" s="6" t="s">
        <v>2207</v>
      </c>
      <c r="AO379" s="6" t="s">
        <v>2207</v>
      </c>
      <c r="AP379" s="6" t="s">
        <v>2207</v>
      </c>
      <c r="AQ379" s="6" t="s">
        <v>2207</v>
      </c>
      <c r="AR379" s="6" t="s">
        <v>2207</v>
      </c>
      <c r="AS379" s="6" t="s">
        <v>2207</v>
      </c>
      <c r="AT379" s="6" t="s">
        <v>2207</v>
      </c>
      <c r="AU379" s="6" t="s">
        <v>2207</v>
      </c>
      <c r="AV379" s="6" t="s">
        <v>2207</v>
      </c>
      <c r="AW379" s="6" t="s">
        <v>2207</v>
      </c>
      <c r="AX379" s="6" t="s">
        <v>2207</v>
      </c>
      <c r="AY379" s="6" t="s">
        <v>2207</v>
      </c>
      <c r="AZ379" s="6" t="s">
        <v>2207</v>
      </c>
      <c r="BA379" s="6" t="s">
        <v>2207</v>
      </c>
      <c r="BB379" s="6" t="s">
        <v>2207</v>
      </c>
      <c r="BC379" s="6" t="s">
        <v>2207</v>
      </c>
      <c r="BD379" s="6" t="s">
        <v>2207</v>
      </c>
      <c r="BE379" s="6" t="s">
        <v>2207</v>
      </c>
      <c r="BF379" s="6" t="s">
        <v>2207</v>
      </c>
      <c r="BG379" s="6" t="s">
        <v>2207</v>
      </c>
      <c r="BH379" s="6" t="s">
        <v>2207</v>
      </c>
      <c r="BI379" s="6" t="s">
        <v>2207</v>
      </c>
      <c r="BJ379" s="6" t="s">
        <v>3339</v>
      </c>
      <c r="BK379" s="6"/>
      <c r="BL379" s="6"/>
    </row>
    <row r="380" spans="1:64">
      <c r="A380" s="6">
        <v>0</v>
      </c>
      <c r="B380" s="6" t="s">
        <v>221</v>
      </c>
      <c r="C380" s="6" t="s">
        <v>2380</v>
      </c>
      <c r="D380" s="6" t="s">
        <v>3519</v>
      </c>
      <c r="E380" s="6" t="s">
        <v>3520</v>
      </c>
      <c r="F380" s="6" t="s">
        <v>1003</v>
      </c>
      <c r="G380" s="6"/>
      <c r="H380" s="6"/>
      <c r="I380" s="6" t="s">
        <v>2207</v>
      </c>
      <c r="J380" s="6" t="s">
        <v>2207</v>
      </c>
      <c r="K380" s="6" t="s">
        <v>2207</v>
      </c>
      <c r="L380" s="6" t="s">
        <v>2207</v>
      </c>
      <c r="M380" s="6" t="s">
        <v>2207</v>
      </c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 t="s">
        <v>2207</v>
      </c>
      <c r="AK380" s="6" t="s">
        <v>2207</v>
      </c>
      <c r="AL380" s="6" t="s">
        <v>2207</v>
      </c>
      <c r="AM380" s="6" t="s">
        <v>2207</v>
      </c>
      <c r="AN380" s="6" t="s">
        <v>2207</v>
      </c>
      <c r="AO380" s="6" t="s">
        <v>2207</v>
      </c>
      <c r="AP380" s="6" t="s">
        <v>2207</v>
      </c>
      <c r="AQ380" s="6" t="s">
        <v>2207</v>
      </c>
      <c r="AR380" s="6" t="s">
        <v>2207</v>
      </c>
      <c r="AS380" s="6" t="s">
        <v>2207</v>
      </c>
      <c r="AT380" s="6" t="s">
        <v>2207</v>
      </c>
      <c r="AU380" s="6" t="s">
        <v>2207</v>
      </c>
      <c r="AV380" s="6" t="s">
        <v>2207</v>
      </c>
      <c r="AW380" s="6" t="s">
        <v>2207</v>
      </c>
      <c r="AX380" s="6" t="s">
        <v>2207</v>
      </c>
      <c r="AY380" s="6" t="s">
        <v>2207</v>
      </c>
      <c r="AZ380" s="6" t="s">
        <v>2207</v>
      </c>
      <c r="BA380" s="6" t="s">
        <v>2207</v>
      </c>
      <c r="BB380" s="6" t="s">
        <v>2207</v>
      </c>
      <c r="BC380" s="6" t="s">
        <v>2207</v>
      </c>
      <c r="BD380" s="6" t="s">
        <v>2207</v>
      </c>
      <c r="BE380" s="6" t="s">
        <v>2207</v>
      </c>
      <c r="BF380" s="6" t="s">
        <v>2207</v>
      </c>
      <c r="BG380" s="6" t="s">
        <v>2207</v>
      </c>
      <c r="BH380" s="6" t="s">
        <v>2207</v>
      </c>
      <c r="BI380" s="6" t="s">
        <v>2207</v>
      </c>
      <c r="BJ380" s="6" t="s">
        <v>3339</v>
      </c>
      <c r="BK380" s="6"/>
      <c r="BL380" s="6"/>
    </row>
    <row r="381" spans="1:64">
      <c r="A381" s="6">
        <v>0</v>
      </c>
      <c r="B381" s="6" t="s">
        <v>221</v>
      </c>
      <c r="C381" s="6" t="s">
        <v>2382</v>
      </c>
      <c r="D381" s="6" t="s">
        <v>3521</v>
      </c>
      <c r="E381" s="6" t="s">
        <v>3522</v>
      </c>
      <c r="F381" s="6" t="s">
        <v>1003</v>
      </c>
      <c r="G381" s="6"/>
      <c r="H381" s="6"/>
      <c r="I381" s="6" t="s">
        <v>2207</v>
      </c>
      <c r="J381" s="6" t="s">
        <v>2207</v>
      </c>
      <c r="K381" s="6" t="s">
        <v>2207</v>
      </c>
      <c r="L381" s="6" t="s">
        <v>2207</v>
      </c>
      <c r="M381" s="6" t="s">
        <v>2207</v>
      </c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 t="s">
        <v>2207</v>
      </c>
      <c r="AK381" s="6" t="s">
        <v>2207</v>
      </c>
      <c r="AL381" s="6" t="s">
        <v>2207</v>
      </c>
      <c r="AM381" s="6" t="s">
        <v>2207</v>
      </c>
      <c r="AN381" s="6" t="s">
        <v>2207</v>
      </c>
      <c r="AO381" s="6" t="s">
        <v>2207</v>
      </c>
      <c r="AP381" s="6" t="s">
        <v>2207</v>
      </c>
      <c r="AQ381" s="6" t="s">
        <v>2207</v>
      </c>
      <c r="AR381" s="6" t="s">
        <v>2207</v>
      </c>
      <c r="AS381" s="6" t="s">
        <v>2207</v>
      </c>
      <c r="AT381" s="6" t="s">
        <v>2207</v>
      </c>
      <c r="AU381" s="6" t="s">
        <v>2207</v>
      </c>
      <c r="AV381" s="6" t="s">
        <v>2207</v>
      </c>
      <c r="AW381" s="6" t="s">
        <v>2207</v>
      </c>
      <c r="AX381" s="6" t="s">
        <v>2207</v>
      </c>
      <c r="AY381" s="6" t="s">
        <v>2207</v>
      </c>
      <c r="AZ381" s="6" t="s">
        <v>2207</v>
      </c>
      <c r="BA381" s="6" t="s">
        <v>2207</v>
      </c>
      <c r="BB381" s="6" t="s">
        <v>2207</v>
      </c>
      <c r="BC381" s="6" t="s">
        <v>2207</v>
      </c>
      <c r="BD381" s="6" t="s">
        <v>2207</v>
      </c>
      <c r="BE381" s="6" t="s">
        <v>2207</v>
      </c>
      <c r="BF381" s="6" t="s">
        <v>2207</v>
      </c>
      <c r="BG381" s="6" t="s">
        <v>2207</v>
      </c>
      <c r="BH381" s="6" t="s">
        <v>2207</v>
      </c>
      <c r="BI381" s="6" t="s">
        <v>2207</v>
      </c>
      <c r="BJ381" s="6" t="s">
        <v>3339</v>
      </c>
      <c r="BK381" s="6"/>
      <c r="BL381" s="6"/>
    </row>
    <row r="382" spans="1:64">
      <c r="A382" s="6">
        <v>0</v>
      </c>
      <c r="B382" s="6" t="s">
        <v>221</v>
      </c>
      <c r="C382" s="6" t="s">
        <v>2384</v>
      </c>
      <c r="D382" s="6" t="s">
        <v>3523</v>
      </c>
      <c r="E382" s="6" t="s">
        <v>3524</v>
      </c>
      <c r="F382" s="6" t="s">
        <v>1003</v>
      </c>
      <c r="G382" s="6"/>
      <c r="H382" s="6"/>
      <c r="I382" s="6" t="s">
        <v>2207</v>
      </c>
      <c r="J382" s="6" t="s">
        <v>2207</v>
      </c>
      <c r="K382" s="6" t="s">
        <v>2207</v>
      </c>
      <c r="L382" s="6" t="s">
        <v>2207</v>
      </c>
      <c r="M382" s="6" t="s">
        <v>2207</v>
      </c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 t="s">
        <v>2207</v>
      </c>
      <c r="AK382" s="6" t="s">
        <v>2207</v>
      </c>
      <c r="AL382" s="6" t="s">
        <v>2207</v>
      </c>
      <c r="AM382" s="6" t="s">
        <v>2207</v>
      </c>
      <c r="AN382" s="6" t="s">
        <v>2207</v>
      </c>
      <c r="AO382" s="6" t="s">
        <v>2207</v>
      </c>
      <c r="AP382" s="6" t="s">
        <v>2207</v>
      </c>
      <c r="AQ382" s="6" t="s">
        <v>2207</v>
      </c>
      <c r="AR382" s="6" t="s">
        <v>2207</v>
      </c>
      <c r="AS382" s="6" t="s">
        <v>2207</v>
      </c>
      <c r="AT382" s="6" t="s">
        <v>2207</v>
      </c>
      <c r="AU382" s="6" t="s">
        <v>2207</v>
      </c>
      <c r="AV382" s="6" t="s">
        <v>2207</v>
      </c>
      <c r="AW382" s="6" t="s">
        <v>2207</v>
      </c>
      <c r="AX382" s="6" t="s">
        <v>2207</v>
      </c>
      <c r="AY382" s="6" t="s">
        <v>2207</v>
      </c>
      <c r="AZ382" s="6" t="s">
        <v>2207</v>
      </c>
      <c r="BA382" s="6" t="s">
        <v>2207</v>
      </c>
      <c r="BB382" s="6" t="s">
        <v>2207</v>
      </c>
      <c r="BC382" s="6" t="s">
        <v>2207</v>
      </c>
      <c r="BD382" s="6" t="s">
        <v>2207</v>
      </c>
      <c r="BE382" s="6" t="s">
        <v>2207</v>
      </c>
      <c r="BF382" s="6" t="s">
        <v>2207</v>
      </c>
      <c r="BG382" s="6" t="s">
        <v>2207</v>
      </c>
      <c r="BH382" s="6" t="s">
        <v>2207</v>
      </c>
      <c r="BI382" s="6" t="s">
        <v>2207</v>
      </c>
      <c r="BJ382" s="6" t="s">
        <v>3339</v>
      </c>
      <c r="BK382" s="6"/>
      <c r="BL382" s="6"/>
    </row>
    <row r="383" spans="1:64">
      <c r="A383" s="6">
        <v>0</v>
      </c>
      <c r="B383" s="6" t="s">
        <v>221</v>
      </c>
      <c r="C383" s="6" t="s">
        <v>2386</v>
      </c>
      <c r="D383" s="6" t="s">
        <v>3525</v>
      </c>
      <c r="E383" s="6" t="s">
        <v>3526</v>
      </c>
      <c r="F383" s="6" t="s">
        <v>1003</v>
      </c>
      <c r="G383" s="6"/>
      <c r="H383" s="6"/>
      <c r="I383" s="6" t="s">
        <v>2207</v>
      </c>
      <c r="J383" s="6" t="s">
        <v>2207</v>
      </c>
      <c r="K383" s="6" t="s">
        <v>2207</v>
      </c>
      <c r="L383" s="6" t="s">
        <v>2207</v>
      </c>
      <c r="M383" s="6" t="s">
        <v>2207</v>
      </c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 t="s">
        <v>2207</v>
      </c>
      <c r="AK383" s="6" t="s">
        <v>2207</v>
      </c>
      <c r="AL383" s="6" t="s">
        <v>2207</v>
      </c>
      <c r="AM383" s="6" t="s">
        <v>2207</v>
      </c>
      <c r="AN383" s="6" t="s">
        <v>2207</v>
      </c>
      <c r="AO383" s="6" t="s">
        <v>2207</v>
      </c>
      <c r="AP383" s="6" t="s">
        <v>2207</v>
      </c>
      <c r="AQ383" s="6" t="s">
        <v>2207</v>
      </c>
      <c r="AR383" s="6" t="s">
        <v>2207</v>
      </c>
      <c r="AS383" s="6" t="s">
        <v>2207</v>
      </c>
      <c r="AT383" s="6" t="s">
        <v>2207</v>
      </c>
      <c r="AU383" s="6" t="s">
        <v>2207</v>
      </c>
      <c r="AV383" s="6" t="s">
        <v>2207</v>
      </c>
      <c r="AW383" s="6" t="s">
        <v>2207</v>
      </c>
      <c r="AX383" s="6" t="s">
        <v>2207</v>
      </c>
      <c r="AY383" s="6" t="s">
        <v>2207</v>
      </c>
      <c r="AZ383" s="6" t="s">
        <v>2207</v>
      </c>
      <c r="BA383" s="6" t="s">
        <v>2207</v>
      </c>
      <c r="BB383" s="6" t="s">
        <v>2207</v>
      </c>
      <c r="BC383" s="6" t="s">
        <v>2207</v>
      </c>
      <c r="BD383" s="6" t="s">
        <v>2207</v>
      </c>
      <c r="BE383" s="6" t="s">
        <v>2207</v>
      </c>
      <c r="BF383" s="6" t="s">
        <v>2207</v>
      </c>
      <c r="BG383" s="6" t="s">
        <v>2207</v>
      </c>
      <c r="BH383" s="6" t="s">
        <v>2207</v>
      </c>
      <c r="BI383" s="6" t="s">
        <v>2207</v>
      </c>
      <c r="BJ383" s="6" t="s">
        <v>3339</v>
      </c>
      <c r="BK383" s="6"/>
      <c r="BL383" s="6"/>
    </row>
    <row r="384" spans="1:64">
      <c r="A384" s="6">
        <v>0</v>
      </c>
      <c r="B384" s="6" t="s">
        <v>221</v>
      </c>
      <c r="C384" s="6" t="s">
        <v>2392</v>
      </c>
      <c r="D384" s="6" t="s">
        <v>3527</v>
      </c>
      <c r="E384" s="6" t="s">
        <v>3528</v>
      </c>
      <c r="F384" s="6" t="s">
        <v>1003</v>
      </c>
      <c r="G384" s="6"/>
      <c r="H384" s="6"/>
      <c r="I384" s="6" t="s">
        <v>2207</v>
      </c>
      <c r="J384" s="6" t="s">
        <v>2207</v>
      </c>
      <c r="K384" s="6" t="s">
        <v>2207</v>
      </c>
      <c r="L384" s="6" t="s">
        <v>2207</v>
      </c>
      <c r="M384" s="6" t="s">
        <v>2207</v>
      </c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 t="s">
        <v>2207</v>
      </c>
      <c r="AK384" s="6" t="s">
        <v>2207</v>
      </c>
      <c r="AL384" s="6" t="s">
        <v>2207</v>
      </c>
      <c r="AM384" s="6" t="s">
        <v>2207</v>
      </c>
      <c r="AN384" s="6" t="s">
        <v>2207</v>
      </c>
      <c r="AO384" s="6" t="s">
        <v>2207</v>
      </c>
      <c r="AP384" s="6" t="s">
        <v>2207</v>
      </c>
      <c r="AQ384" s="6" t="s">
        <v>2207</v>
      </c>
      <c r="AR384" s="6" t="s">
        <v>2207</v>
      </c>
      <c r="AS384" s="6" t="s">
        <v>2207</v>
      </c>
      <c r="AT384" s="6" t="s">
        <v>2207</v>
      </c>
      <c r="AU384" s="6" t="s">
        <v>2207</v>
      </c>
      <c r="AV384" s="6" t="s">
        <v>2207</v>
      </c>
      <c r="AW384" s="6" t="s">
        <v>2207</v>
      </c>
      <c r="AX384" s="6" t="s">
        <v>2207</v>
      </c>
      <c r="AY384" s="6" t="s">
        <v>2207</v>
      </c>
      <c r="AZ384" s="6" t="s">
        <v>2207</v>
      </c>
      <c r="BA384" s="6" t="s">
        <v>2207</v>
      </c>
      <c r="BB384" s="6" t="s">
        <v>2207</v>
      </c>
      <c r="BC384" s="6" t="s">
        <v>2207</v>
      </c>
      <c r="BD384" s="6" t="s">
        <v>2207</v>
      </c>
      <c r="BE384" s="6" t="s">
        <v>2207</v>
      </c>
      <c r="BF384" s="6" t="s">
        <v>2207</v>
      </c>
      <c r="BG384" s="6" t="s">
        <v>2207</v>
      </c>
      <c r="BH384" s="6" t="s">
        <v>2207</v>
      </c>
      <c r="BI384" s="6" t="s">
        <v>2207</v>
      </c>
      <c r="BJ384" s="6" t="s">
        <v>3336</v>
      </c>
      <c r="BK384" s="6"/>
      <c r="BL384" s="6"/>
    </row>
    <row r="385" spans="1:64">
      <c r="A385" s="6">
        <v>0</v>
      </c>
      <c r="B385" s="6" t="s">
        <v>221</v>
      </c>
      <c r="C385" s="6" t="s">
        <v>2394</v>
      </c>
      <c r="D385" s="6" t="s">
        <v>3529</v>
      </c>
      <c r="E385" s="6" t="s">
        <v>3530</v>
      </c>
      <c r="F385" s="6" t="s">
        <v>1003</v>
      </c>
      <c r="G385" s="6"/>
      <c r="H385" s="6"/>
      <c r="I385" s="6" t="s">
        <v>2207</v>
      </c>
      <c r="J385" s="6" t="s">
        <v>2207</v>
      </c>
      <c r="K385" s="6" t="s">
        <v>2207</v>
      </c>
      <c r="L385" s="6" t="s">
        <v>2207</v>
      </c>
      <c r="M385" s="6" t="s">
        <v>2207</v>
      </c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 t="s">
        <v>2207</v>
      </c>
      <c r="AK385" s="6" t="s">
        <v>2207</v>
      </c>
      <c r="AL385" s="6" t="s">
        <v>2207</v>
      </c>
      <c r="AM385" s="6" t="s">
        <v>2207</v>
      </c>
      <c r="AN385" s="6" t="s">
        <v>2207</v>
      </c>
      <c r="AO385" s="6" t="s">
        <v>2207</v>
      </c>
      <c r="AP385" s="6" t="s">
        <v>2207</v>
      </c>
      <c r="AQ385" s="6" t="s">
        <v>2207</v>
      </c>
      <c r="AR385" s="6" t="s">
        <v>2207</v>
      </c>
      <c r="AS385" s="6" t="s">
        <v>2207</v>
      </c>
      <c r="AT385" s="6" t="s">
        <v>2207</v>
      </c>
      <c r="AU385" s="6" t="s">
        <v>2207</v>
      </c>
      <c r="AV385" s="6" t="s">
        <v>2207</v>
      </c>
      <c r="AW385" s="6" t="s">
        <v>2207</v>
      </c>
      <c r="AX385" s="6" t="s">
        <v>2207</v>
      </c>
      <c r="AY385" s="6" t="s">
        <v>2207</v>
      </c>
      <c r="AZ385" s="6" t="s">
        <v>2207</v>
      </c>
      <c r="BA385" s="6" t="s">
        <v>2207</v>
      </c>
      <c r="BB385" s="6" t="s">
        <v>2207</v>
      </c>
      <c r="BC385" s="6" t="s">
        <v>2207</v>
      </c>
      <c r="BD385" s="6" t="s">
        <v>2207</v>
      </c>
      <c r="BE385" s="6" t="s">
        <v>2207</v>
      </c>
      <c r="BF385" s="6" t="s">
        <v>2207</v>
      </c>
      <c r="BG385" s="6" t="s">
        <v>2207</v>
      </c>
      <c r="BH385" s="6" t="s">
        <v>2207</v>
      </c>
      <c r="BI385" s="6" t="s">
        <v>2207</v>
      </c>
      <c r="BJ385" s="6" t="s">
        <v>3339</v>
      </c>
      <c r="BK385" s="6"/>
      <c r="BL385" s="6"/>
    </row>
    <row r="386" spans="1:64">
      <c r="A386" s="6">
        <v>0</v>
      </c>
      <c r="B386" s="6" t="s">
        <v>221</v>
      </c>
      <c r="C386" s="6" t="s">
        <v>2396</v>
      </c>
      <c r="D386" s="6" t="s">
        <v>3531</v>
      </c>
      <c r="E386" s="6" t="s">
        <v>3532</v>
      </c>
      <c r="F386" s="6" t="s">
        <v>1003</v>
      </c>
      <c r="G386" s="6"/>
      <c r="H386" s="6"/>
      <c r="I386" s="6" t="s">
        <v>2207</v>
      </c>
      <c r="J386" s="6" t="s">
        <v>2207</v>
      </c>
      <c r="K386" s="6" t="s">
        <v>2207</v>
      </c>
      <c r="L386" s="6" t="s">
        <v>2207</v>
      </c>
      <c r="M386" s="6" t="s">
        <v>2207</v>
      </c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 t="s">
        <v>2207</v>
      </c>
      <c r="AK386" s="6" t="s">
        <v>2207</v>
      </c>
      <c r="AL386" s="6" t="s">
        <v>2207</v>
      </c>
      <c r="AM386" s="6" t="s">
        <v>2207</v>
      </c>
      <c r="AN386" s="6" t="s">
        <v>2207</v>
      </c>
      <c r="AO386" s="6" t="s">
        <v>2207</v>
      </c>
      <c r="AP386" s="6" t="s">
        <v>2207</v>
      </c>
      <c r="AQ386" s="6" t="s">
        <v>2207</v>
      </c>
      <c r="AR386" s="6" t="s">
        <v>2207</v>
      </c>
      <c r="AS386" s="6" t="s">
        <v>2207</v>
      </c>
      <c r="AT386" s="6" t="s">
        <v>2207</v>
      </c>
      <c r="AU386" s="6" t="s">
        <v>2207</v>
      </c>
      <c r="AV386" s="6" t="s">
        <v>2207</v>
      </c>
      <c r="AW386" s="6" t="s">
        <v>2207</v>
      </c>
      <c r="AX386" s="6" t="s">
        <v>2207</v>
      </c>
      <c r="AY386" s="6" t="s">
        <v>2207</v>
      </c>
      <c r="AZ386" s="6" t="s">
        <v>2207</v>
      </c>
      <c r="BA386" s="6" t="s">
        <v>2207</v>
      </c>
      <c r="BB386" s="6" t="s">
        <v>2207</v>
      </c>
      <c r="BC386" s="6" t="s">
        <v>2207</v>
      </c>
      <c r="BD386" s="6" t="s">
        <v>2207</v>
      </c>
      <c r="BE386" s="6" t="s">
        <v>2207</v>
      </c>
      <c r="BF386" s="6" t="s">
        <v>2207</v>
      </c>
      <c r="BG386" s="6" t="s">
        <v>2207</v>
      </c>
      <c r="BH386" s="6" t="s">
        <v>2207</v>
      </c>
      <c r="BI386" s="6" t="s">
        <v>2207</v>
      </c>
      <c r="BJ386" s="6" t="s">
        <v>3339</v>
      </c>
      <c r="BK386" s="6"/>
      <c r="BL386" s="6"/>
    </row>
    <row r="387" spans="1:64">
      <c r="A387" s="6">
        <v>0</v>
      </c>
      <c r="B387" s="6" t="s">
        <v>221</v>
      </c>
      <c r="C387" s="6" t="s">
        <v>2398</v>
      </c>
      <c r="D387" s="6" t="s">
        <v>3533</v>
      </c>
      <c r="E387" s="6" t="s">
        <v>3534</v>
      </c>
      <c r="F387" s="6" t="s">
        <v>1003</v>
      </c>
      <c r="G387" s="6"/>
      <c r="H387" s="6"/>
      <c r="I387" s="6" t="s">
        <v>2207</v>
      </c>
      <c r="J387" s="6" t="s">
        <v>2207</v>
      </c>
      <c r="K387" s="6" t="s">
        <v>2207</v>
      </c>
      <c r="L387" s="6" t="s">
        <v>2207</v>
      </c>
      <c r="M387" s="6" t="s">
        <v>2207</v>
      </c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 t="s">
        <v>2207</v>
      </c>
      <c r="AK387" s="6" t="s">
        <v>2207</v>
      </c>
      <c r="AL387" s="6" t="s">
        <v>2207</v>
      </c>
      <c r="AM387" s="6" t="s">
        <v>2207</v>
      </c>
      <c r="AN387" s="6" t="s">
        <v>2207</v>
      </c>
      <c r="AO387" s="6" t="s">
        <v>2207</v>
      </c>
      <c r="AP387" s="6" t="s">
        <v>2207</v>
      </c>
      <c r="AQ387" s="6" t="s">
        <v>2207</v>
      </c>
      <c r="AR387" s="6" t="s">
        <v>2207</v>
      </c>
      <c r="AS387" s="6" t="s">
        <v>2207</v>
      </c>
      <c r="AT387" s="6" t="s">
        <v>2207</v>
      </c>
      <c r="AU387" s="6" t="s">
        <v>2207</v>
      </c>
      <c r="AV387" s="6" t="s">
        <v>2207</v>
      </c>
      <c r="AW387" s="6" t="s">
        <v>2207</v>
      </c>
      <c r="AX387" s="6" t="s">
        <v>2207</v>
      </c>
      <c r="AY387" s="6" t="s">
        <v>2207</v>
      </c>
      <c r="AZ387" s="6" t="s">
        <v>2207</v>
      </c>
      <c r="BA387" s="6" t="s">
        <v>2207</v>
      </c>
      <c r="BB387" s="6" t="s">
        <v>2207</v>
      </c>
      <c r="BC387" s="6" t="s">
        <v>2207</v>
      </c>
      <c r="BD387" s="6" t="s">
        <v>2207</v>
      </c>
      <c r="BE387" s="6" t="s">
        <v>2207</v>
      </c>
      <c r="BF387" s="6" t="s">
        <v>2207</v>
      </c>
      <c r="BG387" s="6" t="s">
        <v>2207</v>
      </c>
      <c r="BH387" s="6" t="s">
        <v>2207</v>
      </c>
      <c r="BI387" s="6" t="s">
        <v>2207</v>
      </c>
      <c r="BJ387" s="6" t="s">
        <v>3339</v>
      </c>
      <c r="BK387" s="6"/>
      <c r="BL387" s="6"/>
    </row>
    <row r="388" spans="1:64">
      <c r="A388" s="6">
        <v>0</v>
      </c>
      <c r="B388" s="6" t="s">
        <v>221</v>
      </c>
      <c r="C388" s="6" t="s">
        <v>788</v>
      </c>
      <c r="D388" s="6" t="s">
        <v>3833</v>
      </c>
      <c r="E388" s="6" t="s">
        <v>3834</v>
      </c>
      <c r="F388" s="6" t="s">
        <v>1003</v>
      </c>
      <c r="G388" s="6"/>
      <c r="H388" s="6"/>
      <c r="I388" s="6" t="s">
        <v>2207</v>
      </c>
      <c r="J388" s="6" t="s">
        <v>2207</v>
      </c>
      <c r="K388" s="6" t="s">
        <v>2207</v>
      </c>
      <c r="L388" s="6" t="s">
        <v>2207</v>
      </c>
      <c r="M388" s="6" t="s">
        <v>2207</v>
      </c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 t="s">
        <v>2207</v>
      </c>
      <c r="AK388" s="6" t="s">
        <v>2207</v>
      </c>
      <c r="AL388" s="6" t="s">
        <v>2207</v>
      </c>
      <c r="AM388" s="6" t="s">
        <v>2207</v>
      </c>
      <c r="AN388" s="6" t="s">
        <v>2207</v>
      </c>
      <c r="AO388" s="6" t="s">
        <v>2207</v>
      </c>
      <c r="AP388" s="6" t="s">
        <v>2207</v>
      </c>
      <c r="AQ388" s="6" t="s">
        <v>2207</v>
      </c>
      <c r="AR388" s="6" t="s">
        <v>2207</v>
      </c>
      <c r="AS388" s="6" t="s">
        <v>2207</v>
      </c>
      <c r="AT388" s="6" t="s">
        <v>2207</v>
      </c>
      <c r="AU388" s="6" t="s">
        <v>2207</v>
      </c>
      <c r="AV388" s="6" t="s">
        <v>2207</v>
      </c>
      <c r="AW388" s="6" t="s">
        <v>2207</v>
      </c>
      <c r="AX388" s="6" t="s">
        <v>2207</v>
      </c>
      <c r="AY388" s="6" t="s">
        <v>2207</v>
      </c>
      <c r="AZ388" s="6" t="s">
        <v>2207</v>
      </c>
      <c r="BA388" s="6" t="s">
        <v>2207</v>
      </c>
      <c r="BB388" s="6" t="s">
        <v>2207</v>
      </c>
      <c r="BC388" s="6" t="s">
        <v>2207</v>
      </c>
      <c r="BD388" s="6" t="s">
        <v>2207</v>
      </c>
      <c r="BE388" s="6" t="s">
        <v>2207</v>
      </c>
      <c r="BF388" s="6" t="s">
        <v>2207</v>
      </c>
      <c r="BG388" s="6" t="s">
        <v>2207</v>
      </c>
      <c r="BH388" s="6" t="s">
        <v>2207</v>
      </c>
      <c r="BI388" s="6" t="s">
        <v>2207</v>
      </c>
      <c r="BJ388" s="6" t="s">
        <v>4525</v>
      </c>
      <c r="BK388" s="6"/>
      <c r="BL388" s="6"/>
    </row>
    <row r="389" spans="1:64">
      <c r="A389" s="6">
        <v>0</v>
      </c>
      <c r="B389" s="6" t="s">
        <v>221</v>
      </c>
      <c r="C389" s="6" t="s">
        <v>2400</v>
      </c>
      <c r="D389" s="6" t="s">
        <v>3537</v>
      </c>
      <c r="E389" s="6" t="s">
        <v>3538</v>
      </c>
      <c r="F389" s="6" t="s">
        <v>1003</v>
      </c>
      <c r="G389" s="6"/>
      <c r="H389" s="6"/>
      <c r="I389" s="6" t="s">
        <v>2207</v>
      </c>
      <c r="J389" s="6" t="s">
        <v>2207</v>
      </c>
      <c r="K389" s="6" t="s">
        <v>2207</v>
      </c>
      <c r="L389" s="6" t="s">
        <v>2207</v>
      </c>
      <c r="M389" s="6" t="s">
        <v>2207</v>
      </c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 t="s">
        <v>2207</v>
      </c>
      <c r="AK389" s="6" t="s">
        <v>2207</v>
      </c>
      <c r="AL389" s="6" t="s">
        <v>2207</v>
      </c>
      <c r="AM389" s="6" t="s">
        <v>2207</v>
      </c>
      <c r="AN389" s="6" t="s">
        <v>2207</v>
      </c>
      <c r="AO389" s="6" t="s">
        <v>2207</v>
      </c>
      <c r="AP389" s="6" t="s">
        <v>2207</v>
      </c>
      <c r="AQ389" s="6" t="s">
        <v>2207</v>
      </c>
      <c r="AR389" s="6" t="s">
        <v>2207</v>
      </c>
      <c r="AS389" s="6" t="s">
        <v>2207</v>
      </c>
      <c r="AT389" s="6" t="s">
        <v>2207</v>
      </c>
      <c r="AU389" s="6" t="s">
        <v>2207</v>
      </c>
      <c r="AV389" s="6" t="s">
        <v>2207</v>
      </c>
      <c r="AW389" s="6" t="s">
        <v>2207</v>
      </c>
      <c r="AX389" s="6" t="s">
        <v>2207</v>
      </c>
      <c r="AY389" s="6" t="s">
        <v>2207</v>
      </c>
      <c r="AZ389" s="6" t="s">
        <v>2207</v>
      </c>
      <c r="BA389" s="6" t="s">
        <v>2207</v>
      </c>
      <c r="BB389" s="6" t="s">
        <v>2207</v>
      </c>
      <c r="BC389" s="6" t="s">
        <v>2207</v>
      </c>
      <c r="BD389" s="6" t="s">
        <v>2207</v>
      </c>
      <c r="BE389" s="6" t="s">
        <v>2207</v>
      </c>
      <c r="BF389" s="6" t="s">
        <v>2207</v>
      </c>
      <c r="BG389" s="6" t="s">
        <v>2207</v>
      </c>
      <c r="BH389" s="6" t="s">
        <v>2207</v>
      </c>
      <c r="BI389" s="6" t="s">
        <v>2207</v>
      </c>
      <c r="BJ389" s="6" t="s">
        <v>3339</v>
      </c>
      <c r="BK389" s="6"/>
      <c r="BL389" s="6"/>
    </row>
    <row r="390" spans="1:64">
      <c r="A390" s="6">
        <v>0</v>
      </c>
      <c r="B390" s="6" t="s">
        <v>221</v>
      </c>
      <c r="C390" s="6" t="s">
        <v>2402</v>
      </c>
      <c r="D390" s="6" t="s">
        <v>3539</v>
      </c>
      <c r="E390" s="6" t="s">
        <v>3540</v>
      </c>
      <c r="F390" s="6" t="s">
        <v>1003</v>
      </c>
      <c r="G390" s="6"/>
      <c r="H390" s="6"/>
      <c r="I390" s="6" t="s">
        <v>2207</v>
      </c>
      <c r="J390" s="6" t="s">
        <v>2207</v>
      </c>
      <c r="K390" s="6" t="s">
        <v>2207</v>
      </c>
      <c r="L390" s="6" t="s">
        <v>2207</v>
      </c>
      <c r="M390" s="6" t="s">
        <v>2207</v>
      </c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 t="s">
        <v>2207</v>
      </c>
      <c r="AK390" s="6" t="s">
        <v>2207</v>
      </c>
      <c r="AL390" s="6" t="s">
        <v>2207</v>
      </c>
      <c r="AM390" s="6" t="s">
        <v>2207</v>
      </c>
      <c r="AN390" s="6" t="s">
        <v>2207</v>
      </c>
      <c r="AO390" s="6" t="s">
        <v>2207</v>
      </c>
      <c r="AP390" s="6" t="s">
        <v>2207</v>
      </c>
      <c r="AQ390" s="6" t="s">
        <v>2207</v>
      </c>
      <c r="AR390" s="6" t="s">
        <v>2207</v>
      </c>
      <c r="AS390" s="6" t="s">
        <v>2207</v>
      </c>
      <c r="AT390" s="6" t="s">
        <v>2207</v>
      </c>
      <c r="AU390" s="6" t="s">
        <v>2207</v>
      </c>
      <c r="AV390" s="6" t="s">
        <v>2207</v>
      </c>
      <c r="AW390" s="6" t="s">
        <v>2207</v>
      </c>
      <c r="AX390" s="6" t="s">
        <v>2207</v>
      </c>
      <c r="AY390" s="6" t="s">
        <v>2207</v>
      </c>
      <c r="AZ390" s="6" t="s">
        <v>2207</v>
      </c>
      <c r="BA390" s="6" t="s">
        <v>2207</v>
      </c>
      <c r="BB390" s="6" t="s">
        <v>2207</v>
      </c>
      <c r="BC390" s="6" t="s">
        <v>2207</v>
      </c>
      <c r="BD390" s="6" t="s">
        <v>2207</v>
      </c>
      <c r="BE390" s="6" t="s">
        <v>2207</v>
      </c>
      <c r="BF390" s="6" t="s">
        <v>2207</v>
      </c>
      <c r="BG390" s="6" t="s">
        <v>2207</v>
      </c>
      <c r="BH390" s="6" t="s">
        <v>2207</v>
      </c>
      <c r="BI390" s="6" t="s">
        <v>2207</v>
      </c>
      <c r="BJ390" s="6" t="s">
        <v>3339</v>
      </c>
      <c r="BK390" s="6"/>
      <c r="BL390" s="6"/>
    </row>
    <row r="391" spans="1:64">
      <c r="A391" s="6">
        <v>0</v>
      </c>
      <c r="B391" s="6" t="s">
        <v>221</v>
      </c>
      <c r="C391" s="6" t="s">
        <v>2404</v>
      </c>
      <c r="D391" s="6" t="s">
        <v>3541</v>
      </c>
      <c r="E391" s="6" t="s">
        <v>3542</v>
      </c>
      <c r="F391" s="6" t="s">
        <v>1003</v>
      </c>
      <c r="G391" s="6"/>
      <c r="H391" s="6"/>
      <c r="I391" s="6" t="s">
        <v>2207</v>
      </c>
      <c r="J391" s="6" t="s">
        <v>2207</v>
      </c>
      <c r="K391" s="6" t="s">
        <v>2207</v>
      </c>
      <c r="L391" s="6" t="s">
        <v>2207</v>
      </c>
      <c r="M391" s="6" t="s">
        <v>2207</v>
      </c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 t="s">
        <v>2207</v>
      </c>
      <c r="AK391" s="6" t="s">
        <v>2207</v>
      </c>
      <c r="AL391" s="6" t="s">
        <v>2207</v>
      </c>
      <c r="AM391" s="6" t="s">
        <v>2207</v>
      </c>
      <c r="AN391" s="6" t="s">
        <v>2207</v>
      </c>
      <c r="AO391" s="6" t="s">
        <v>2207</v>
      </c>
      <c r="AP391" s="6" t="s">
        <v>2207</v>
      </c>
      <c r="AQ391" s="6" t="s">
        <v>2207</v>
      </c>
      <c r="AR391" s="6" t="s">
        <v>2207</v>
      </c>
      <c r="AS391" s="6" t="s">
        <v>2207</v>
      </c>
      <c r="AT391" s="6" t="s">
        <v>2207</v>
      </c>
      <c r="AU391" s="6" t="s">
        <v>2207</v>
      </c>
      <c r="AV391" s="6" t="s">
        <v>2207</v>
      </c>
      <c r="AW391" s="6" t="s">
        <v>2207</v>
      </c>
      <c r="AX391" s="6" t="s">
        <v>2207</v>
      </c>
      <c r="AY391" s="6" t="s">
        <v>2207</v>
      </c>
      <c r="AZ391" s="6" t="s">
        <v>2207</v>
      </c>
      <c r="BA391" s="6" t="s">
        <v>2207</v>
      </c>
      <c r="BB391" s="6" t="s">
        <v>2207</v>
      </c>
      <c r="BC391" s="6" t="s">
        <v>2207</v>
      </c>
      <c r="BD391" s="6" t="s">
        <v>2207</v>
      </c>
      <c r="BE391" s="6" t="s">
        <v>2207</v>
      </c>
      <c r="BF391" s="6" t="s">
        <v>2207</v>
      </c>
      <c r="BG391" s="6" t="s">
        <v>2207</v>
      </c>
      <c r="BH391" s="6" t="s">
        <v>2207</v>
      </c>
      <c r="BI391" s="6" t="s">
        <v>2207</v>
      </c>
      <c r="BJ391" s="6" t="s">
        <v>3339</v>
      </c>
      <c r="BK391" s="6"/>
      <c r="BL391" s="6"/>
    </row>
    <row r="392" spans="1:64">
      <c r="A392" s="6">
        <v>0</v>
      </c>
      <c r="B392" s="6" t="s">
        <v>221</v>
      </c>
      <c r="C392" s="6" t="s">
        <v>2406</v>
      </c>
      <c r="D392" s="6" t="s">
        <v>3543</v>
      </c>
      <c r="E392" s="6" t="s">
        <v>3544</v>
      </c>
      <c r="F392" s="6" t="s">
        <v>1003</v>
      </c>
      <c r="G392" s="6"/>
      <c r="H392" s="6"/>
      <c r="I392" s="6" t="s">
        <v>2207</v>
      </c>
      <c r="J392" s="6" t="s">
        <v>2207</v>
      </c>
      <c r="K392" s="6" t="s">
        <v>2207</v>
      </c>
      <c r="L392" s="6" t="s">
        <v>2207</v>
      </c>
      <c r="M392" s="6" t="s">
        <v>2207</v>
      </c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 t="s">
        <v>2207</v>
      </c>
      <c r="AK392" s="6" t="s">
        <v>2207</v>
      </c>
      <c r="AL392" s="6" t="s">
        <v>2207</v>
      </c>
      <c r="AM392" s="6" t="s">
        <v>2207</v>
      </c>
      <c r="AN392" s="6" t="s">
        <v>2207</v>
      </c>
      <c r="AO392" s="6" t="s">
        <v>2207</v>
      </c>
      <c r="AP392" s="6" t="s">
        <v>2207</v>
      </c>
      <c r="AQ392" s="6" t="s">
        <v>2207</v>
      </c>
      <c r="AR392" s="6" t="s">
        <v>2207</v>
      </c>
      <c r="AS392" s="6" t="s">
        <v>2207</v>
      </c>
      <c r="AT392" s="6" t="s">
        <v>2207</v>
      </c>
      <c r="AU392" s="6" t="s">
        <v>2207</v>
      </c>
      <c r="AV392" s="6" t="s">
        <v>2207</v>
      </c>
      <c r="AW392" s="6" t="s">
        <v>2207</v>
      </c>
      <c r="AX392" s="6" t="s">
        <v>2207</v>
      </c>
      <c r="AY392" s="6" t="s">
        <v>2207</v>
      </c>
      <c r="AZ392" s="6" t="s">
        <v>2207</v>
      </c>
      <c r="BA392" s="6" t="s">
        <v>2207</v>
      </c>
      <c r="BB392" s="6" t="s">
        <v>2207</v>
      </c>
      <c r="BC392" s="6" t="s">
        <v>2207</v>
      </c>
      <c r="BD392" s="6" t="s">
        <v>2207</v>
      </c>
      <c r="BE392" s="6" t="s">
        <v>2207</v>
      </c>
      <c r="BF392" s="6" t="s">
        <v>2207</v>
      </c>
      <c r="BG392" s="6" t="s">
        <v>2207</v>
      </c>
      <c r="BH392" s="6" t="s">
        <v>2207</v>
      </c>
      <c r="BI392" s="6" t="s">
        <v>2207</v>
      </c>
      <c r="BJ392" s="6" t="s">
        <v>3339</v>
      </c>
      <c r="BK392" s="6"/>
      <c r="BL392" s="6"/>
    </row>
    <row r="393" spans="1:64">
      <c r="A393" s="6">
        <v>0</v>
      </c>
      <c r="B393" s="6" t="s">
        <v>221</v>
      </c>
      <c r="C393" s="6" t="s">
        <v>2410</v>
      </c>
      <c r="D393" s="6" t="s">
        <v>3545</v>
      </c>
      <c r="E393" s="6" t="s">
        <v>3546</v>
      </c>
      <c r="F393" s="6" t="s">
        <v>1003</v>
      </c>
      <c r="G393" s="6"/>
      <c r="H393" s="6"/>
      <c r="I393" s="6" t="s">
        <v>2207</v>
      </c>
      <c r="J393" s="6" t="s">
        <v>2207</v>
      </c>
      <c r="K393" s="6" t="s">
        <v>2207</v>
      </c>
      <c r="L393" s="6" t="s">
        <v>2207</v>
      </c>
      <c r="M393" s="6" t="s">
        <v>2207</v>
      </c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 t="s">
        <v>2207</v>
      </c>
      <c r="AK393" s="6" t="s">
        <v>2207</v>
      </c>
      <c r="AL393" s="6" t="s">
        <v>2207</v>
      </c>
      <c r="AM393" s="6" t="s">
        <v>2207</v>
      </c>
      <c r="AN393" s="6" t="s">
        <v>2207</v>
      </c>
      <c r="AO393" s="6" t="s">
        <v>2207</v>
      </c>
      <c r="AP393" s="6" t="s">
        <v>2207</v>
      </c>
      <c r="AQ393" s="6" t="s">
        <v>2207</v>
      </c>
      <c r="AR393" s="6" t="s">
        <v>2207</v>
      </c>
      <c r="AS393" s="6" t="s">
        <v>2207</v>
      </c>
      <c r="AT393" s="6" t="s">
        <v>2207</v>
      </c>
      <c r="AU393" s="6" t="s">
        <v>2207</v>
      </c>
      <c r="AV393" s="6" t="s">
        <v>2207</v>
      </c>
      <c r="AW393" s="6" t="s">
        <v>2207</v>
      </c>
      <c r="AX393" s="6" t="s">
        <v>2207</v>
      </c>
      <c r="AY393" s="6" t="s">
        <v>2207</v>
      </c>
      <c r="AZ393" s="6" t="s">
        <v>2207</v>
      </c>
      <c r="BA393" s="6" t="s">
        <v>2207</v>
      </c>
      <c r="BB393" s="6" t="s">
        <v>2207</v>
      </c>
      <c r="BC393" s="6" t="s">
        <v>2207</v>
      </c>
      <c r="BD393" s="6" t="s">
        <v>2207</v>
      </c>
      <c r="BE393" s="6" t="s">
        <v>2207</v>
      </c>
      <c r="BF393" s="6" t="s">
        <v>2207</v>
      </c>
      <c r="BG393" s="6" t="s">
        <v>2207</v>
      </c>
      <c r="BH393" s="6" t="s">
        <v>2207</v>
      </c>
      <c r="BI393" s="6" t="s">
        <v>2207</v>
      </c>
      <c r="BJ393" s="6" t="s">
        <v>3339</v>
      </c>
      <c r="BK393" s="6"/>
      <c r="BL393" s="6"/>
    </row>
    <row r="394" spans="1:64">
      <c r="A394" s="6">
        <v>0</v>
      </c>
      <c r="B394" s="6" t="s">
        <v>221</v>
      </c>
      <c r="C394" s="6" t="s">
        <v>2412</v>
      </c>
      <c r="D394" s="6" t="s">
        <v>3547</v>
      </c>
      <c r="E394" s="6" t="s">
        <v>3548</v>
      </c>
      <c r="F394" s="6" t="s">
        <v>1003</v>
      </c>
      <c r="G394" s="6"/>
      <c r="H394" s="6"/>
      <c r="I394" s="6" t="s">
        <v>2207</v>
      </c>
      <c r="J394" s="6" t="s">
        <v>2207</v>
      </c>
      <c r="K394" s="6" t="s">
        <v>2207</v>
      </c>
      <c r="L394" s="6" t="s">
        <v>2207</v>
      </c>
      <c r="M394" s="6" t="s">
        <v>2207</v>
      </c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 t="s">
        <v>2207</v>
      </c>
      <c r="AK394" s="6" t="s">
        <v>2207</v>
      </c>
      <c r="AL394" s="6" t="s">
        <v>2207</v>
      </c>
      <c r="AM394" s="6" t="s">
        <v>2207</v>
      </c>
      <c r="AN394" s="6" t="s">
        <v>2207</v>
      </c>
      <c r="AO394" s="6" t="s">
        <v>2207</v>
      </c>
      <c r="AP394" s="6" t="s">
        <v>2207</v>
      </c>
      <c r="AQ394" s="6" t="s">
        <v>2207</v>
      </c>
      <c r="AR394" s="6" t="s">
        <v>2207</v>
      </c>
      <c r="AS394" s="6" t="s">
        <v>2207</v>
      </c>
      <c r="AT394" s="6" t="s">
        <v>2207</v>
      </c>
      <c r="AU394" s="6" t="s">
        <v>2207</v>
      </c>
      <c r="AV394" s="6" t="s">
        <v>2207</v>
      </c>
      <c r="AW394" s="6" t="s">
        <v>2207</v>
      </c>
      <c r="AX394" s="6" t="s">
        <v>2207</v>
      </c>
      <c r="AY394" s="6" t="s">
        <v>2207</v>
      </c>
      <c r="AZ394" s="6" t="s">
        <v>2207</v>
      </c>
      <c r="BA394" s="6" t="s">
        <v>2207</v>
      </c>
      <c r="BB394" s="6" t="s">
        <v>2207</v>
      </c>
      <c r="BC394" s="6" t="s">
        <v>2207</v>
      </c>
      <c r="BD394" s="6" t="s">
        <v>2207</v>
      </c>
      <c r="BE394" s="6" t="s">
        <v>2207</v>
      </c>
      <c r="BF394" s="6" t="s">
        <v>2207</v>
      </c>
      <c r="BG394" s="6" t="s">
        <v>2207</v>
      </c>
      <c r="BH394" s="6" t="s">
        <v>2207</v>
      </c>
      <c r="BI394" s="6" t="s">
        <v>2207</v>
      </c>
      <c r="BJ394" s="6" t="s">
        <v>3339</v>
      </c>
      <c r="BK394" s="6"/>
      <c r="BL394" s="6"/>
    </row>
    <row r="395" spans="1:64">
      <c r="A395" s="6">
        <v>0</v>
      </c>
      <c r="B395" s="6" t="s">
        <v>221</v>
      </c>
      <c r="C395" s="6" t="s">
        <v>2414</v>
      </c>
      <c r="D395" s="6" t="s">
        <v>3549</v>
      </c>
      <c r="E395" s="6" t="s">
        <v>3550</v>
      </c>
      <c r="F395" s="6" t="s">
        <v>1003</v>
      </c>
      <c r="G395" s="6"/>
      <c r="H395" s="6"/>
      <c r="I395" s="6" t="s">
        <v>2207</v>
      </c>
      <c r="J395" s="6" t="s">
        <v>2207</v>
      </c>
      <c r="K395" s="6" t="s">
        <v>2207</v>
      </c>
      <c r="L395" s="6" t="s">
        <v>2207</v>
      </c>
      <c r="M395" s="6" t="s">
        <v>2207</v>
      </c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 t="s">
        <v>2207</v>
      </c>
      <c r="AK395" s="6" t="s">
        <v>2207</v>
      </c>
      <c r="AL395" s="6" t="s">
        <v>2207</v>
      </c>
      <c r="AM395" s="6" t="s">
        <v>2207</v>
      </c>
      <c r="AN395" s="6" t="s">
        <v>2207</v>
      </c>
      <c r="AO395" s="6" t="s">
        <v>2207</v>
      </c>
      <c r="AP395" s="6" t="s">
        <v>2207</v>
      </c>
      <c r="AQ395" s="6" t="s">
        <v>2207</v>
      </c>
      <c r="AR395" s="6" t="s">
        <v>2207</v>
      </c>
      <c r="AS395" s="6" t="s">
        <v>2207</v>
      </c>
      <c r="AT395" s="6" t="s">
        <v>2207</v>
      </c>
      <c r="AU395" s="6" t="s">
        <v>2207</v>
      </c>
      <c r="AV395" s="6" t="s">
        <v>2207</v>
      </c>
      <c r="AW395" s="6" t="s">
        <v>2207</v>
      </c>
      <c r="AX395" s="6" t="s">
        <v>2207</v>
      </c>
      <c r="AY395" s="6" t="s">
        <v>2207</v>
      </c>
      <c r="AZ395" s="6" t="s">
        <v>2207</v>
      </c>
      <c r="BA395" s="6" t="s">
        <v>2207</v>
      </c>
      <c r="BB395" s="6" t="s">
        <v>2207</v>
      </c>
      <c r="BC395" s="6" t="s">
        <v>2207</v>
      </c>
      <c r="BD395" s="6" t="s">
        <v>2207</v>
      </c>
      <c r="BE395" s="6" t="s">
        <v>2207</v>
      </c>
      <c r="BF395" s="6" t="s">
        <v>2207</v>
      </c>
      <c r="BG395" s="6" t="s">
        <v>2207</v>
      </c>
      <c r="BH395" s="6" t="s">
        <v>2207</v>
      </c>
      <c r="BI395" s="6" t="s">
        <v>2207</v>
      </c>
      <c r="BJ395" s="6" t="s">
        <v>3339</v>
      </c>
      <c r="BK395" s="6"/>
      <c r="BL395" s="6"/>
    </row>
    <row r="396" spans="1:64">
      <c r="A396" s="6">
        <v>0</v>
      </c>
      <c r="B396" s="6" t="s">
        <v>221</v>
      </c>
      <c r="C396" s="6" t="s">
        <v>2418</v>
      </c>
      <c r="D396" s="6" t="s">
        <v>3551</v>
      </c>
      <c r="E396" s="6" t="s">
        <v>3552</v>
      </c>
      <c r="F396" s="6" t="s">
        <v>1003</v>
      </c>
      <c r="G396" s="6"/>
      <c r="H396" s="6"/>
      <c r="I396" s="6" t="s">
        <v>2207</v>
      </c>
      <c r="J396" s="6" t="s">
        <v>2207</v>
      </c>
      <c r="K396" s="6" t="s">
        <v>2207</v>
      </c>
      <c r="L396" s="6" t="s">
        <v>2207</v>
      </c>
      <c r="M396" s="6" t="s">
        <v>2207</v>
      </c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 t="s">
        <v>2207</v>
      </c>
      <c r="AK396" s="6" t="s">
        <v>2207</v>
      </c>
      <c r="AL396" s="6" t="s">
        <v>2207</v>
      </c>
      <c r="AM396" s="6" t="s">
        <v>2207</v>
      </c>
      <c r="AN396" s="6" t="s">
        <v>2207</v>
      </c>
      <c r="AO396" s="6" t="s">
        <v>2207</v>
      </c>
      <c r="AP396" s="6" t="s">
        <v>2207</v>
      </c>
      <c r="AQ396" s="6" t="s">
        <v>2207</v>
      </c>
      <c r="AR396" s="6" t="s">
        <v>2207</v>
      </c>
      <c r="AS396" s="6" t="s">
        <v>2207</v>
      </c>
      <c r="AT396" s="6" t="s">
        <v>2207</v>
      </c>
      <c r="AU396" s="6" t="s">
        <v>2207</v>
      </c>
      <c r="AV396" s="6" t="s">
        <v>2207</v>
      </c>
      <c r="AW396" s="6" t="s">
        <v>2207</v>
      </c>
      <c r="AX396" s="6" t="s">
        <v>2207</v>
      </c>
      <c r="AY396" s="6" t="s">
        <v>2207</v>
      </c>
      <c r="AZ396" s="6" t="s">
        <v>2207</v>
      </c>
      <c r="BA396" s="6" t="s">
        <v>2207</v>
      </c>
      <c r="BB396" s="6" t="s">
        <v>2207</v>
      </c>
      <c r="BC396" s="6" t="s">
        <v>2207</v>
      </c>
      <c r="BD396" s="6" t="s">
        <v>2207</v>
      </c>
      <c r="BE396" s="6" t="s">
        <v>2207</v>
      </c>
      <c r="BF396" s="6" t="s">
        <v>2207</v>
      </c>
      <c r="BG396" s="6" t="s">
        <v>2207</v>
      </c>
      <c r="BH396" s="6" t="s">
        <v>2207</v>
      </c>
      <c r="BI396" s="6" t="s">
        <v>2207</v>
      </c>
      <c r="BJ396" s="6" t="s">
        <v>3339</v>
      </c>
      <c r="BK396" s="6"/>
      <c r="BL396" s="6"/>
    </row>
    <row r="397" spans="1:64">
      <c r="A397" s="6">
        <v>0</v>
      </c>
      <c r="B397" s="6" t="s">
        <v>221</v>
      </c>
      <c r="C397" s="6" t="s">
        <v>2420</v>
      </c>
      <c r="D397" s="6" t="s">
        <v>3553</v>
      </c>
      <c r="E397" s="6" t="s">
        <v>3554</v>
      </c>
      <c r="F397" s="6" t="s">
        <v>1003</v>
      </c>
      <c r="G397" s="6"/>
      <c r="H397" s="6"/>
      <c r="I397" s="6" t="s">
        <v>2207</v>
      </c>
      <c r="J397" s="6" t="s">
        <v>2207</v>
      </c>
      <c r="K397" s="6" t="s">
        <v>2207</v>
      </c>
      <c r="L397" s="6" t="s">
        <v>2207</v>
      </c>
      <c r="M397" s="6" t="s">
        <v>2207</v>
      </c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 t="s">
        <v>2207</v>
      </c>
      <c r="AK397" s="6" t="s">
        <v>2207</v>
      </c>
      <c r="AL397" s="6" t="s">
        <v>2207</v>
      </c>
      <c r="AM397" s="6" t="s">
        <v>2207</v>
      </c>
      <c r="AN397" s="6" t="s">
        <v>2207</v>
      </c>
      <c r="AO397" s="6" t="s">
        <v>2207</v>
      </c>
      <c r="AP397" s="6" t="s">
        <v>2207</v>
      </c>
      <c r="AQ397" s="6" t="s">
        <v>2207</v>
      </c>
      <c r="AR397" s="6" t="s">
        <v>2207</v>
      </c>
      <c r="AS397" s="6" t="s">
        <v>2207</v>
      </c>
      <c r="AT397" s="6" t="s">
        <v>2207</v>
      </c>
      <c r="AU397" s="6" t="s">
        <v>2207</v>
      </c>
      <c r="AV397" s="6" t="s">
        <v>2207</v>
      </c>
      <c r="AW397" s="6" t="s">
        <v>2207</v>
      </c>
      <c r="AX397" s="6" t="s">
        <v>2207</v>
      </c>
      <c r="AY397" s="6" t="s">
        <v>2207</v>
      </c>
      <c r="AZ397" s="6" t="s">
        <v>2207</v>
      </c>
      <c r="BA397" s="6" t="s">
        <v>2207</v>
      </c>
      <c r="BB397" s="6" t="s">
        <v>2207</v>
      </c>
      <c r="BC397" s="6" t="s">
        <v>2207</v>
      </c>
      <c r="BD397" s="6" t="s">
        <v>2207</v>
      </c>
      <c r="BE397" s="6" t="s">
        <v>2207</v>
      </c>
      <c r="BF397" s="6" t="s">
        <v>2207</v>
      </c>
      <c r="BG397" s="6" t="s">
        <v>2207</v>
      </c>
      <c r="BH397" s="6" t="s">
        <v>2207</v>
      </c>
      <c r="BI397" s="6" t="s">
        <v>2207</v>
      </c>
      <c r="BJ397" s="6" t="s">
        <v>3339</v>
      </c>
      <c r="BK397" s="6"/>
      <c r="BL397" s="6"/>
    </row>
    <row r="398" spans="1:64">
      <c r="A398" s="6">
        <v>0</v>
      </c>
      <c r="B398" s="6" t="s">
        <v>221</v>
      </c>
      <c r="C398" s="6" t="s">
        <v>2422</v>
      </c>
      <c r="D398" s="6" t="s">
        <v>3555</v>
      </c>
      <c r="E398" s="6" t="s">
        <v>1269</v>
      </c>
      <c r="F398" s="6" t="s">
        <v>1003</v>
      </c>
      <c r="G398" s="6"/>
      <c r="H398" s="6"/>
      <c r="I398" s="6" t="s">
        <v>2207</v>
      </c>
      <c r="J398" s="6" t="s">
        <v>2207</v>
      </c>
      <c r="K398" s="6" t="s">
        <v>2207</v>
      </c>
      <c r="L398" s="6" t="s">
        <v>2207</v>
      </c>
      <c r="M398" s="6" t="s">
        <v>2207</v>
      </c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 t="s">
        <v>2207</v>
      </c>
      <c r="AK398" s="6" t="s">
        <v>2207</v>
      </c>
      <c r="AL398" s="6" t="s">
        <v>2207</v>
      </c>
      <c r="AM398" s="6" t="s">
        <v>2207</v>
      </c>
      <c r="AN398" s="6" t="s">
        <v>2207</v>
      </c>
      <c r="AO398" s="6" t="s">
        <v>2207</v>
      </c>
      <c r="AP398" s="6" t="s">
        <v>2207</v>
      </c>
      <c r="AQ398" s="6" t="s">
        <v>2207</v>
      </c>
      <c r="AR398" s="6" t="s">
        <v>2207</v>
      </c>
      <c r="AS398" s="6" t="s">
        <v>2207</v>
      </c>
      <c r="AT398" s="6" t="s">
        <v>2207</v>
      </c>
      <c r="AU398" s="6" t="s">
        <v>2207</v>
      </c>
      <c r="AV398" s="6" t="s">
        <v>2207</v>
      </c>
      <c r="AW398" s="6" t="s">
        <v>2207</v>
      </c>
      <c r="AX398" s="6" t="s">
        <v>2207</v>
      </c>
      <c r="AY398" s="6" t="s">
        <v>2207</v>
      </c>
      <c r="AZ398" s="6" t="s">
        <v>2207</v>
      </c>
      <c r="BA398" s="6" t="s">
        <v>2207</v>
      </c>
      <c r="BB398" s="6" t="s">
        <v>2207</v>
      </c>
      <c r="BC398" s="6" t="s">
        <v>2207</v>
      </c>
      <c r="BD398" s="6" t="s">
        <v>2207</v>
      </c>
      <c r="BE398" s="6" t="s">
        <v>2207</v>
      </c>
      <c r="BF398" s="6" t="s">
        <v>2207</v>
      </c>
      <c r="BG398" s="6" t="s">
        <v>2207</v>
      </c>
      <c r="BH398" s="6" t="s">
        <v>2207</v>
      </c>
      <c r="BI398" s="6" t="s">
        <v>2207</v>
      </c>
      <c r="BJ398" s="6" t="s">
        <v>3339</v>
      </c>
      <c r="BK398" s="6"/>
      <c r="BL398" s="6"/>
    </row>
    <row r="399" spans="1:64">
      <c r="A399" s="6">
        <v>0</v>
      </c>
      <c r="B399" s="6" t="s">
        <v>221</v>
      </c>
      <c r="C399" s="6" t="s">
        <v>2423</v>
      </c>
      <c r="D399" s="6" t="s">
        <v>3556</v>
      </c>
      <c r="E399" s="6" t="s">
        <v>3557</v>
      </c>
      <c r="F399" s="6" t="s">
        <v>1003</v>
      </c>
      <c r="G399" s="6"/>
      <c r="H399" s="6"/>
      <c r="I399" s="6" t="s">
        <v>2207</v>
      </c>
      <c r="J399" s="6" t="s">
        <v>2207</v>
      </c>
      <c r="K399" s="6" t="s">
        <v>2207</v>
      </c>
      <c r="L399" s="6" t="s">
        <v>2207</v>
      </c>
      <c r="M399" s="6" t="s">
        <v>2207</v>
      </c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 t="s">
        <v>2207</v>
      </c>
      <c r="AK399" s="6" t="s">
        <v>2207</v>
      </c>
      <c r="AL399" s="6" t="s">
        <v>2207</v>
      </c>
      <c r="AM399" s="6" t="s">
        <v>2207</v>
      </c>
      <c r="AN399" s="6" t="s">
        <v>2207</v>
      </c>
      <c r="AO399" s="6" t="s">
        <v>2207</v>
      </c>
      <c r="AP399" s="6" t="s">
        <v>2207</v>
      </c>
      <c r="AQ399" s="6" t="s">
        <v>2207</v>
      </c>
      <c r="AR399" s="6" t="s">
        <v>2207</v>
      </c>
      <c r="AS399" s="6" t="s">
        <v>2207</v>
      </c>
      <c r="AT399" s="6" t="s">
        <v>2207</v>
      </c>
      <c r="AU399" s="6" t="s">
        <v>2207</v>
      </c>
      <c r="AV399" s="6" t="s">
        <v>2207</v>
      </c>
      <c r="AW399" s="6" t="s">
        <v>2207</v>
      </c>
      <c r="AX399" s="6" t="s">
        <v>2207</v>
      </c>
      <c r="AY399" s="6" t="s">
        <v>2207</v>
      </c>
      <c r="AZ399" s="6" t="s">
        <v>2207</v>
      </c>
      <c r="BA399" s="6" t="s">
        <v>2207</v>
      </c>
      <c r="BB399" s="6" t="s">
        <v>2207</v>
      </c>
      <c r="BC399" s="6" t="s">
        <v>2207</v>
      </c>
      <c r="BD399" s="6" t="s">
        <v>2207</v>
      </c>
      <c r="BE399" s="6" t="s">
        <v>2207</v>
      </c>
      <c r="BF399" s="6" t="s">
        <v>2207</v>
      </c>
      <c r="BG399" s="6" t="s">
        <v>2207</v>
      </c>
      <c r="BH399" s="6" t="s">
        <v>2207</v>
      </c>
      <c r="BI399" s="6" t="s">
        <v>2207</v>
      </c>
      <c r="BJ399" s="6" t="s">
        <v>3339</v>
      </c>
      <c r="BK399" s="6"/>
      <c r="BL399" s="6"/>
    </row>
    <row r="400" spans="1:64">
      <c r="A400" s="6">
        <v>0</v>
      </c>
      <c r="B400" s="6" t="s">
        <v>221</v>
      </c>
      <c r="C400" s="6" t="s">
        <v>2427</v>
      </c>
      <c r="D400" s="6" t="s">
        <v>3558</v>
      </c>
      <c r="E400" s="6" t="s">
        <v>3559</v>
      </c>
      <c r="F400" s="6" t="s">
        <v>1003</v>
      </c>
      <c r="G400" s="6"/>
      <c r="H400" s="6"/>
      <c r="I400" s="6" t="s">
        <v>2207</v>
      </c>
      <c r="J400" s="6" t="s">
        <v>2207</v>
      </c>
      <c r="K400" s="6" t="s">
        <v>2207</v>
      </c>
      <c r="L400" s="6" t="s">
        <v>2207</v>
      </c>
      <c r="M400" s="6" t="s">
        <v>2207</v>
      </c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 t="s">
        <v>2207</v>
      </c>
      <c r="AK400" s="6" t="s">
        <v>2207</v>
      </c>
      <c r="AL400" s="6" t="s">
        <v>2207</v>
      </c>
      <c r="AM400" s="6" t="s">
        <v>2207</v>
      </c>
      <c r="AN400" s="6" t="s">
        <v>2207</v>
      </c>
      <c r="AO400" s="6" t="s">
        <v>2207</v>
      </c>
      <c r="AP400" s="6" t="s">
        <v>2207</v>
      </c>
      <c r="AQ400" s="6" t="s">
        <v>2207</v>
      </c>
      <c r="AR400" s="6" t="s">
        <v>2207</v>
      </c>
      <c r="AS400" s="6" t="s">
        <v>2207</v>
      </c>
      <c r="AT400" s="6" t="s">
        <v>2207</v>
      </c>
      <c r="AU400" s="6" t="s">
        <v>2207</v>
      </c>
      <c r="AV400" s="6" t="s">
        <v>2207</v>
      </c>
      <c r="AW400" s="6" t="s">
        <v>2207</v>
      </c>
      <c r="AX400" s="6" t="s">
        <v>2207</v>
      </c>
      <c r="AY400" s="6" t="s">
        <v>2207</v>
      </c>
      <c r="AZ400" s="6" t="s">
        <v>2207</v>
      </c>
      <c r="BA400" s="6" t="s">
        <v>2207</v>
      </c>
      <c r="BB400" s="6" t="s">
        <v>2207</v>
      </c>
      <c r="BC400" s="6" t="s">
        <v>2207</v>
      </c>
      <c r="BD400" s="6" t="s">
        <v>2207</v>
      </c>
      <c r="BE400" s="6" t="s">
        <v>2207</v>
      </c>
      <c r="BF400" s="6" t="s">
        <v>2207</v>
      </c>
      <c r="BG400" s="6" t="s">
        <v>2207</v>
      </c>
      <c r="BH400" s="6" t="s">
        <v>2207</v>
      </c>
      <c r="BI400" s="6" t="s">
        <v>2207</v>
      </c>
      <c r="BJ400" s="6" t="s">
        <v>3339</v>
      </c>
      <c r="BK400" s="6"/>
      <c r="BL400" s="6"/>
    </row>
    <row r="401" spans="1:64">
      <c r="A401" s="6">
        <v>0</v>
      </c>
      <c r="B401" s="6" t="s">
        <v>221</v>
      </c>
      <c r="C401" s="6" t="s">
        <v>2429</v>
      </c>
      <c r="D401" s="6" t="s">
        <v>3560</v>
      </c>
      <c r="E401" s="6" t="s">
        <v>3561</v>
      </c>
      <c r="F401" s="6" t="s">
        <v>1003</v>
      </c>
      <c r="G401" s="6"/>
      <c r="H401" s="6"/>
      <c r="I401" s="6" t="s">
        <v>2207</v>
      </c>
      <c r="J401" s="6" t="s">
        <v>2207</v>
      </c>
      <c r="K401" s="6" t="s">
        <v>2207</v>
      </c>
      <c r="L401" s="6" t="s">
        <v>2207</v>
      </c>
      <c r="M401" s="6" t="s">
        <v>2207</v>
      </c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 t="s">
        <v>2207</v>
      </c>
      <c r="AK401" s="6" t="s">
        <v>2207</v>
      </c>
      <c r="AL401" s="6" t="s">
        <v>2207</v>
      </c>
      <c r="AM401" s="6" t="s">
        <v>2207</v>
      </c>
      <c r="AN401" s="6" t="s">
        <v>2207</v>
      </c>
      <c r="AO401" s="6" t="s">
        <v>2207</v>
      </c>
      <c r="AP401" s="6" t="s">
        <v>2207</v>
      </c>
      <c r="AQ401" s="6" t="s">
        <v>2207</v>
      </c>
      <c r="AR401" s="6" t="s">
        <v>2207</v>
      </c>
      <c r="AS401" s="6" t="s">
        <v>2207</v>
      </c>
      <c r="AT401" s="6" t="s">
        <v>2207</v>
      </c>
      <c r="AU401" s="6" t="s">
        <v>2207</v>
      </c>
      <c r="AV401" s="6" t="s">
        <v>2207</v>
      </c>
      <c r="AW401" s="6" t="s">
        <v>2207</v>
      </c>
      <c r="AX401" s="6" t="s">
        <v>2207</v>
      </c>
      <c r="AY401" s="6" t="s">
        <v>2207</v>
      </c>
      <c r="AZ401" s="6" t="s">
        <v>2207</v>
      </c>
      <c r="BA401" s="6" t="s">
        <v>2207</v>
      </c>
      <c r="BB401" s="6" t="s">
        <v>2207</v>
      </c>
      <c r="BC401" s="6" t="s">
        <v>2207</v>
      </c>
      <c r="BD401" s="6" t="s">
        <v>2207</v>
      </c>
      <c r="BE401" s="6" t="s">
        <v>2207</v>
      </c>
      <c r="BF401" s="6" t="s">
        <v>2207</v>
      </c>
      <c r="BG401" s="6" t="s">
        <v>2207</v>
      </c>
      <c r="BH401" s="6" t="s">
        <v>2207</v>
      </c>
      <c r="BI401" s="6" t="s">
        <v>2207</v>
      </c>
      <c r="BJ401" s="6" t="s">
        <v>3339</v>
      </c>
      <c r="BK401" s="6"/>
      <c r="BL401" s="6"/>
    </row>
    <row r="402" spans="1:64">
      <c r="A402" s="6">
        <v>0</v>
      </c>
      <c r="B402" s="6" t="s">
        <v>221</v>
      </c>
      <c r="C402" s="6" t="s">
        <v>2433</v>
      </c>
      <c r="D402" s="6" t="s">
        <v>3562</v>
      </c>
      <c r="E402" s="6" t="s">
        <v>3563</v>
      </c>
      <c r="F402" s="6" t="s">
        <v>1003</v>
      </c>
      <c r="G402" s="6"/>
      <c r="H402" s="6"/>
      <c r="I402" s="6" t="s">
        <v>2207</v>
      </c>
      <c r="J402" s="6" t="s">
        <v>2207</v>
      </c>
      <c r="K402" s="6" t="s">
        <v>2207</v>
      </c>
      <c r="L402" s="6" t="s">
        <v>2207</v>
      </c>
      <c r="M402" s="6" t="s">
        <v>2207</v>
      </c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 t="s">
        <v>2207</v>
      </c>
      <c r="AK402" s="6" t="s">
        <v>2207</v>
      </c>
      <c r="AL402" s="6" t="s">
        <v>2207</v>
      </c>
      <c r="AM402" s="6" t="s">
        <v>2207</v>
      </c>
      <c r="AN402" s="6" t="s">
        <v>2207</v>
      </c>
      <c r="AO402" s="6" t="s">
        <v>2207</v>
      </c>
      <c r="AP402" s="6" t="s">
        <v>2207</v>
      </c>
      <c r="AQ402" s="6" t="s">
        <v>2207</v>
      </c>
      <c r="AR402" s="6" t="s">
        <v>2207</v>
      </c>
      <c r="AS402" s="6" t="s">
        <v>2207</v>
      </c>
      <c r="AT402" s="6" t="s">
        <v>2207</v>
      </c>
      <c r="AU402" s="6" t="s">
        <v>2207</v>
      </c>
      <c r="AV402" s="6" t="s">
        <v>2207</v>
      </c>
      <c r="AW402" s="6" t="s">
        <v>2207</v>
      </c>
      <c r="AX402" s="6" t="s">
        <v>2207</v>
      </c>
      <c r="AY402" s="6" t="s">
        <v>2207</v>
      </c>
      <c r="AZ402" s="6" t="s">
        <v>2207</v>
      </c>
      <c r="BA402" s="6" t="s">
        <v>2207</v>
      </c>
      <c r="BB402" s="6" t="s">
        <v>2207</v>
      </c>
      <c r="BC402" s="6" t="s">
        <v>2207</v>
      </c>
      <c r="BD402" s="6" t="s">
        <v>2207</v>
      </c>
      <c r="BE402" s="6" t="s">
        <v>2207</v>
      </c>
      <c r="BF402" s="6" t="s">
        <v>2207</v>
      </c>
      <c r="BG402" s="6" t="s">
        <v>2207</v>
      </c>
      <c r="BH402" s="6" t="s">
        <v>2207</v>
      </c>
      <c r="BI402" s="6" t="s">
        <v>2207</v>
      </c>
      <c r="BJ402" s="6" t="s">
        <v>3339</v>
      </c>
      <c r="BK402" s="6"/>
      <c r="BL402" s="6"/>
    </row>
    <row r="403" spans="1:64">
      <c r="A403" s="6">
        <v>0</v>
      </c>
      <c r="B403" s="6" t="s">
        <v>221</v>
      </c>
      <c r="C403" s="6" t="s">
        <v>792</v>
      </c>
      <c r="D403" s="6" t="s">
        <v>3851</v>
      </c>
      <c r="E403" s="6" t="s">
        <v>3852</v>
      </c>
      <c r="F403" s="6" t="s">
        <v>1003</v>
      </c>
      <c r="G403" s="6"/>
      <c r="H403" s="6"/>
      <c r="I403" s="6" t="s">
        <v>2207</v>
      </c>
      <c r="J403" s="6" t="s">
        <v>2207</v>
      </c>
      <c r="K403" s="6" t="s">
        <v>2207</v>
      </c>
      <c r="L403" s="6" t="s">
        <v>2207</v>
      </c>
      <c r="M403" s="6" t="s">
        <v>2207</v>
      </c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 t="s">
        <v>2207</v>
      </c>
      <c r="AK403" s="6" t="s">
        <v>2207</v>
      </c>
      <c r="AL403" s="6" t="s">
        <v>2207</v>
      </c>
      <c r="AM403" s="6" t="s">
        <v>2207</v>
      </c>
      <c r="AN403" s="6" t="s">
        <v>2207</v>
      </c>
      <c r="AO403" s="6" t="s">
        <v>2207</v>
      </c>
      <c r="AP403" s="6" t="s">
        <v>2207</v>
      </c>
      <c r="AQ403" s="6" t="s">
        <v>2207</v>
      </c>
      <c r="AR403" s="6" t="s">
        <v>2207</v>
      </c>
      <c r="AS403" s="6" t="s">
        <v>2207</v>
      </c>
      <c r="AT403" s="6" t="s">
        <v>2207</v>
      </c>
      <c r="AU403" s="6" t="s">
        <v>2207</v>
      </c>
      <c r="AV403" s="6" t="s">
        <v>2207</v>
      </c>
      <c r="AW403" s="6" t="s">
        <v>2207</v>
      </c>
      <c r="AX403" s="6" t="s">
        <v>2207</v>
      </c>
      <c r="AY403" s="6" t="s">
        <v>2207</v>
      </c>
      <c r="AZ403" s="6" t="s">
        <v>2207</v>
      </c>
      <c r="BA403" s="6" t="s">
        <v>2207</v>
      </c>
      <c r="BB403" s="6" t="s">
        <v>2207</v>
      </c>
      <c r="BC403" s="6" t="s">
        <v>2207</v>
      </c>
      <c r="BD403" s="6" t="s">
        <v>2207</v>
      </c>
      <c r="BE403" s="6" t="s">
        <v>2207</v>
      </c>
      <c r="BF403" s="6" t="s">
        <v>2207</v>
      </c>
      <c r="BG403" s="6" t="s">
        <v>2207</v>
      </c>
      <c r="BH403" s="6" t="s">
        <v>2207</v>
      </c>
      <c r="BI403" s="6" t="s">
        <v>2207</v>
      </c>
      <c r="BJ403" s="6" t="s">
        <v>4525</v>
      </c>
      <c r="BK403" s="6"/>
      <c r="BL403" s="6"/>
    </row>
    <row r="404" spans="1:64">
      <c r="A404" s="6">
        <v>0</v>
      </c>
      <c r="B404" s="6" t="s">
        <v>221</v>
      </c>
      <c r="C404" s="6" t="s">
        <v>2435</v>
      </c>
      <c r="D404" s="6" t="s">
        <v>3566</v>
      </c>
      <c r="E404" s="6" t="s">
        <v>3565</v>
      </c>
      <c r="F404" s="6" t="s">
        <v>1003</v>
      </c>
      <c r="G404" s="6"/>
      <c r="H404" s="6"/>
      <c r="I404" s="6" t="s">
        <v>2207</v>
      </c>
      <c r="J404" s="6" t="s">
        <v>2207</v>
      </c>
      <c r="K404" s="6" t="s">
        <v>2207</v>
      </c>
      <c r="L404" s="6" t="s">
        <v>2207</v>
      </c>
      <c r="M404" s="6" t="s">
        <v>2207</v>
      </c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 t="s">
        <v>2207</v>
      </c>
      <c r="AK404" s="6" t="s">
        <v>2207</v>
      </c>
      <c r="AL404" s="6" t="s">
        <v>2207</v>
      </c>
      <c r="AM404" s="6" t="s">
        <v>2207</v>
      </c>
      <c r="AN404" s="6" t="s">
        <v>2207</v>
      </c>
      <c r="AO404" s="6" t="s">
        <v>2207</v>
      </c>
      <c r="AP404" s="6" t="s">
        <v>2207</v>
      </c>
      <c r="AQ404" s="6" t="s">
        <v>2207</v>
      </c>
      <c r="AR404" s="6" t="s">
        <v>2207</v>
      </c>
      <c r="AS404" s="6" t="s">
        <v>2207</v>
      </c>
      <c r="AT404" s="6" t="s">
        <v>2207</v>
      </c>
      <c r="AU404" s="6" t="s">
        <v>2207</v>
      </c>
      <c r="AV404" s="6" t="s">
        <v>2207</v>
      </c>
      <c r="AW404" s="6" t="s">
        <v>2207</v>
      </c>
      <c r="AX404" s="6" t="s">
        <v>2207</v>
      </c>
      <c r="AY404" s="6" t="s">
        <v>2207</v>
      </c>
      <c r="AZ404" s="6" t="s">
        <v>2207</v>
      </c>
      <c r="BA404" s="6" t="s">
        <v>2207</v>
      </c>
      <c r="BB404" s="6" t="s">
        <v>2207</v>
      </c>
      <c r="BC404" s="6" t="s">
        <v>2207</v>
      </c>
      <c r="BD404" s="6" t="s">
        <v>2207</v>
      </c>
      <c r="BE404" s="6" t="s">
        <v>2207</v>
      </c>
      <c r="BF404" s="6" t="s">
        <v>2207</v>
      </c>
      <c r="BG404" s="6" t="s">
        <v>2207</v>
      </c>
      <c r="BH404" s="6" t="s">
        <v>2207</v>
      </c>
      <c r="BI404" s="6" t="s">
        <v>2207</v>
      </c>
      <c r="BJ404" s="6" t="s">
        <v>3339</v>
      </c>
      <c r="BK404" s="6"/>
      <c r="BL404" s="6"/>
    </row>
    <row r="405" spans="1:64">
      <c r="A405" s="6">
        <v>0</v>
      </c>
      <c r="B405" s="6" t="s">
        <v>221</v>
      </c>
      <c r="C405" s="6" t="s">
        <v>2436</v>
      </c>
      <c r="D405" s="6" t="s">
        <v>3567</v>
      </c>
      <c r="E405" s="6" t="s">
        <v>3568</v>
      </c>
      <c r="F405" s="6" t="s">
        <v>1003</v>
      </c>
      <c r="G405" s="6"/>
      <c r="H405" s="6"/>
      <c r="I405" s="6" t="s">
        <v>2207</v>
      </c>
      <c r="J405" s="6" t="s">
        <v>2207</v>
      </c>
      <c r="K405" s="6" t="s">
        <v>2207</v>
      </c>
      <c r="L405" s="6" t="s">
        <v>2207</v>
      </c>
      <c r="M405" s="6" t="s">
        <v>2207</v>
      </c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 t="s">
        <v>2207</v>
      </c>
      <c r="AK405" s="6" t="s">
        <v>2207</v>
      </c>
      <c r="AL405" s="6" t="s">
        <v>2207</v>
      </c>
      <c r="AM405" s="6" t="s">
        <v>2207</v>
      </c>
      <c r="AN405" s="6" t="s">
        <v>2207</v>
      </c>
      <c r="AO405" s="6" t="s">
        <v>2207</v>
      </c>
      <c r="AP405" s="6" t="s">
        <v>2207</v>
      </c>
      <c r="AQ405" s="6" t="s">
        <v>2207</v>
      </c>
      <c r="AR405" s="6" t="s">
        <v>2207</v>
      </c>
      <c r="AS405" s="6" t="s">
        <v>2207</v>
      </c>
      <c r="AT405" s="6" t="s">
        <v>2207</v>
      </c>
      <c r="AU405" s="6" t="s">
        <v>2207</v>
      </c>
      <c r="AV405" s="6" t="s">
        <v>2207</v>
      </c>
      <c r="AW405" s="6" t="s">
        <v>2207</v>
      </c>
      <c r="AX405" s="6" t="s">
        <v>2207</v>
      </c>
      <c r="AY405" s="6" t="s">
        <v>2207</v>
      </c>
      <c r="AZ405" s="6" t="s">
        <v>2207</v>
      </c>
      <c r="BA405" s="6" t="s">
        <v>2207</v>
      </c>
      <c r="BB405" s="6" t="s">
        <v>2207</v>
      </c>
      <c r="BC405" s="6" t="s">
        <v>2207</v>
      </c>
      <c r="BD405" s="6" t="s">
        <v>2207</v>
      </c>
      <c r="BE405" s="6" t="s">
        <v>2207</v>
      </c>
      <c r="BF405" s="6" t="s">
        <v>2207</v>
      </c>
      <c r="BG405" s="6" t="s">
        <v>2207</v>
      </c>
      <c r="BH405" s="6" t="s">
        <v>2207</v>
      </c>
      <c r="BI405" s="6" t="s">
        <v>2207</v>
      </c>
      <c r="BJ405" s="6" t="s">
        <v>3339</v>
      </c>
      <c r="BK405" s="6"/>
      <c r="BL405" s="6"/>
    </row>
    <row r="406" spans="1:64">
      <c r="A406" s="6">
        <v>0</v>
      </c>
      <c r="B406" s="6" t="s">
        <v>221</v>
      </c>
      <c r="C406" s="6" t="s">
        <v>2440</v>
      </c>
      <c r="D406" s="6" t="s">
        <v>3569</v>
      </c>
      <c r="E406" s="6" t="s">
        <v>3570</v>
      </c>
      <c r="F406" s="6" t="s">
        <v>1003</v>
      </c>
      <c r="G406" s="6"/>
      <c r="H406" s="6"/>
      <c r="I406" s="6" t="s">
        <v>2207</v>
      </c>
      <c r="J406" s="6" t="s">
        <v>2207</v>
      </c>
      <c r="K406" s="6" t="s">
        <v>2207</v>
      </c>
      <c r="L406" s="6" t="s">
        <v>2207</v>
      </c>
      <c r="M406" s="6" t="s">
        <v>2207</v>
      </c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 t="s">
        <v>2207</v>
      </c>
      <c r="AK406" s="6" t="s">
        <v>2207</v>
      </c>
      <c r="AL406" s="6" t="s">
        <v>2207</v>
      </c>
      <c r="AM406" s="6" t="s">
        <v>2207</v>
      </c>
      <c r="AN406" s="6" t="s">
        <v>2207</v>
      </c>
      <c r="AO406" s="6" t="s">
        <v>2207</v>
      </c>
      <c r="AP406" s="6" t="s">
        <v>2207</v>
      </c>
      <c r="AQ406" s="6" t="s">
        <v>2207</v>
      </c>
      <c r="AR406" s="6" t="s">
        <v>2207</v>
      </c>
      <c r="AS406" s="6" t="s">
        <v>2207</v>
      </c>
      <c r="AT406" s="6" t="s">
        <v>2207</v>
      </c>
      <c r="AU406" s="6" t="s">
        <v>2207</v>
      </c>
      <c r="AV406" s="6" t="s">
        <v>2207</v>
      </c>
      <c r="AW406" s="6" t="s">
        <v>2207</v>
      </c>
      <c r="AX406" s="6" t="s">
        <v>2207</v>
      </c>
      <c r="AY406" s="6" t="s">
        <v>2207</v>
      </c>
      <c r="AZ406" s="6" t="s">
        <v>2207</v>
      </c>
      <c r="BA406" s="6" t="s">
        <v>2207</v>
      </c>
      <c r="BB406" s="6" t="s">
        <v>2207</v>
      </c>
      <c r="BC406" s="6" t="s">
        <v>2207</v>
      </c>
      <c r="BD406" s="6" t="s">
        <v>2207</v>
      </c>
      <c r="BE406" s="6" t="s">
        <v>2207</v>
      </c>
      <c r="BF406" s="6" t="s">
        <v>2207</v>
      </c>
      <c r="BG406" s="6" t="s">
        <v>2207</v>
      </c>
      <c r="BH406" s="6" t="s">
        <v>2207</v>
      </c>
      <c r="BI406" s="6" t="s">
        <v>2207</v>
      </c>
      <c r="BJ406" s="6" t="s">
        <v>3339</v>
      </c>
      <c r="BK406" s="6"/>
      <c r="BL406" s="6"/>
    </row>
    <row r="407" spans="1:64">
      <c r="A407" s="6">
        <v>0</v>
      </c>
      <c r="B407" s="6" t="s">
        <v>221</v>
      </c>
      <c r="C407" s="6" t="s">
        <v>2441</v>
      </c>
      <c r="D407" s="6" t="s">
        <v>3571</v>
      </c>
      <c r="E407" s="6" t="s">
        <v>3572</v>
      </c>
      <c r="F407" s="6" t="s">
        <v>1003</v>
      </c>
      <c r="G407" s="6"/>
      <c r="H407" s="6"/>
      <c r="I407" s="6" t="s">
        <v>2207</v>
      </c>
      <c r="J407" s="6" t="s">
        <v>2207</v>
      </c>
      <c r="K407" s="6" t="s">
        <v>2207</v>
      </c>
      <c r="L407" s="6" t="s">
        <v>2207</v>
      </c>
      <c r="M407" s="6" t="s">
        <v>2207</v>
      </c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 t="s">
        <v>2207</v>
      </c>
      <c r="AK407" s="6" t="s">
        <v>2207</v>
      </c>
      <c r="AL407" s="6" t="s">
        <v>2207</v>
      </c>
      <c r="AM407" s="6" t="s">
        <v>2207</v>
      </c>
      <c r="AN407" s="6" t="s">
        <v>2207</v>
      </c>
      <c r="AO407" s="6" t="s">
        <v>2207</v>
      </c>
      <c r="AP407" s="6" t="s">
        <v>2207</v>
      </c>
      <c r="AQ407" s="6" t="s">
        <v>2207</v>
      </c>
      <c r="AR407" s="6" t="s">
        <v>2207</v>
      </c>
      <c r="AS407" s="6" t="s">
        <v>2207</v>
      </c>
      <c r="AT407" s="6" t="s">
        <v>2207</v>
      </c>
      <c r="AU407" s="6" t="s">
        <v>2207</v>
      </c>
      <c r="AV407" s="6" t="s">
        <v>2207</v>
      </c>
      <c r="AW407" s="6" t="s">
        <v>2207</v>
      </c>
      <c r="AX407" s="6" t="s">
        <v>2207</v>
      </c>
      <c r="AY407" s="6" t="s">
        <v>2207</v>
      </c>
      <c r="AZ407" s="6" t="s">
        <v>2207</v>
      </c>
      <c r="BA407" s="6" t="s">
        <v>2207</v>
      </c>
      <c r="BB407" s="6" t="s">
        <v>2207</v>
      </c>
      <c r="BC407" s="6" t="s">
        <v>2207</v>
      </c>
      <c r="BD407" s="6" t="s">
        <v>2207</v>
      </c>
      <c r="BE407" s="6" t="s">
        <v>2207</v>
      </c>
      <c r="BF407" s="6" t="s">
        <v>2207</v>
      </c>
      <c r="BG407" s="6" t="s">
        <v>2207</v>
      </c>
      <c r="BH407" s="6" t="s">
        <v>2207</v>
      </c>
      <c r="BI407" s="6" t="s">
        <v>2207</v>
      </c>
      <c r="BJ407" s="6" t="s">
        <v>3339</v>
      </c>
      <c r="BK407" s="6"/>
      <c r="BL407" s="6"/>
    </row>
    <row r="408" spans="1:64">
      <c r="A408" s="6">
        <v>0</v>
      </c>
      <c r="B408" s="6" t="s">
        <v>221</v>
      </c>
      <c r="C408" s="6" t="s">
        <v>2443</v>
      </c>
      <c r="D408" s="6" t="s">
        <v>3573</v>
      </c>
      <c r="E408" s="6" t="s">
        <v>3574</v>
      </c>
      <c r="F408" s="6" t="s">
        <v>1003</v>
      </c>
      <c r="G408" s="6"/>
      <c r="H408" s="6"/>
      <c r="I408" s="6" t="s">
        <v>2207</v>
      </c>
      <c r="J408" s="6" t="s">
        <v>2207</v>
      </c>
      <c r="K408" s="6" t="s">
        <v>2207</v>
      </c>
      <c r="L408" s="6" t="s">
        <v>2207</v>
      </c>
      <c r="M408" s="6" t="s">
        <v>2207</v>
      </c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 t="s">
        <v>2207</v>
      </c>
      <c r="AK408" s="6" t="s">
        <v>2207</v>
      </c>
      <c r="AL408" s="6" t="s">
        <v>2207</v>
      </c>
      <c r="AM408" s="6" t="s">
        <v>2207</v>
      </c>
      <c r="AN408" s="6" t="s">
        <v>2207</v>
      </c>
      <c r="AO408" s="6" t="s">
        <v>2207</v>
      </c>
      <c r="AP408" s="6" t="s">
        <v>2207</v>
      </c>
      <c r="AQ408" s="6" t="s">
        <v>2207</v>
      </c>
      <c r="AR408" s="6" t="s">
        <v>2207</v>
      </c>
      <c r="AS408" s="6" t="s">
        <v>2207</v>
      </c>
      <c r="AT408" s="6" t="s">
        <v>2207</v>
      </c>
      <c r="AU408" s="6" t="s">
        <v>2207</v>
      </c>
      <c r="AV408" s="6" t="s">
        <v>2207</v>
      </c>
      <c r="AW408" s="6" t="s">
        <v>2207</v>
      </c>
      <c r="AX408" s="6" t="s">
        <v>2207</v>
      </c>
      <c r="AY408" s="6" t="s">
        <v>2207</v>
      </c>
      <c r="AZ408" s="6" t="s">
        <v>2207</v>
      </c>
      <c r="BA408" s="6" t="s">
        <v>2207</v>
      </c>
      <c r="BB408" s="6" t="s">
        <v>2207</v>
      </c>
      <c r="BC408" s="6" t="s">
        <v>2207</v>
      </c>
      <c r="BD408" s="6" t="s">
        <v>2207</v>
      </c>
      <c r="BE408" s="6" t="s">
        <v>2207</v>
      </c>
      <c r="BF408" s="6" t="s">
        <v>2207</v>
      </c>
      <c r="BG408" s="6" t="s">
        <v>2207</v>
      </c>
      <c r="BH408" s="6" t="s">
        <v>2207</v>
      </c>
      <c r="BI408" s="6" t="s">
        <v>2207</v>
      </c>
      <c r="BJ408" s="6" t="s">
        <v>3339</v>
      </c>
      <c r="BK408" s="6"/>
      <c r="BL408" s="6"/>
    </row>
    <row r="409" spans="1:64">
      <c r="A409" s="6">
        <v>0</v>
      </c>
      <c r="B409" s="6" t="s">
        <v>221</v>
      </c>
      <c r="C409" s="6" t="s">
        <v>2445</v>
      </c>
      <c r="D409" s="6" t="s">
        <v>3575</v>
      </c>
      <c r="E409" s="6" t="s">
        <v>3576</v>
      </c>
      <c r="F409" s="6" t="s">
        <v>1003</v>
      </c>
      <c r="G409" s="6"/>
      <c r="H409" s="6"/>
      <c r="I409" s="6" t="s">
        <v>2207</v>
      </c>
      <c r="J409" s="6" t="s">
        <v>2207</v>
      </c>
      <c r="K409" s="6" t="s">
        <v>2207</v>
      </c>
      <c r="L409" s="6" t="s">
        <v>2207</v>
      </c>
      <c r="M409" s="6" t="s">
        <v>2207</v>
      </c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 t="s">
        <v>2207</v>
      </c>
      <c r="AK409" s="6" t="s">
        <v>2207</v>
      </c>
      <c r="AL409" s="6" t="s">
        <v>2207</v>
      </c>
      <c r="AM409" s="6" t="s">
        <v>2207</v>
      </c>
      <c r="AN409" s="6" t="s">
        <v>2207</v>
      </c>
      <c r="AO409" s="6" t="s">
        <v>2207</v>
      </c>
      <c r="AP409" s="6" t="s">
        <v>2207</v>
      </c>
      <c r="AQ409" s="6" t="s">
        <v>2207</v>
      </c>
      <c r="AR409" s="6" t="s">
        <v>2207</v>
      </c>
      <c r="AS409" s="6" t="s">
        <v>2207</v>
      </c>
      <c r="AT409" s="6" t="s">
        <v>2207</v>
      </c>
      <c r="AU409" s="6" t="s">
        <v>2207</v>
      </c>
      <c r="AV409" s="6" t="s">
        <v>2207</v>
      </c>
      <c r="AW409" s="6" t="s">
        <v>2207</v>
      </c>
      <c r="AX409" s="6" t="s">
        <v>2207</v>
      </c>
      <c r="AY409" s="6" t="s">
        <v>2207</v>
      </c>
      <c r="AZ409" s="6" t="s">
        <v>2207</v>
      </c>
      <c r="BA409" s="6" t="s">
        <v>2207</v>
      </c>
      <c r="BB409" s="6" t="s">
        <v>2207</v>
      </c>
      <c r="BC409" s="6" t="s">
        <v>2207</v>
      </c>
      <c r="BD409" s="6" t="s">
        <v>2207</v>
      </c>
      <c r="BE409" s="6" t="s">
        <v>2207</v>
      </c>
      <c r="BF409" s="6" t="s">
        <v>2207</v>
      </c>
      <c r="BG409" s="6" t="s">
        <v>2207</v>
      </c>
      <c r="BH409" s="6" t="s">
        <v>2207</v>
      </c>
      <c r="BI409" s="6" t="s">
        <v>2207</v>
      </c>
      <c r="BJ409" s="6" t="s">
        <v>3339</v>
      </c>
      <c r="BK409" s="6"/>
      <c r="BL409" s="6"/>
    </row>
    <row r="410" spans="1:64">
      <c r="A410" s="6">
        <v>0</v>
      </c>
      <c r="B410" s="6" t="s">
        <v>221</v>
      </c>
      <c r="C410" s="6" t="s">
        <v>2447</v>
      </c>
      <c r="D410" s="6" t="s">
        <v>3577</v>
      </c>
      <c r="E410" s="6" t="s">
        <v>3578</v>
      </c>
      <c r="F410" s="6" t="s">
        <v>1003</v>
      </c>
      <c r="G410" s="6"/>
      <c r="H410" s="6"/>
      <c r="I410" s="6" t="s">
        <v>2207</v>
      </c>
      <c r="J410" s="6" t="s">
        <v>2207</v>
      </c>
      <c r="K410" s="6" t="s">
        <v>2207</v>
      </c>
      <c r="L410" s="6" t="s">
        <v>2207</v>
      </c>
      <c r="M410" s="6" t="s">
        <v>2207</v>
      </c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 t="s">
        <v>2207</v>
      </c>
      <c r="AK410" s="6" t="s">
        <v>2207</v>
      </c>
      <c r="AL410" s="6" t="s">
        <v>2207</v>
      </c>
      <c r="AM410" s="6" t="s">
        <v>2207</v>
      </c>
      <c r="AN410" s="6" t="s">
        <v>2207</v>
      </c>
      <c r="AO410" s="6" t="s">
        <v>2207</v>
      </c>
      <c r="AP410" s="6" t="s">
        <v>2207</v>
      </c>
      <c r="AQ410" s="6" t="s">
        <v>2207</v>
      </c>
      <c r="AR410" s="6" t="s">
        <v>2207</v>
      </c>
      <c r="AS410" s="6" t="s">
        <v>2207</v>
      </c>
      <c r="AT410" s="6" t="s">
        <v>2207</v>
      </c>
      <c r="AU410" s="6" t="s">
        <v>2207</v>
      </c>
      <c r="AV410" s="6" t="s">
        <v>2207</v>
      </c>
      <c r="AW410" s="6" t="s">
        <v>2207</v>
      </c>
      <c r="AX410" s="6" t="s">
        <v>2207</v>
      </c>
      <c r="AY410" s="6" t="s">
        <v>2207</v>
      </c>
      <c r="AZ410" s="6" t="s">
        <v>2207</v>
      </c>
      <c r="BA410" s="6" t="s">
        <v>2207</v>
      </c>
      <c r="BB410" s="6" t="s">
        <v>2207</v>
      </c>
      <c r="BC410" s="6" t="s">
        <v>2207</v>
      </c>
      <c r="BD410" s="6" t="s">
        <v>2207</v>
      </c>
      <c r="BE410" s="6" t="s">
        <v>2207</v>
      </c>
      <c r="BF410" s="6" t="s">
        <v>2207</v>
      </c>
      <c r="BG410" s="6" t="s">
        <v>2207</v>
      </c>
      <c r="BH410" s="6" t="s">
        <v>2207</v>
      </c>
      <c r="BI410" s="6" t="s">
        <v>2207</v>
      </c>
      <c r="BJ410" s="6" t="s">
        <v>3339</v>
      </c>
      <c r="BK410" s="6"/>
      <c r="BL410" s="6"/>
    </row>
    <row r="411" spans="1:64">
      <c r="A411" s="6">
        <v>0</v>
      </c>
      <c r="B411" s="6" t="s">
        <v>221</v>
      </c>
      <c r="C411" s="6" t="s">
        <v>2449</v>
      </c>
      <c r="D411" s="6" t="s">
        <v>3579</v>
      </c>
      <c r="E411" s="6" t="s">
        <v>3580</v>
      </c>
      <c r="F411" s="6" t="s">
        <v>1003</v>
      </c>
      <c r="G411" s="6"/>
      <c r="H411" s="6"/>
      <c r="I411" s="6" t="s">
        <v>2207</v>
      </c>
      <c r="J411" s="6" t="s">
        <v>2207</v>
      </c>
      <c r="K411" s="6" t="s">
        <v>2207</v>
      </c>
      <c r="L411" s="6" t="s">
        <v>2207</v>
      </c>
      <c r="M411" s="6" t="s">
        <v>2207</v>
      </c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 t="s">
        <v>2207</v>
      </c>
      <c r="AK411" s="6" t="s">
        <v>2207</v>
      </c>
      <c r="AL411" s="6" t="s">
        <v>2207</v>
      </c>
      <c r="AM411" s="6" t="s">
        <v>2207</v>
      </c>
      <c r="AN411" s="6" t="s">
        <v>2207</v>
      </c>
      <c r="AO411" s="6" t="s">
        <v>2207</v>
      </c>
      <c r="AP411" s="6" t="s">
        <v>2207</v>
      </c>
      <c r="AQ411" s="6" t="s">
        <v>2207</v>
      </c>
      <c r="AR411" s="6" t="s">
        <v>2207</v>
      </c>
      <c r="AS411" s="6" t="s">
        <v>2207</v>
      </c>
      <c r="AT411" s="6" t="s">
        <v>2207</v>
      </c>
      <c r="AU411" s="6" t="s">
        <v>2207</v>
      </c>
      <c r="AV411" s="6" t="s">
        <v>2207</v>
      </c>
      <c r="AW411" s="6" t="s">
        <v>2207</v>
      </c>
      <c r="AX411" s="6" t="s">
        <v>2207</v>
      </c>
      <c r="AY411" s="6" t="s">
        <v>2207</v>
      </c>
      <c r="AZ411" s="6" t="s">
        <v>2207</v>
      </c>
      <c r="BA411" s="6" t="s">
        <v>2207</v>
      </c>
      <c r="BB411" s="6" t="s">
        <v>2207</v>
      </c>
      <c r="BC411" s="6" t="s">
        <v>2207</v>
      </c>
      <c r="BD411" s="6" t="s">
        <v>2207</v>
      </c>
      <c r="BE411" s="6" t="s">
        <v>2207</v>
      </c>
      <c r="BF411" s="6" t="s">
        <v>2207</v>
      </c>
      <c r="BG411" s="6" t="s">
        <v>2207</v>
      </c>
      <c r="BH411" s="6" t="s">
        <v>2207</v>
      </c>
      <c r="BI411" s="6" t="s">
        <v>2207</v>
      </c>
      <c r="BJ411" s="6" t="s">
        <v>3339</v>
      </c>
      <c r="BK411" s="6"/>
      <c r="BL411" s="6"/>
    </row>
    <row r="412" spans="1:64">
      <c r="A412" s="6">
        <v>0</v>
      </c>
      <c r="B412" s="6" t="s">
        <v>221</v>
      </c>
      <c r="C412" s="6" t="s">
        <v>2451</v>
      </c>
      <c r="D412" s="6" t="s">
        <v>3581</v>
      </c>
      <c r="E412" s="6" t="s">
        <v>3582</v>
      </c>
      <c r="F412" s="6" t="s">
        <v>1003</v>
      </c>
      <c r="G412" s="6"/>
      <c r="H412" s="6"/>
      <c r="I412" s="6" t="s">
        <v>2207</v>
      </c>
      <c r="J412" s="6" t="s">
        <v>2207</v>
      </c>
      <c r="K412" s="6" t="s">
        <v>2207</v>
      </c>
      <c r="L412" s="6" t="s">
        <v>2207</v>
      </c>
      <c r="M412" s="6" t="s">
        <v>2207</v>
      </c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 t="s">
        <v>2207</v>
      </c>
      <c r="AK412" s="6" t="s">
        <v>2207</v>
      </c>
      <c r="AL412" s="6" t="s">
        <v>2207</v>
      </c>
      <c r="AM412" s="6" t="s">
        <v>2207</v>
      </c>
      <c r="AN412" s="6" t="s">
        <v>2207</v>
      </c>
      <c r="AO412" s="6" t="s">
        <v>2207</v>
      </c>
      <c r="AP412" s="6" t="s">
        <v>2207</v>
      </c>
      <c r="AQ412" s="6" t="s">
        <v>2207</v>
      </c>
      <c r="AR412" s="6" t="s">
        <v>2207</v>
      </c>
      <c r="AS412" s="6" t="s">
        <v>2207</v>
      </c>
      <c r="AT412" s="6" t="s">
        <v>2207</v>
      </c>
      <c r="AU412" s="6" t="s">
        <v>2207</v>
      </c>
      <c r="AV412" s="6" t="s">
        <v>2207</v>
      </c>
      <c r="AW412" s="6" t="s">
        <v>2207</v>
      </c>
      <c r="AX412" s="6" t="s">
        <v>2207</v>
      </c>
      <c r="AY412" s="6" t="s">
        <v>2207</v>
      </c>
      <c r="AZ412" s="6" t="s">
        <v>2207</v>
      </c>
      <c r="BA412" s="6" t="s">
        <v>2207</v>
      </c>
      <c r="BB412" s="6" t="s">
        <v>2207</v>
      </c>
      <c r="BC412" s="6" t="s">
        <v>2207</v>
      </c>
      <c r="BD412" s="6" t="s">
        <v>2207</v>
      </c>
      <c r="BE412" s="6" t="s">
        <v>2207</v>
      </c>
      <c r="BF412" s="6" t="s">
        <v>2207</v>
      </c>
      <c r="BG412" s="6" t="s">
        <v>2207</v>
      </c>
      <c r="BH412" s="6" t="s">
        <v>2207</v>
      </c>
      <c r="BI412" s="6" t="s">
        <v>2207</v>
      </c>
      <c r="BJ412" s="6" t="s">
        <v>3339</v>
      </c>
      <c r="BK412" s="6"/>
      <c r="BL412" s="6"/>
    </row>
    <row r="413" spans="1:64">
      <c r="A413" s="6">
        <v>0</v>
      </c>
      <c r="B413" s="6" t="s">
        <v>221</v>
      </c>
      <c r="C413" s="6" t="s">
        <v>2453</v>
      </c>
      <c r="D413" s="6" t="s">
        <v>3583</v>
      </c>
      <c r="E413" s="6" t="s">
        <v>3584</v>
      </c>
      <c r="F413" s="6" t="s">
        <v>1003</v>
      </c>
      <c r="G413" s="6"/>
      <c r="H413" s="6"/>
      <c r="I413" s="6" t="s">
        <v>2207</v>
      </c>
      <c r="J413" s="6" t="s">
        <v>2207</v>
      </c>
      <c r="K413" s="6" t="s">
        <v>2207</v>
      </c>
      <c r="L413" s="6" t="s">
        <v>2207</v>
      </c>
      <c r="M413" s="6" t="s">
        <v>2207</v>
      </c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 t="s">
        <v>2207</v>
      </c>
      <c r="AK413" s="6" t="s">
        <v>2207</v>
      </c>
      <c r="AL413" s="6" t="s">
        <v>2207</v>
      </c>
      <c r="AM413" s="6" t="s">
        <v>2207</v>
      </c>
      <c r="AN413" s="6" t="s">
        <v>2207</v>
      </c>
      <c r="AO413" s="6" t="s">
        <v>2207</v>
      </c>
      <c r="AP413" s="6" t="s">
        <v>2207</v>
      </c>
      <c r="AQ413" s="6" t="s">
        <v>2207</v>
      </c>
      <c r="AR413" s="6" t="s">
        <v>2207</v>
      </c>
      <c r="AS413" s="6" t="s">
        <v>2207</v>
      </c>
      <c r="AT413" s="6" t="s">
        <v>2207</v>
      </c>
      <c r="AU413" s="6" t="s">
        <v>2207</v>
      </c>
      <c r="AV413" s="6" t="s">
        <v>2207</v>
      </c>
      <c r="AW413" s="6" t="s">
        <v>2207</v>
      </c>
      <c r="AX413" s="6" t="s">
        <v>2207</v>
      </c>
      <c r="AY413" s="6" t="s">
        <v>2207</v>
      </c>
      <c r="AZ413" s="6" t="s">
        <v>2207</v>
      </c>
      <c r="BA413" s="6" t="s">
        <v>2207</v>
      </c>
      <c r="BB413" s="6" t="s">
        <v>2207</v>
      </c>
      <c r="BC413" s="6" t="s">
        <v>2207</v>
      </c>
      <c r="BD413" s="6" t="s">
        <v>2207</v>
      </c>
      <c r="BE413" s="6" t="s">
        <v>2207</v>
      </c>
      <c r="BF413" s="6" t="s">
        <v>2207</v>
      </c>
      <c r="BG413" s="6" t="s">
        <v>2207</v>
      </c>
      <c r="BH413" s="6" t="s">
        <v>2207</v>
      </c>
      <c r="BI413" s="6" t="s">
        <v>2207</v>
      </c>
      <c r="BJ413" s="6" t="s">
        <v>3339</v>
      </c>
      <c r="BK413" s="6"/>
      <c r="BL413" s="6"/>
    </row>
    <row r="414" spans="1:64">
      <c r="A414" s="6">
        <v>0</v>
      </c>
      <c r="B414" s="6" t="s">
        <v>221</v>
      </c>
      <c r="C414" s="6" t="s">
        <v>2455</v>
      </c>
      <c r="D414" s="6" t="s">
        <v>3585</v>
      </c>
      <c r="E414" s="6" t="s">
        <v>3586</v>
      </c>
      <c r="F414" s="6" t="s">
        <v>1003</v>
      </c>
      <c r="G414" s="6"/>
      <c r="H414" s="6"/>
      <c r="I414" s="6" t="s">
        <v>2207</v>
      </c>
      <c r="J414" s="6" t="s">
        <v>2207</v>
      </c>
      <c r="K414" s="6" t="s">
        <v>2207</v>
      </c>
      <c r="L414" s="6" t="s">
        <v>2207</v>
      </c>
      <c r="M414" s="6" t="s">
        <v>2207</v>
      </c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 t="s">
        <v>2207</v>
      </c>
      <c r="AK414" s="6" t="s">
        <v>2207</v>
      </c>
      <c r="AL414" s="6" t="s">
        <v>2207</v>
      </c>
      <c r="AM414" s="6" t="s">
        <v>2207</v>
      </c>
      <c r="AN414" s="6" t="s">
        <v>2207</v>
      </c>
      <c r="AO414" s="6" t="s">
        <v>2207</v>
      </c>
      <c r="AP414" s="6" t="s">
        <v>2207</v>
      </c>
      <c r="AQ414" s="6" t="s">
        <v>2207</v>
      </c>
      <c r="AR414" s="6" t="s">
        <v>2207</v>
      </c>
      <c r="AS414" s="6" t="s">
        <v>2207</v>
      </c>
      <c r="AT414" s="6" t="s">
        <v>2207</v>
      </c>
      <c r="AU414" s="6" t="s">
        <v>2207</v>
      </c>
      <c r="AV414" s="6" t="s">
        <v>2207</v>
      </c>
      <c r="AW414" s="6" t="s">
        <v>2207</v>
      </c>
      <c r="AX414" s="6" t="s">
        <v>2207</v>
      </c>
      <c r="AY414" s="6" t="s">
        <v>2207</v>
      </c>
      <c r="AZ414" s="6" t="s">
        <v>2207</v>
      </c>
      <c r="BA414" s="6" t="s">
        <v>2207</v>
      </c>
      <c r="BB414" s="6" t="s">
        <v>2207</v>
      </c>
      <c r="BC414" s="6" t="s">
        <v>2207</v>
      </c>
      <c r="BD414" s="6" t="s">
        <v>2207</v>
      </c>
      <c r="BE414" s="6" t="s">
        <v>2207</v>
      </c>
      <c r="BF414" s="6" t="s">
        <v>2207</v>
      </c>
      <c r="BG414" s="6" t="s">
        <v>2207</v>
      </c>
      <c r="BH414" s="6" t="s">
        <v>2207</v>
      </c>
      <c r="BI414" s="6" t="s">
        <v>2207</v>
      </c>
      <c r="BJ414" s="6" t="s">
        <v>3339</v>
      </c>
      <c r="BK414" s="6"/>
      <c r="BL414" s="6"/>
    </row>
    <row r="415" spans="1:64">
      <c r="A415" s="6">
        <v>0</v>
      </c>
      <c r="B415" s="6" t="s">
        <v>221</v>
      </c>
      <c r="C415" s="6" t="s">
        <v>2457</v>
      </c>
      <c r="D415" s="6" t="s">
        <v>3587</v>
      </c>
      <c r="E415" s="6" t="s">
        <v>3588</v>
      </c>
      <c r="F415" s="6" t="s">
        <v>1003</v>
      </c>
      <c r="G415" s="6"/>
      <c r="H415" s="6"/>
      <c r="I415" s="6" t="s">
        <v>2207</v>
      </c>
      <c r="J415" s="6" t="s">
        <v>2207</v>
      </c>
      <c r="K415" s="6" t="s">
        <v>2207</v>
      </c>
      <c r="L415" s="6" t="s">
        <v>2207</v>
      </c>
      <c r="M415" s="6" t="s">
        <v>2207</v>
      </c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 t="s">
        <v>2207</v>
      </c>
      <c r="AK415" s="6" t="s">
        <v>2207</v>
      </c>
      <c r="AL415" s="6" t="s">
        <v>2207</v>
      </c>
      <c r="AM415" s="6" t="s">
        <v>2207</v>
      </c>
      <c r="AN415" s="6" t="s">
        <v>2207</v>
      </c>
      <c r="AO415" s="6" t="s">
        <v>2207</v>
      </c>
      <c r="AP415" s="6" t="s">
        <v>2207</v>
      </c>
      <c r="AQ415" s="6" t="s">
        <v>2207</v>
      </c>
      <c r="AR415" s="6" t="s">
        <v>2207</v>
      </c>
      <c r="AS415" s="6" t="s">
        <v>2207</v>
      </c>
      <c r="AT415" s="6" t="s">
        <v>2207</v>
      </c>
      <c r="AU415" s="6" t="s">
        <v>2207</v>
      </c>
      <c r="AV415" s="6" t="s">
        <v>2207</v>
      </c>
      <c r="AW415" s="6" t="s">
        <v>2207</v>
      </c>
      <c r="AX415" s="6" t="s">
        <v>2207</v>
      </c>
      <c r="AY415" s="6" t="s">
        <v>2207</v>
      </c>
      <c r="AZ415" s="6" t="s">
        <v>2207</v>
      </c>
      <c r="BA415" s="6" t="s">
        <v>2207</v>
      </c>
      <c r="BB415" s="6" t="s">
        <v>2207</v>
      </c>
      <c r="BC415" s="6" t="s">
        <v>2207</v>
      </c>
      <c r="BD415" s="6" t="s">
        <v>2207</v>
      </c>
      <c r="BE415" s="6" t="s">
        <v>2207</v>
      </c>
      <c r="BF415" s="6" t="s">
        <v>2207</v>
      </c>
      <c r="BG415" s="6" t="s">
        <v>2207</v>
      </c>
      <c r="BH415" s="6" t="s">
        <v>2207</v>
      </c>
      <c r="BI415" s="6" t="s">
        <v>2207</v>
      </c>
      <c r="BJ415" s="6" t="s">
        <v>3339</v>
      </c>
      <c r="BK415" s="6"/>
      <c r="BL415" s="6"/>
    </row>
    <row r="416" spans="1:64">
      <c r="A416" s="6">
        <v>0</v>
      </c>
      <c r="B416" s="6" t="s">
        <v>221</v>
      </c>
      <c r="C416" s="6" t="s">
        <v>2459</v>
      </c>
      <c r="D416" s="6" t="s">
        <v>3589</v>
      </c>
      <c r="E416" s="6" t="s">
        <v>3590</v>
      </c>
      <c r="F416" s="6" t="s">
        <v>1003</v>
      </c>
      <c r="G416" s="6"/>
      <c r="H416" s="6"/>
      <c r="I416" s="6" t="s">
        <v>2207</v>
      </c>
      <c r="J416" s="6" t="s">
        <v>2207</v>
      </c>
      <c r="K416" s="6" t="s">
        <v>2207</v>
      </c>
      <c r="L416" s="6" t="s">
        <v>2207</v>
      </c>
      <c r="M416" s="6" t="s">
        <v>2207</v>
      </c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 t="s">
        <v>2207</v>
      </c>
      <c r="AK416" s="6" t="s">
        <v>2207</v>
      </c>
      <c r="AL416" s="6" t="s">
        <v>2207</v>
      </c>
      <c r="AM416" s="6" t="s">
        <v>2207</v>
      </c>
      <c r="AN416" s="6" t="s">
        <v>2207</v>
      </c>
      <c r="AO416" s="6" t="s">
        <v>2207</v>
      </c>
      <c r="AP416" s="6" t="s">
        <v>2207</v>
      </c>
      <c r="AQ416" s="6" t="s">
        <v>2207</v>
      </c>
      <c r="AR416" s="6" t="s">
        <v>2207</v>
      </c>
      <c r="AS416" s="6" t="s">
        <v>2207</v>
      </c>
      <c r="AT416" s="6" t="s">
        <v>2207</v>
      </c>
      <c r="AU416" s="6" t="s">
        <v>2207</v>
      </c>
      <c r="AV416" s="6" t="s">
        <v>2207</v>
      </c>
      <c r="AW416" s="6" t="s">
        <v>2207</v>
      </c>
      <c r="AX416" s="6" t="s">
        <v>2207</v>
      </c>
      <c r="AY416" s="6" t="s">
        <v>2207</v>
      </c>
      <c r="AZ416" s="6" t="s">
        <v>2207</v>
      </c>
      <c r="BA416" s="6" t="s">
        <v>2207</v>
      </c>
      <c r="BB416" s="6" t="s">
        <v>2207</v>
      </c>
      <c r="BC416" s="6" t="s">
        <v>2207</v>
      </c>
      <c r="BD416" s="6" t="s">
        <v>2207</v>
      </c>
      <c r="BE416" s="6" t="s">
        <v>2207</v>
      </c>
      <c r="BF416" s="6" t="s">
        <v>2207</v>
      </c>
      <c r="BG416" s="6" t="s">
        <v>2207</v>
      </c>
      <c r="BH416" s="6" t="s">
        <v>2207</v>
      </c>
      <c r="BI416" s="6" t="s">
        <v>2207</v>
      </c>
      <c r="BJ416" s="6" t="s">
        <v>3339</v>
      </c>
      <c r="BK416" s="6"/>
      <c r="BL416" s="6"/>
    </row>
    <row r="417" spans="1:64">
      <c r="A417" s="6">
        <v>0</v>
      </c>
      <c r="B417" s="6" t="s">
        <v>221</v>
      </c>
      <c r="C417" s="6" t="s">
        <v>2461</v>
      </c>
      <c r="D417" s="6" t="s">
        <v>3591</v>
      </c>
      <c r="E417" s="6" t="s">
        <v>3592</v>
      </c>
      <c r="F417" s="6" t="s">
        <v>1003</v>
      </c>
      <c r="G417" s="6"/>
      <c r="H417" s="6"/>
      <c r="I417" s="6" t="s">
        <v>2207</v>
      </c>
      <c r="J417" s="6" t="s">
        <v>2207</v>
      </c>
      <c r="K417" s="6" t="s">
        <v>2207</v>
      </c>
      <c r="L417" s="6" t="s">
        <v>2207</v>
      </c>
      <c r="M417" s="6" t="s">
        <v>2207</v>
      </c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 t="s">
        <v>2207</v>
      </c>
      <c r="AK417" s="6" t="s">
        <v>2207</v>
      </c>
      <c r="AL417" s="6" t="s">
        <v>2207</v>
      </c>
      <c r="AM417" s="6" t="s">
        <v>2207</v>
      </c>
      <c r="AN417" s="6" t="s">
        <v>2207</v>
      </c>
      <c r="AO417" s="6" t="s">
        <v>2207</v>
      </c>
      <c r="AP417" s="6" t="s">
        <v>2207</v>
      </c>
      <c r="AQ417" s="6" t="s">
        <v>2207</v>
      </c>
      <c r="AR417" s="6" t="s">
        <v>2207</v>
      </c>
      <c r="AS417" s="6" t="s">
        <v>2207</v>
      </c>
      <c r="AT417" s="6" t="s">
        <v>2207</v>
      </c>
      <c r="AU417" s="6" t="s">
        <v>2207</v>
      </c>
      <c r="AV417" s="6" t="s">
        <v>2207</v>
      </c>
      <c r="AW417" s="6" t="s">
        <v>2207</v>
      </c>
      <c r="AX417" s="6" t="s">
        <v>2207</v>
      </c>
      <c r="AY417" s="6" t="s">
        <v>2207</v>
      </c>
      <c r="AZ417" s="6" t="s">
        <v>2207</v>
      </c>
      <c r="BA417" s="6" t="s">
        <v>2207</v>
      </c>
      <c r="BB417" s="6" t="s">
        <v>2207</v>
      </c>
      <c r="BC417" s="6" t="s">
        <v>2207</v>
      </c>
      <c r="BD417" s="6" t="s">
        <v>2207</v>
      </c>
      <c r="BE417" s="6" t="s">
        <v>2207</v>
      </c>
      <c r="BF417" s="6" t="s">
        <v>2207</v>
      </c>
      <c r="BG417" s="6" t="s">
        <v>2207</v>
      </c>
      <c r="BH417" s="6" t="s">
        <v>2207</v>
      </c>
      <c r="BI417" s="6" t="s">
        <v>2207</v>
      </c>
      <c r="BJ417" s="6" t="s">
        <v>3339</v>
      </c>
      <c r="BK417" s="6"/>
      <c r="BL417" s="6"/>
    </row>
    <row r="418" spans="1:64">
      <c r="A418" s="6">
        <v>0</v>
      </c>
      <c r="B418" s="6" t="s">
        <v>221</v>
      </c>
      <c r="C418" s="6" t="s">
        <v>2465</v>
      </c>
      <c r="D418" s="6" t="s">
        <v>3593</v>
      </c>
      <c r="E418" s="6" t="s">
        <v>3594</v>
      </c>
      <c r="F418" s="6" t="s">
        <v>1003</v>
      </c>
      <c r="G418" s="6"/>
      <c r="H418" s="6"/>
      <c r="I418" s="6" t="s">
        <v>2207</v>
      </c>
      <c r="J418" s="6" t="s">
        <v>2207</v>
      </c>
      <c r="K418" s="6" t="s">
        <v>2207</v>
      </c>
      <c r="L418" s="6" t="s">
        <v>2207</v>
      </c>
      <c r="M418" s="6" t="s">
        <v>2207</v>
      </c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 t="s">
        <v>2207</v>
      </c>
      <c r="AK418" s="6" t="s">
        <v>2207</v>
      </c>
      <c r="AL418" s="6" t="s">
        <v>2207</v>
      </c>
      <c r="AM418" s="6" t="s">
        <v>2207</v>
      </c>
      <c r="AN418" s="6" t="s">
        <v>2207</v>
      </c>
      <c r="AO418" s="6" t="s">
        <v>2207</v>
      </c>
      <c r="AP418" s="6" t="s">
        <v>2207</v>
      </c>
      <c r="AQ418" s="6" t="s">
        <v>2207</v>
      </c>
      <c r="AR418" s="6" t="s">
        <v>2207</v>
      </c>
      <c r="AS418" s="6" t="s">
        <v>2207</v>
      </c>
      <c r="AT418" s="6" t="s">
        <v>2207</v>
      </c>
      <c r="AU418" s="6" t="s">
        <v>2207</v>
      </c>
      <c r="AV418" s="6" t="s">
        <v>2207</v>
      </c>
      <c r="AW418" s="6" t="s">
        <v>2207</v>
      </c>
      <c r="AX418" s="6" t="s">
        <v>2207</v>
      </c>
      <c r="AY418" s="6" t="s">
        <v>2207</v>
      </c>
      <c r="AZ418" s="6" t="s">
        <v>2207</v>
      </c>
      <c r="BA418" s="6" t="s">
        <v>2207</v>
      </c>
      <c r="BB418" s="6" t="s">
        <v>2207</v>
      </c>
      <c r="BC418" s="6" t="s">
        <v>2207</v>
      </c>
      <c r="BD418" s="6" t="s">
        <v>2207</v>
      </c>
      <c r="BE418" s="6" t="s">
        <v>2207</v>
      </c>
      <c r="BF418" s="6" t="s">
        <v>2207</v>
      </c>
      <c r="BG418" s="6" t="s">
        <v>2207</v>
      </c>
      <c r="BH418" s="6" t="s">
        <v>2207</v>
      </c>
      <c r="BI418" s="6" t="s">
        <v>2207</v>
      </c>
      <c r="BJ418" s="6" t="s">
        <v>3339</v>
      </c>
      <c r="BK418" s="6"/>
      <c r="BL418" s="6"/>
    </row>
    <row r="419" spans="1:64">
      <c r="A419" s="6">
        <v>0</v>
      </c>
      <c r="B419" s="6" t="s">
        <v>221</v>
      </c>
      <c r="C419" s="6" t="s">
        <v>2467</v>
      </c>
      <c r="D419" s="6" t="s">
        <v>3595</v>
      </c>
      <c r="E419" s="6" t="s">
        <v>3596</v>
      </c>
      <c r="F419" s="6" t="s">
        <v>1003</v>
      </c>
      <c r="G419" s="6"/>
      <c r="H419" s="6"/>
      <c r="I419" s="6" t="s">
        <v>2207</v>
      </c>
      <c r="J419" s="6" t="s">
        <v>2207</v>
      </c>
      <c r="K419" s="6" t="s">
        <v>2207</v>
      </c>
      <c r="L419" s="6" t="s">
        <v>2207</v>
      </c>
      <c r="M419" s="6" t="s">
        <v>2207</v>
      </c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 t="s">
        <v>2207</v>
      </c>
      <c r="AK419" s="6" t="s">
        <v>2207</v>
      </c>
      <c r="AL419" s="6" t="s">
        <v>2207</v>
      </c>
      <c r="AM419" s="6" t="s">
        <v>2207</v>
      </c>
      <c r="AN419" s="6" t="s">
        <v>2207</v>
      </c>
      <c r="AO419" s="6" t="s">
        <v>2207</v>
      </c>
      <c r="AP419" s="6" t="s">
        <v>2207</v>
      </c>
      <c r="AQ419" s="6" t="s">
        <v>2207</v>
      </c>
      <c r="AR419" s="6" t="s">
        <v>2207</v>
      </c>
      <c r="AS419" s="6" t="s">
        <v>2207</v>
      </c>
      <c r="AT419" s="6" t="s">
        <v>2207</v>
      </c>
      <c r="AU419" s="6" t="s">
        <v>2207</v>
      </c>
      <c r="AV419" s="6" t="s">
        <v>2207</v>
      </c>
      <c r="AW419" s="6" t="s">
        <v>2207</v>
      </c>
      <c r="AX419" s="6" t="s">
        <v>2207</v>
      </c>
      <c r="AY419" s="6" t="s">
        <v>2207</v>
      </c>
      <c r="AZ419" s="6" t="s">
        <v>2207</v>
      </c>
      <c r="BA419" s="6" t="s">
        <v>2207</v>
      </c>
      <c r="BB419" s="6" t="s">
        <v>2207</v>
      </c>
      <c r="BC419" s="6" t="s">
        <v>2207</v>
      </c>
      <c r="BD419" s="6" t="s">
        <v>2207</v>
      </c>
      <c r="BE419" s="6" t="s">
        <v>2207</v>
      </c>
      <c r="BF419" s="6" t="s">
        <v>2207</v>
      </c>
      <c r="BG419" s="6" t="s">
        <v>2207</v>
      </c>
      <c r="BH419" s="6" t="s">
        <v>2207</v>
      </c>
      <c r="BI419" s="6" t="s">
        <v>2207</v>
      </c>
      <c r="BJ419" s="6" t="s">
        <v>3339</v>
      </c>
      <c r="BK419" s="6"/>
      <c r="BL419" s="6"/>
    </row>
    <row r="420" spans="1:64">
      <c r="A420" s="6">
        <v>0</v>
      </c>
      <c r="B420" s="6" t="s">
        <v>221</v>
      </c>
      <c r="C420" s="6" t="s">
        <v>2469</v>
      </c>
      <c r="D420" s="6" t="s">
        <v>3597</v>
      </c>
      <c r="E420" s="6" t="s">
        <v>3598</v>
      </c>
      <c r="F420" s="6" t="s">
        <v>1003</v>
      </c>
      <c r="G420" s="6"/>
      <c r="H420" s="6"/>
      <c r="I420" s="6" t="s">
        <v>2207</v>
      </c>
      <c r="J420" s="6" t="s">
        <v>2207</v>
      </c>
      <c r="K420" s="6" t="s">
        <v>2207</v>
      </c>
      <c r="L420" s="6" t="s">
        <v>2207</v>
      </c>
      <c r="M420" s="6" t="s">
        <v>2207</v>
      </c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 t="s">
        <v>2207</v>
      </c>
      <c r="AK420" s="6" t="s">
        <v>2207</v>
      </c>
      <c r="AL420" s="6" t="s">
        <v>2207</v>
      </c>
      <c r="AM420" s="6" t="s">
        <v>2207</v>
      </c>
      <c r="AN420" s="6" t="s">
        <v>2207</v>
      </c>
      <c r="AO420" s="6" t="s">
        <v>2207</v>
      </c>
      <c r="AP420" s="6" t="s">
        <v>2207</v>
      </c>
      <c r="AQ420" s="6" t="s">
        <v>2207</v>
      </c>
      <c r="AR420" s="6" t="s">
        <v>2207</v>
      </c>
      <c r="AS420" s="6" t="s">
        <v>2207</v>
      </c>
      <c r="AT420" s="6" t="s">
        <v>2207</v>
      </c>
      <c r="AU420" s="6" t="s">
        <v>2207</v>
      </c>
      <c r="AV420" s="6" t="s">
        <v>2207</v>
      </c>
      <c r="AW420" s="6" t="s">
        <v>2207</v>
      </c>
      <c r="AX420" s="6" t="s">
        <v>2207</v>
      </c>
      <c r="AY420" s="6" t="s">
        <v>2207</v>
      </c>
      <c r="AZ420" s="6" t="s">
        <v>2207</v>
      </c>
      <c r="BA420" s="6" t="s">
        <v>2207</v>
      </c>
      <c r="BB420" s="6" t="s">
        <v>2207</v>
      </c>
      <c r="BC420" s="6" t="s">
        <v>2207</v>
      </c>
      <c r="BD420" s="6" t="s">
        <v>2207</v>
      </c>
      <c r="BE420" s="6" t="s">
        <v>2207</v>
      </c>
      <c r="BF420" s="6" t="s">
        <v>2207</v>
      </c>
      <c r="BG420" s="6" t="s">
        <v>2207</v>
      </c>
      <c r="BH420" s="6" t="s">
        <v>2207</v>
      </c>
      <c r="BI420" s="6" t="s">
        <v>2207</v>
      </c>
      <c r="BJ420" s="6" t="s">
        <v>3339</v>
      </c>
      <c r="BK420" s="6"/>
      <c r="BL420" s="6"/>
    </row>
    <row r="421" spans="1:64">
      <c r="A421" s="6">
        <v>0</v>
      </c>
      <c r="B421" s="6" t="s">
        <v>221</v>
      </c>
      <c r="C421" s="6" t="s">
        <v>2471</v>
      </c>
      <c r="D421" s="6" t="s">
        <v>3599</v>
      </c>
      <c r="E421" s="6" t="s">
        <v>3600</v>
      </c>
      <c r="F421" s="6" t="s">
        <v>1003</v>
      </c>
      <c r="G421" s="6"/>
      <c r="H421" s="6"/>
      <c r="I421" s="6" t="s">
        <v>2207</v>
      </c>
      <c r="J421" s="6" t="s">
        <v>2207</v>
      </c>
      <c r="K421" s="6" t="s">
        <v>2207</v>
      </c>
      <c r="L421" s="6" t="s">
        <v>2207</v>
      </c>
      <c r="M421" s="6" t="s">
        <v>2207</v>
      </c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 t="s">
        <v>2207</v>
      </c>
      <c r="AK421" s="6" t="s">
        <v>2207</v>
      </c>
      <c r="AL421" s="6" t="s">
        <v>2207</v>
      </c>
      <c r="AM421" s="6" t="s">
        <v>2207</v>
      </c>
      <c r="AN421" s="6" t="s">
        <v>2207</v>
      </c>
      <c r="AO421" s="6" t="s">
        <v>2207</v>
      </c>
      <c r="AP421" s="6" t="s">
        <v>2207</v>
      </c>
      <c r="AQ421" s="6" t="s">
        <v>2207</v>
      </c>
      <c r="AR421" s="6" t="s">
        <v>2207</v>
      </c>
      <c r="AS421" s="6" t="s">
        <v>2207</v>
      </c>
      <c r="AT421" s="6" t="s">
        <v>2207</v>
      </c>
      <c r="AU421" s="6" t="s">
        <v>2207</v>
      </c>
      <c r="AV421" s="6" t="s">
        <v>2207</v>
      </c>
      <c r="AW421" s="6" t="s">
        <v>2207</v>
      </c>
      <c r="AX421" s="6" t="s">
        <v>2207</v>
      </c>
      <c r="AY421" s="6" t="s">
        <v>2207</v>
      </c>
      <c r="AZ421" s="6" t="s">
        <v>2207</v>
      </c>
      <c r="BA421" s="6" t="s">
        <v>2207</v>
      </c>
      <c r="BB421" s="6" t="s">
        <v>2207</v>
      </c>
      <c r="BC421" s="6" t="s">
        <v>2207</v>
      </c>
      <c r="BD421" s="6" t="s">
        <v>2207</v>
      </c>
      <c r="BE421" s="6" t="s">
        <v>2207</v>
      </c>
      <c r="BF421" s="6" t="s">
        <v>2207</v>
      </c>
      <c r="BG421" s="6" t="s">
        <v>2207</v>
      </c>
      <c r="BH421" s="6" t="s">
        <v>2207</v>
      </c>
      <c r="BI421" s="6" t="s">
        <v>2207</v>
      </c>
      <c r="BJ421" s="6" t="s">
        <v>3339</v>
      </c>
      <c r="BK421" s="6"/>
      <c r="BL421" s="6"/>
    </row>
    <row r="422" spans="1:64">
      <c r="A422" s="6">
        <v>0</v>
      </c>
      <c r="B422" s="6" t="s">
        <v>221</v>
      </c>
      <c r="C422" s="6" t="s">
        <v>2473</v>
      </c>
      <c r="D422" s="6" t="s">
        <v>3601</v>
      </c>
      <c r="E422" s="6" t="s">
        <v>3602</v>
      </c>
      <c r="F422" s="6" t="s">
        <v>1003</v>
      </c>
      <c r="G422" s="6"/>
      <c r="H422" s="6"/>
      <c r="I422" s="6" t="s">
        <v>2207</v>
      </c>
      <c r="J422" s="6" t="s">
        <v>2207</v>
      </c>
      <c r="K422" s="6" t="s">
        <v>2207</v>
      </c>
      <c r="L422" s="6" t="s">
        <v>2207</v>
      </c>
      <c r="M422" s="6" t="s">
        <v>2207</v>
      </c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 t="s">
        <v>2207</v>
      </c>
      <c r="AK422" s="6" t="s">
        <v>2207</v>
      </c>
      <c r="AL422" s="6" t="s">
        <v>2207</v>
      </c>
      <c r="AM422" s="6" t="s">
        <v>2207</v>
      </c>
      <c r="AN422" s="6" t="s">
        <v>2207</v>
      </c>
      <c r="AO422" s="6" t="s">
        <v>2207</v>
      </c>
      <c r="AP422" s="6" t="s">
        <v>2207</v>
      </c>
      <c r="AQ422" s="6" t="s">
        <v>2207</v>
      </c>
      <c r="AR422" s="6" t="s">
        <v>2207</v>
      </c>
      <c r="AS422" s="6" t="s">
        <v>2207</v>
      </c>
      <c r="AT422" s="6" t="s">
        <v>2207</v>
      </c>
      <c r="AU422" s="6" t="s">
        <v>2207</v>
      </c>
      <c r="AV422" s="6" t="s">
        <v>2207</v>
      </c>
      <c r="AW422" s="6" t="s">
        <v>2207</v>
      </c>
      <c r="AX422" s="6" t="s">
        <v>2207</v>
      </c>
      <c r="AY422" s="6" t="s">
        <v>2207</v>
      </c>
      <c r="AZ422" s="6" t="s">
        <v>2207</v>
      </c>
      <c r="BA422" s="6" t="s">
        <v>2207</v>
      </c>
      <c r="BB422" s="6" t="s">
        <v>2207</v>
      </c>
      <c r="BC422" s="6" t="s">
        <v>2207</v>
      </c>
      <c r="BD422" s="6" t="s">
        <v>2207</v>
      </c>
      <c r="BE422" s="6" t="s">
        <v>2207</v>
      </c>
      <c r="BF422" s="6" t="s">
        <v>2207</v>
      </c>
      <c r="BG422" s="6" t="s">
        <v>2207</v>
      </c>
      <c r="BH422" s="6" t="s">
        <v>2207</v>
      </c>
      <c r="BI422" s="6" t="s">
        <v>2207</v>
      </c>
      <c r="BJ422" s="6" t="s">
        <v>3339</v>
      </c>
      <c r="BK422" s="6"/>
      <c r="BL422" s="6"/>
    </row>
    <row r="423" spans="1:64">
      <c r="A423" s="6">
        <v>0</v>
      </c>
      <c r="B423" s="6" t="s">
        <v>221</v>
      </c>
      <c r="C423" s="6" t="s">
        <v>2475</v>
      </c>
      <c r="D423" s="6" t="s">
        <v>3603</v>
      </c>
      <c r="E423" s="6" t="s">
        <v>3604</v>
      </c>
      <c r="F423" s="6" t="s">
        <v>1003</v>
      </c>
      <c r="G423" s="6"/>
      <c r="H423" s="6"/>
      <c r="I423" s="6" t="s">
        <v>2207</v>
      </c>
      <c r="J423" s="6" t="s">
        <v>2207</v>
      </c>
      <c r="K423" s="6" t="s">
        <v>2207</v>
      </c>
      <c r="L423" s="6" t="s">
        <v>2207</v>
      </c>
      <c r="M423" s="6" t="s">
        <v>2207</v>
      </c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 t="s">
        <v>2207</v>
      </c>
      <c r="AK423" s="6" t="s">
        <v>2207</v>
      </c>
      <c r="AL423" s="6" t="s">
        <v>2207</v>
      </c>
      <c r="AM423" s="6" t="s">
        <v>2207</v>
      </c>
      <c r="AN423" s="6" t="s">
        <v>2207</v>
      </c>
      <c r="AO423" s="6" t="s">
        <v>2207</v>
      </c>
      <c r="AP423" s="6" t="s">
        <v>2207</v>
      </c>
      <c r="AQ423" s="6" t="s">
        <v>2207</v>
      </c>
      <c r="AR423" s="6" t="s">
        <v>2207</v>
      </c>
      <c r="AS423" s="6" t="s">
        <v>2207</v>
      </c>
      <c r="AT423" s="6" t="s">
        <v>2207</v>
      </c>
      <c r="AU423" s="6" t="s">
        <v>2207</v>
      </c>
      <c r="AV423" s="6" t="s">
        <v>2207</v>
      </c>
      <c r="AW423" s="6" t="s">
        <v>2207</v>
      </c>
      <c r="AX423" s="6" t="s">
        <v>2207</v>
      </c>
      <c r="AY423" s="6" t="s">
        <v>2207</v>
      </c>
      <c r="AZ423" s="6" t="s">
        <v>2207</v>
      </c>
      <c r="BA423" s="6" t="s">
        <v>2207</v>
      </c>
      <c r="BB423" s="6" t="s">
        <v>2207</v>
      </c>
      <c r="BC423" s="6" t="s">
        <v>2207</v>
      </c>
      <c r="BD423" s="6" t="s">
        <v>2207</v>
      </c>
      <c r="BE423" s="6" t="s">
        <v>2207</v>
      </c>
      <c r="BF423" s="6" t="s">
        <v>2207</v>
      </c>
      <c r="BG423" s="6" t="s">
        <v>2207</v>
      </c>
      <c r="BH423" s="6" t="s">
        <v>2207</v>
      </c>
      <c r="BI423" s="6" t="s">
        <v>2207</v>
      </c>
      <c r="BJ423" s="6" t="s">
        <v>3339</v>
      </c>
      <c r="BK423" s="6"/>
      <c r="BL423" s="6"/>
    </row>
    <row r="424" spans="1:64">
      <c r="A424" s="6">
        <v>0</v>
      </c>
      <c r="B424" s="6" t="s">
        <v>221</v>
      </c>
      <c r="C424" s="6" t="s">
        <v>2477</v>
      </c>
      <c r="D424" s="6" t="s">
        <v>3605</v>
      </c>
      <c r="E424" s="6" t="s">
        <v>3606</v>
      </c>
      <c r="F424" s="6" t="s">
        <v>1003</v>
      </c>
      <c r="G424" s="6"/>
      <c r="H424" s="6"/>
      <c r="I424" s="6" t="s">
        <v>2207</v>
      </c>
      <c r="J424" s="6" t="s">
        <v>2207</v>
      </c>
      <c r="K424" s="6" t="s">
        <v>2207</v>
      </c>
      <c r="L424" s="6" t="s">
        <v>2207</v>
      </c>
      <c r="M424" s="6" t="s">
        <v>2207</v>
      </c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 t="s">
        <v>2207</v>
      </c>
      <c r="AK424" s="6" t="s">
        <v>2207</v>
      </c>
      <c r="AL424" s="6" t="s">
        <v>2207</v>
      </c>
      <c r="AM424" s="6" t="s">
        <v>2207</v>
      </c>
      <c r="AN424" s="6" t="s">
        <v>2207</v>
      </c>
      <c r="AO424" s="6" t="s">
        <v>2207</v>
      </c>
      <c r="AP424" s="6" t="s">
        <v>2207</v>
      </c>
      <c r="AQ424" s="6" t="s">
        <v>2207</v>
      </c>
      <c r="AR424" s="6" t="s">
        <v>2207</v>
      </c>
      <c r="AS424" s="6" t="s">
        <v>2207</v>
      </c>
      <c r="AT424" s="6" t="s">
        <v>2207</v>
      </c>
      <c r="AU424" s="6" t="s">
        <v>2207</v>
      </c>
      <c r="AV424" s="6" t="s">
        <v>2207</v>
      </c>
      <c r="AW424" s="6" t="s">
        <v>2207</v>
      </c>
      <c r="AX424" s="6" t="s">
        <v>2207</v>
      </c>
      <c r="AY424" s="6" t="s">
        <v>2207</v>
      </c>
      <c r="AZ424" s="6" t="s">
        <v>2207</v>
      </c>
      <c r="BA424" s="6" t="s">
        <v>2207</v>
      </c>
      <c r="BB424" s="6" t="s">
        <v>2207</v>
      </c>
      <c r="BC424" s="6" t="s">
        <v>2207</v>
      </c>
      <c r="BD424" s="6" t="s">
        <v>2207</v>
      </c>
      <c r="BE424" s="6" t="s">
        <v>2207</v>
      </c>
      <c r="BF424" s="6" t="s">
        <v>2207</v>
      </c>
      <c r="BG424" s="6" t="s">
        <v>2207</v>
      </c>
      <c r="BH424" s="6" t="s">
        <v>2207</v>
      </c>
      <c r="BI424" s="6" t="s">
        <v>2207</v>
      </c>
      <c r="BJ424" s="6" t="s">
        <v>3339</v>
      </c>
      <c r="BK424" s="6"/>
      <c r="BL424" s="6"/>
    </row>
    <row r="425" spans="1:64">
      <c r="A425" s="6">
        <v>0</v>
      </c>
      <c r="B425" s="6" t="s">
        <v>221</v>
      </c>
      <c r="C425" s="6" t="s">
        <v>2483</v>
      </c>
      <c r="D425" s="6" t="s">
        <v>3607</v>
      </c>
      <c r="E425" s="6" t="s">
        <v>3608</v>
      </c>
      <c r="F425" s="6" t="s">
        <v>1003</v>
      </c>
      <c r="G425" s="6"/>
      <c r="H425" s="6"/>
      <c r="I425" s="6" t="s">
        <v>2207</v>
      </c>
      <c r="J425" s="6" t="s">
        <v>2207</v>
      </c>
      <c r="K425" s="6" t="s">
        <v>2207</v>
      </c>
      <c r="L425" s="6" t="s">
        <v>2207</v>
      </c>
      <c r="M425" s="6" t="s">
        <v>2207</v>
      </c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 t="s">
        <v>2207</v>
      </c>
      <c r="AK425" s="6" t="s">
        <v>2207</v>
      </c>
      <c r="AL425" s="6" t="s">
        <v>2207</v>
      </c>
      <c r="AM425" s="6" t="s">
        <v>2207</v>
      </c>
      <c r="AN425" s="6" t="s">
        <v>2207</v>
      </c>
      <c r="AO425" s="6" t="s">
        <v>2207</v>
      </c>
      <c r="AP425" s="6" t="s">
        <v>2207</v>
      </c>
      <c r="AQ425" s="6" t="s">
        <v>2207</v>
      </c>
      <c r="AR425" s="6" t="s">
        <v>2207</v>
      </c>
      <c r="AS425" s="6" t="s">
        <v>2207</v>
      </c>
      <c r="AT425" s="6" t="s">
        <v>2207</v>
      </c>
      <c r="AU425" s="6" t="s">
        <v>2207</v>
      </c>
      <c r="AV425" s="6" t="s">
        <v>2207</v>
      </c>
      <c r="AW425" s="6" t="s">
        <v>2207</v>
      </c>
      <c r="AX425" s="6" t="s">
        <v>2207</v>
      </c>
      <c r="AY425" s="6" t="s">
        <v>2207</v>
      </c>
      <c r="AZ425" s="6" t="s">
        <v>2207</v>
      </c>
      <c r="BA425" s="6" t="s">
        <v>2207</v>
      </c>
      <c r="BB425" s="6" t="s">
        <v>2207</v>
      </c>
      <c r="BC425" s="6" t="s">
        <v>2207</v>
      </c>
      <c r="BD425" s="6" t="s">
        <v>2207</v>
      </c>
      <c r="BE425" s="6" t="s">
        <v>2207</v>
      </c>
      <c r="BF425" s="6" t="s">
        <v>2207</v>
      </c>
      <c r="BG425" s="6" t="s">
        <v>2207</v>
      </c>
      <c r="BH425" s="6" t="s">
        <v>2207</v>
      </c>
      <c r="BI425" s="6" t="s">
        <v>2207</v>
      </c>
      <c r="BJ425" s="6" t="s">
        <v>3339</v>
      </c>
      <c r="BK425" s="6"/>
      <c r="BL425" s="6"/>
    </row>
    <row r="426" spans="1:64">
      <c r="A426" s="6">
        <v>0</v>
      </c>
      <c r="B426" s="6" t="s">
        <v>221</v>
      </c>
      <c r="C426" s="6" t="s">
        <v>2485</v>
      </c>
      <c r="D426" s="6" t="s">
        <v>3609</v>
      </c>
      <c r="E426" s="6" t="s">
        <v>3610</v>
      </c>
      <c r="F426" s="6" t="s">
        <v>1003</v>
      </c>
      <c r="G426" s="6"/>
      <c r="H426" s="6"/>
      <c r="I426" s="6" t="s">
        <v>2207</v>
      </c>
      <c r="J426" s="6" t="s">
        <v>2207</v>
      </c>
      <c r="K426" s="6" t="s">
        <v>2207</v>
      </c>
      <c r="L426" s="6" t="s">
        <v>2207</v>
      </c>
      <c r="M426" s="6" t="s">
        <v>2207</v>
      </c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 t="s">
        <v>2207</v>
      </c>
      <c r="AK426" s="6" t="s">
        <v>2207</v>
      </c>
      <c r="AL426" s="6" t="s">
        <v>2207</v>
      </c>
      <c r="AM426" s="6" t="s">
        <v>2207</v>
      </c>
      <c r="AN426" s="6" t="s">
        <v>2207</v>
      </c>
      <c r="AO426" s="6" t="s">
        <v>2207</v>
      </c>
      <c r="AP426" s="6" t="s">
        <v>2207</v>
      </c>
      <c r="AQ426" s="6" t="s">
        <v>2207</v>
      </c>
      <c r="AR426" s="6" t="s">
        <v>2207</v>
      </c>
      <c r="AS426" s="6" t="s">
        <v>2207</v>
      </c>
      <c r="AT426" s="6" t="s">
        <v>2207</v>
      </c>
      <c r="AU426" s="6" t="s">
        <v>2207</v>
      </c>
      <c r="AV426" s="6" t="s">
        <v>2207</v>
      </c>
      <c r="AW426" s="6" t="s">
        <v>2207</v>
      </c>
      <c r="AX426" s="6" t="s">
        <v>2207</v>
      </c>
      <c r="AY426" s="6" t="s">
        <v>2207</v>
      </c>
      <c r="AZ426" s="6" t="s">
        <v>2207</v>
      </c>
      <c r="BA426" s="6" t="s">
        <v>2207</v>
      </c>
      <c r="BB426" s="6" t="s">
        <v>2207</v>
      </c>
      <c r="BC426" s="6" t="s">
        <v>2207</v>
      </c>
      <c r="BD426" s="6" t="s">
        <v>2207</v>
      </c>
      <c r="BE426" s="6" t="s">
        <v>2207</v>
      </c>
      <c r="BF426" s="6" t="s">
        <v>2207</v>
      </c>
      <c r="BG426" s="6" t="s">
        <v>2207</v>
      </c>
      <c r="BH426" s="6" t="s">
        <v>2207</v>
      </c>
      <c r="BI426" s="6" t="s">
        <v>2207</v>
      </c>
      <c r="BJ426" s="6" t="s">
        <v>3339</v>
      </c>
      <c r="BK426" s="6"/>
      <c r="BL426" s="6"/>
    </row>
    <row r="427" spans="1:64">
      <c r="A427" s="6">
        <v>0</v>
      </c>
      <c r="B427" s="6" t="s">
        <v>221</v>
      </c>
      <c r="C427" s="6" t="s">
        <v>2487</v>
      </c>
      <c r="D427" s="6" t="s">
        <v>3611</v>
      </c>
      <c r="E427" s="6" t="s">
        <v>3612</v>
      </c>
      <c r="F427" s="6" t="s">
        <v>1003</v>
      </c>
      <c r="G427" s="6"/>
      <c r="H427" s="6"/>
      <c r="I427" s="6" t="s">
        <v>2207</v>
      </c>
      <c r="J427" s="6" t="s">
        <v>2207</v>
      </c>
      <c r="K427" s="6" t="s">
        <v>2207</v>
      </c>
      <c r="L427" s="6" t="s">
        <v>2207</v>
      </c>
      <c r="M427" s="6" t="s">
        <v>2207</v>
      </c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 t="s">
        <v>2207</v>
      </c>
      <c r="AK427" s="6" t="s">
        <v>2207</v>
      </c>
      <c r="AL427" s="6" t="s">
        <v>2207</v>
      </c>
      <c r="AM427" s="6" t="s">
        <v>2207</v>
      </c>
      <c r="AN427" s="6" t="s">
        <v>2207</v>
      </c>
      <c r="AO427" s="6" t="s">
        <v>2207</v>
      </c>
      <c r="AP427" s="6" t="s">
        <v>2207</v>
      </c>
      <c r="AQ427" s="6" t="s">
        <v>2207</v>
      </c>
      <c r="AR427" s="6" t="s">
        <v>2207</v>
      </c>
      <c r="AS427" s="6" t="s">
        <v>2207</v>
      </c>
      <c r="AT427" s="6" t="s">
        <v>2207</v>
      </c>
      <c r="AU427" s="6" t="s">
        <v>2207</v>
      </c>
      <c r="AV427" s="6" t="s">
        <v>2207</v>
      </c>
      <c r="AW427" s="6" t="s">
        <v>2207</v>
      </c>
      <c r="AX427" s="6" t="s">
        <v>2207</v>
      </c>
      <c r="AY427" s="6" t="s">
        <v>2207</v>
      </c>
      <c r="AZ427" s="6" t="s">
        <v>2207</v>
      </c>
      <c r="BA427" s="6" t="s">
        <v>2207</v>
      </c>
      <c r="BB427" s="6" t="s">
        <v>2207</v>
      </c>
      <c r="BC427" s="6" t="s">
        <v>2207</v>
      </c>
      <c r="BD427" s="6" t="s">
        <v>2207</v>
      </c>
      <c r="BE427" s="6" t="s">
        <v>2207</v>
      </c>
      <c r="BF427" s="6" t="s">
        <v>2207</v>
      </c>
      <c r="BG427" s="6" t="s">
        <v>2207</v>
      </c>
      <c r="BH427" s="6" t="s">
        <v>2207</v>
      </c>
      <c r="BI427" s="6" t="s">
        <v>2207</v>
      </c>
      <c r="BJ427" s="6" t="s">
        <v>3339</v>
      </c>
      <c r="BK427" s="6"/>
      <c r="BL427" s="6"/>
    </row>
    <row r="428" spans="1:64">
      <c r="A428" s="6">
        <v>0</v>
      </c>
      <c r="B428" s="6" t="s">
        <v>221</v>
      </c>
      <c r="C428" s="6" t="s">
        <v>2489</v>
      </c>
      <c r="D428" s="6" t="s">
        <v>3613</v>
      </c>
      <c r="E428" s="6" t="s">
        <v>3614</v>
      </c>
      <c r="F428" s="6" t="s">
        <v>1003</v>
      </c>
      <c r="G428" s="6"/>
      <c r="H428" s="6"/>
      <c r="I428" s="6" t="s">
        <v>2207</v>
      </c>
      <c r="J428" s="6" t="s">
        <v>2207</v>
      </c>
      <c r="K428" s="6" t="s">
        <v>2207</v>
      </c>
      <c r="L428" s="6" t="s">
        <v>2207</v>
      </c>
      <c r="M428" s="6" t="s">
        <v>2207</v>
      </c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 t="s">
        <v>2207</v>
      </c>
      <c r="AK428" s="6" t="s">
        <v>2207</v>
      </c>
      <c r="AL428" s="6" t="s">
        <v>2207</v>
      </c>
      <c r="AM428" s="6" t="s">
        <v>2207</v>
      </c>
      <c r="AN428" s="6" t="s">
        <v>2207</v>
      </c>
      <c r="AO428" s="6" t="s">
        <v>2207</v>
      </c>
      <c r="AP428" s="6" t="s">
        <v>2207</v>
      </c>
      <c r="AQ428" s="6" t="s">
        <v>2207</v>
      </c>
      <c r="AR428" s="6" t="s">
        <v>2207</v>
      </c>
      <c r="AS428" s="6" t="s">
        <v>2207</v>
      </c>
      <c r="AT428" s="6" t="s">
        <v>2207</v>
      </c>
      <c r="AU428" s="6" t="s">
        <v>2207</v>
      </c>
      <c r="AV428" s="6" t="s">
        <v>2207</v>
      </c>
      <c r="AW428" s="6" t="s">
        <v>2207</v>
      </c>
      <c r="AX428" s="6" t="s">
        <v>2207</v>
      </c>
      <c r="AY428" s="6" t="s">
        <v>2207</v>
      </c>
      <c r="AZ428" s="6" t="s">
        <v>2207</v>
      </c>
      <c r="BA428" s="6" t="s">
        <v>2207</v>
      </c>
      <c r="BB428" s="6" t="s">
        <v>2207</v>
      </c>
      <c r="BC428" s="6" t="s">
        <v>2207</v>
      </c>
      <c r="BD428" s="6" t="s">
        <v>2207</v>
      </c>
      <c r="BE428" s="6" t="s">
        <v>2207</v>
      </c>
      <c r="BF428" s="6" t="s">
        <v>2207</v>
      </c>
      <c r="BG428" s="6" t="s">
        <v>2207</v>
      </c>
      <c r="BH428" s="6" t="s">
        <v>2207</v>
      </c>
      <c r="BI428" s="6" t="s">
        <v>2207</v>
      </c>
      <c r="BJ428" s="6" t="s">
        <v>3339</v>
      </c>
      <c r="BK428" s="6"/>
      <c r="BL428" s="6"/>
    </row>
    <row r="429" spans="1:64">
      <c r="A429" s="6">
        <v>0</v>
      </c>
      <c r="B429" s="6" t="s">
        <v>221</v>
      </c>
      <c r="C429" s="6" t="s">
        <v>2491</v>
      </c>
      <c r="D429" s="6" t="s">
        <v>3615</v>
      </c>
      <c r="E429" s="6" t="s">
        <v>3616</v>
      </c>
      <c r="F429" s="6" t="s">
        <v>1003</v>
      </c>
      <c r="G429" s="6"/>
      <c r="H429" s="6"/>
      <c r="I429" s="6" t="s">
        <v>2207</v>
      </c>
      <c r="J429" s="6" t="s">
        <v>2207</v>
      </c>
      <c r="K429" s="6" t="s">
        <v>2207</v>
      </c>
      <c r="L429" s="6" t="s">
        <v>2207</v>
      </c>
      <c r="M429" s="6" t="s">
        <v>2207</v>
      </c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 t="s">
        <v>2207</v>
      </c>
      <c r="AK429" s="6" t="s">
        <v>2207</v>
      </c>
      <c r="AL429" s="6" t="s">
        <v>2207</v>
      </c>
      <c r="AM429" s="6" t="s">
        <v>2207</v>
      </c>
      <c r="AN429" s="6" t="s">
        <v>2207</v>
      </c>
      <c r="AO429" s="6" t="s">
        <v>2207</v>
      </c>
      <c r="AP429" s="6" t="s">
        <v>2207</v>
      </c>
      <c r="AQ429" s="6" t="s">
        <v>2207</v>
      </c>
      <c r="AR429" s="6" t="s">
        <v>2207</v>
      </c>
      <c r="AS429" s="6" t="s">
        <v>2207</v>
      </c>
      <c r="AT429" s="6" t="s">
        <v>2207</v>
      </c>
      <c r="AU429" s="6" t="s">
        <v>2207</v>
      </c>
      <c r="AV429" s="6" t="s">
        <v>2207</v>
      </c>
      <c r="AW429" s="6" t="s">
        <v>2207</v>
      </c>
      <c r="AX429" s="6" t="s">
        <v>2207</v>
      </c>
      <c r="AY429" s="6" t="s">
        <v>2207</v>
      </c>
      <c r="AZ429" s="6" t="s">
        <v>2207</v>
      </c>
      <c r="BA429" s="6" t="s">
        <v>2207</v>
      </c>
      <c r="BB429" s="6" t="s">
        <v>2207</v>
      </c>
      <c r="BC429" s="6" t="s">
        <v>2207</v>
      </c>
      <c r="BD429" s="6" t="s">
        <v>2207</v>
      </c>
      <c r="BE429" s="6" t="s">
        <v>2207</v>
      </c>
      <c r="BF429" s="6" t="s">
        <v>2207</v>
      </c>
      <c r="BG429" s="6" t="s">
        <v>2207</v>
      </c>
      <c r="BH429" s="6" t="s">
        <v>2207</v>
      </c>
      <c r="BI429" s="6" t="s">
        <v>2207</v>
      </c>
      <c r="BJ429" s="6" t="s">
        <v>3339</v>
      </c>
      <c r="BK429" s="6"/>
      <c r="BL429" s="6"/>
    </row>
    <row r="430" spans="1:64">
      <c r="A430" s="6">
        <v>0</v>
      </c>
      <c r="B430" s="6" t="s">
        <v>221</v>
      </c>
      <c r="C430" s="6" t="s">
        <v>2493</v>
      </c>
      <c r="D430" s="6" t="s">
        <v>3617</v>
      </c>
      <c r="E430" s="6" t="s">
        <v>3618</v>
      </c>
      <c r="F430" s="6" t="s">
        <v>1003</v>
      </c>
      <c r="G430" s="6"/>
      <c r="H430" s="6"/>
      <c r="I430" s="6" t="s">
        <v>2207</v>
      </c>
      <c r="J430" s="6" t="s">
        <v>2207</v>
      </c>
      <c r="K430" s="6" t="s">
        <v>2207</v>
      </c>
      <c r="L430" s="6" t="s">
        <v>2207</v>
      </c>
      <c r="M430" s="6" t="s">
        <v>2207</v>
      </c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 t="s">
        <v>2207</v>
      </c>
      <c r="AK430" s="6" t="s">
        <v>2207</v>
      </c>
      <c r="AL430" s="6" t="s">
        <v>2207</v>
      </c>
      <c r="AM430" s="6" t="s">
        <v>2207</v>
      </c>
      <c r="AN430" s="6" t="s">
        <v>2207</v>
      </c>
      <c r="AO430" s="6" t="s">
        <v>2207</v>
      </c>
      <c r="AP430" s="6" t="s">
        <v>2207</v>
      </c>
      <c r="AQ430" s="6" t="s">
        <v>2207</v>
      </c>
      <c r="AR430" s="6" t="s">
        <v>2207</v>
      </c>
      <c r="AS430" s="6" t="s">
        <v>2207</v>
      </c>
      <c r="AT430" s="6" t="s">
        <v>2207</v>
      </c>
      <c r="AU430" s="6" t="s">
        <v>2207</v>
      </c>
      <c r="AV430" s="6" t="s">
        <v>2207</v>
      </c>
      <c r="AW430" s="6" t="s">
        <v>2207</v>
      </c>
      <c r="AX430" s="6" t="s">
        <v>2207</v>
      </c>
      <c r="AY430" s="6" t="s">
        <v>2207</v>
      </c>
      <c r="AZ430" s="6" t="s">
        <v>2207</v>
      </c>
      <c r="BA430" s="6" t="s">
        <v>2207</v>
      </c>
      <c r="BB430" s="6" t="s">
        <v>2207</v>
      </c>
      <c r="BC430" s="6" t="s">
        <v>2207</v>
      </c>
      <c r="BD430" s="6" t="s">
        <v>2207</v>
      </c>
      <c r="BE430" s="6" t="s">
        <v>2207</v>
      </c>
      <c r="BF430" s="6" t="s">
        <v>2207</v>
      </c>
      <c r="BG430" s="6" t="s">
        <v>2207</v>
      </c>
      <c r="BH430" s="6" t="s">
        <v>2207</v>
      </c>
      <c r="BI430" s="6" t="s">
        <v>2207</v>
      </c>
      <c r="BJ430" s="6" t="s">
        <v>3339</v>
      </c>
      <c r="BK430" s="6"/>
      <c r="BL430" s="6"/>
    </row>
    <row r="431" spans="1:64">
      <c r="A431" s="6">
        <v>0</v>
      </c>
      <c r="B431" s="6" t="s">
        <v>221</v>
      </c>
      <c r="C431" s="6" t="s">
        <v>2495</v>
      </c>
      <c r="D431" s="6" t="s">
        <v>3619</v>
      </c>
      <c r="E431" s="6" t="s">
        <v>3620</v>
      </c>
      <c r="F431" s="6" t="s">
        <v>1003</v>
      </c>
      <c r="G431" s="6"/>
      <c r="H431" s="6"/>
      <c r="I431" s="6" t="s">
        <v>2207</v>
      </c>
      <c r="J431" s="6" t="s">
        <v>2207</v>
      </c>
      <c r="K431" s="6" t="s">
        <v>2207</v>
      </c>
      <c r="L431" s="6" t="s">
        <v>2207</v>
      </c>
      <c r="M431" s="6" t="s">
        <v>2207</v>
      </c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 t="s">
        <v>2207</v>
      </c>
      <c r="AK431" s="6" t="s">
        <v>2207</v>
      </c>
      <c r="AL431" s="6" t="s">
        <v>2207</v>
      </c>
      <c r="AM431" s="6" t="s">
        <v>2207</v>
      </c>
      <c r="AN431" s="6" t="s">
        <v>2207</v>
      </c>
      <c r="AO431" s="6" t="s">
        <v>2207</v>
      </c>
      <c r="AP431" s="6" t="s">
        <v>2207</v>
      </c>
      <c r="AQ431" s="6" t="s">
        <v>2207</v>
      </c>
      <c r="AR431" s="6" t="s">
        <v>2207</v>
      </c>
      <c r="AS431" s="6" t="s">
        <v>2207</v>
      </c>
      <c r="AT431" s="6" t="s">
        <v>2207</v>
      </c>
      <c r="AU431" s="6" t="s">
        <v>2207</v>
      </c>
      <c r="AV431" s="6" t="s">
        <v>2207</v>
      </c>
      <c r="AW431" s="6" t="s">
        <v>2207</v>
      </c>
      <c r="AX431" s="6" t="s">
        <v>2207</v>
      </c>
      <c r="AY431" s="6" t="s">
        <v>2207</v>
      </c>
      <c r="AZ431" s="6" t="s">
        <v>2207</v>
      </c>
      <c r="BA431" s="6" t="s">
        <v>2207</v>
      </c>
      <c r="BB431" s="6" t="s">
        <v>2207</v>
      </c>
      <c r="BC431" s="6" t="s">
        <v>2207</v>
      </c>
      <c r="BD431" s="6" t="s">
        <v>2207</v>
      </c>
      <c r="BE431" s="6" t="s">
        <v>2207</v>
      </c>
      <c r="BF431" s="6" t="s">
        <v>2207</v>
      </c>
      <c r="BG431" s="6" t="s">
        <v>2207</v>
      </c>
      <c r="BH431" s="6" t="s">
        <v>2207</v>
      </c>
      <c r="BI431" s="6" t="s">
        <v>2207</v>
      </c>
      <c r="BJ431" s="6" t="s">
        <v>3339</v>
      </c>
      <c r="BK431" s="6"/>
      <c r="BL431" s="6"/>
    </row>
    <row r="432" spans="1:64">
      <c r="A432" s="6">
        <v>0</v>
      </c>
      <c r="B432" s="6" t="s">
        <v>221</v>
      </c>
      <c r="C432" s="6" t="s">
        <v>2497</v>
      </c>
      <c r="D432" s="6" t="s">
        <v>3621</v>
      </c>
      <c r="E432" s="6" t="s">
        <v>3622</v>
      </c>
      <c r="F432" s="6" t="s">
        <v>1003</v>
      </c>
      <c r="G432" s="6"/>
      <c r="H432" s="6"/>
      <c r="I432" s="6" t="s">
        <v>2207</v>
      </c>
      <c r="J432" s="6" t="s">
        <v>2207</v>
      </c>
      <c r="K432" s="6" t="s">
        <v>2207</v>
      </c>
      <c r="L432" s="6" t="s">
        <v>2207</v>
      </c>
      <c r="M432" s="6" t="s">
        <v>2207</v>
      </c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 t="s">
        <v>2207</v>
      </c>
      <c r="AK432" s="6" t="s">
        <v>2207</v>
      </c>
      <c r="AL432" s="6" t="s">
        <v>2207</v>
      </c>
      <c r="AM432" s="6" t="s">
        <v>2207</v>
      </c>
      <c r="AN432" s="6" t="s">
        <v>2207</v>
      </c>
      <c r="AO432" s="6" t="s">
        <v>2207</v>
      </c>
      <c r="AP432" s="6" t="s">
        <v>2207</v>
      </c>
      <c r="AQ432" s="6" t="s">
        <v>2207</v>
      </c>
      <c r="AR432" s="6" t="s">
        <v>2207</v>
      </c>
      <c r="AS432" s="6" t="s">
        <v>2207</v>
      </c>
      <c r="AT432" s="6" t="s">
        <v>2207</v>
      </c>
      <c r="AU432" s="6" t="s">
        <v>2207</v>
      </c>
      <c r="AV432" s="6" t="s">
        <v>2207</v>
      </c>
      <c r="AW432" s="6" t="s">
        <v>2207</v>
      </c>
      <c r="AX432" s="6" t="s">
        <v>2207</v>
      </c>
      <c r="AY432" s="6" t="s">
        <v>2207</v>
      </c>
      <c r="AZ432" s="6" t="s">
        <v>2207</v>
      </c>
      <c r="BA432" s="6" t="s">
        <v>2207</v>
      </c>
      <c r="BB432" s="6" t="s">
        <v>2207</v>
      </c>
      <c r="BC432" s="6" t="s">
        <v>2207</v>
      </c>
      <c r="BD432" s="6" t="s">
        <v>2207</v>
      </c>
      <c r="BE432" s="6" t="s">
        <v>2207</v>
      </c>
      <c r="BF432" s="6" t="s">
        <v>2207</v>
      </c>
      <c r="BG432" s="6" t="s">
        <v>2207</v>
      </c>
      <c r="BH432" s="6" t="s">
        <v>2207</v>
      </c>
      <c r="BI432" s="6" t="s">
        <v>2207</v>
      </c>
      <c r="BJ432" s="6" t="s">
        <v>3339</v>
      </c>
      <c r="BK432" s="6"/>
      <c r="BL432" s="6"/>
    </row>
    <row r="433" spans="1:64">
      <c r="A433" s="6">
        <v>0</v>
      </c>
      <c r="B433" s="6" t="s">
        <v>221</v>
      </c>
      <c r="C433" s="6" t="s">
        <v>796</v>
      </c>
      <c r="D433" s="6" t="s">
        <v>3869</v>
      </c>
      <c r="E433" s="6" t="s">
        <v>3870</v>
      </c>
      <c r="F433" s="6" t="s">
        <v>1003</v>
      </c>
      <c r="G433" s="6"/>
      <c r="H433" s="6"/>
      <c r="I433" s="6" t="s">
        <v>2207</v>
      </c>
      <c r="J433" s="6" t="s">
        <v>2207</v>
      </c>
      <c r="K433" s="6" t="s">
        <v>2207</v>
      </c>
      <c r="L433" s="6" t="s">
        <v>2207</v>
      </c>
      <c r="M433" s="6" t="s">
        <v>2207</v>
      </c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 t="s">
        <v>2207</v>
      </c>
      <c r="AK433" s="6" t="s">
        <v>2207</v>
      </c>
      <c r="AL433" s="6" t="s">
        <v>2207</v>
      </c>
      <c r="AM433" s="6" t="s">
        <v>2207</v>
      </c>
      <c r="AN433" s="6" t="s">
        <v>2207</v>
      </c>
      <c r="AO433" s="6" t="s">
        <v>2207</v>
      </c>
      <c r="AP433" s="6" t="s">
        <v>2207</v>
      </c>
      <c r="AQ433" s="6" t="s">
        <v>2207</v>
      </c>
      <c r="AR433" s="6" t="s">
        <v>2207</v>
      </c>
      <c r="AS433" s="6" t="s">
        <v>2207</v>
      </c>
      <c r="AT433" s="6" t="s">
        <v>2207</v>
      </c>
      <c r="AU433" s="6" t="s">
        <v>2207</v>
      </c>
      <c r="AV433" s="6" t="s">
        <v>2207</v>
      </c>
      <c r="AW433" s="6" t="s">
        <v>2207</v>
      </c>
      <c r="AX433" s="6" t="s">
        <v>2207</v>
      </c>
      <c r="AY433" s="6" t="s">
        <v>2207</v>
      </c>
      <c r="AZ433" s="6" t="s">
        <v>2207</v>
      </c>
      <c r="BA433" s="6" t="s">
        <v>2207</v>
      </c>
      <c r="BB433" s="6" t="s">
        <v>2207</v>
      </c>
      <c r="BC433" s="6" t="s">
        <v>2207</v>
      </c>
      <c r="BD433" s="6" t="s">
        <v>2207</v>
      </c>
      <c r="BE433" s="6" t="s">
        <v>2207</v>
      </c>
      <c r="BF433" s="6" t="s">
        <v>2207</v>
      </c>
      <c r="BG433" s="6" t="s">
        <v>2207</v>
      </c>
      <c r="BH433" s="6" t="s">
        <v>2207</v>
      </c>
      <c r="BI433" s="6" t="s">
        <v>2207</v>
      </c>
      <c r="BJ433" s="6" t="s">
        <v>4525</v>
      </c>
      <c r="BK433" s="6"/>
      <c r="BL433" s="6"/>
    </row>
    <row r="434" spans="1:64">
      <c r="A434" s="6">
        <v>0</v>
      </c>
      <c r="B434" s="6" t="s">
        <v>221</v>
      </c>
      <c r="C434" s="6" t="s">
        <v>2501</v>
      </c>
      <c r="D434" s="6" t="s">
        <v>3625</v>
      </c>
      <c r="E434" s="6" t="s">
        <v>3626</v>
      </c>
      <c r="F434" s="6" t="s">
        <v>1003</v>
      </c>
      <c r="G434" s="6"/>
      <c r="H434" s="6"/>
      <c r="I434" s="6" t="s">
        <v>2207</v>
      </c>
      <c r="J434" s="6" t="s">
        <v>2207</v>
      </c>
      <c r="K434" s="6" t="s">
        <v>2207</v>
      </c>
      <c r="L434" s="6" t="s">
        <v>2207</v>
      </c>
      <c r="M434" s="6" t="s">
        <v>2207</v>
      </c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 t="s">
        <v>2207</v>
      </c>
      <c r="AK434" s="6" t="s">
        <v>2207</v>
      </c>
      <c r="AL434" s="6" t="s">
        <v>2207</v>
      </c>
      <c r="AM434" s="6" t="s">
        <v>2207</v>
      </c>
      <c r="AN434" s="6" t="s">
        <v>2207</v>
      </c>
      <c r="AO434" s="6" t="s">
        <v>2207</v>
      </c>
      <c r="AP434" s="6" t="s">
        <v>2207</v>
      </c>
      <c r="AQ434" s="6" t="s">
        <v>2207</v>
      </c>
      <c r="AR434" s="6" t="s">
        <v>2207</v>
      </c>
      <c r="AS434" s="6" t="s">
        <v>2207</v>
      </c>
      <c r="AT434" s="6" t="s">
        <v>2207</v>
      </c>
      <c r="AU434" s="6" t="s">
        <v>2207</v>
      </c>
      <c r="AV434" s="6" t="s">
        <v>2207</v>
      </c>
      <c r="AW434" s="6" t="s">
        <v>2207</v>
      </c>
      <c r="AX434" s="6" t="s">
        <v>2207</v>
      </c>
      <c r="AY434" s="6" t="s">
        <v>2207</v>
      </c>
      <c r="AZ434" s="6" t="s">
        <v>2207</v>
      </c>
      <c r="BA434" s="6" t="s">
        <v>2207</v>
      </c>
      <c r="BB434" s="6" t="s">
        <v>2207</v>
      </c>
      <c r="BC434" s="6" t="s">
        <v>2207</v>
      </c>
      <c r="BD434" s="6" t="s">
        <v>2207</v>
      </c>
      <c r="BE434" s="6" t="s">
        <v>2207</v>
      </c>
      <c r="BF434" s="6" t="s">
        <v>2207</v>
      </c>
      <c r="BG434" s="6" t="s">
        <v>2207</v>
      </c>
      <c r="BH434" s="6" t="s">
        <v>2207</v>
      </c>
      <c r="BI434" s="6" t="s">
        <v>2207</v>
      </c>
      <c r="BJ434" s="6" t="s">
        <v>3339</v>
      </c>
      <c r="BK434" s="6"/>
      <c r="BL434" s="6"/>
    </row>
    <row r="435" spans="1:64">
      <c r="A435" s="6">
        <v>0</v>
      </c>
      <c r="B435" s="6" t="s">
        <v>221</v>
      </c>
      <c r="C435" s="6" t="s">
        <v>2503</v>
      </c>
      <c r="D435" s="6" t="s">
        <v>3627</v>
      </c>
      <c r="E435" s="6" t="s">
        <v>3628</v>
      </c>
      <c r="F435" s="6" t="s">
        <v>1003</v>
      </c>
      <c r="G435" s="6"/>
      <c r="H435" s="6"/>
      <c r="I435" s="6" t="s">
        <v>2207</v>
      </c>
      <c r="J435" s="6" t="s">
        <v>2207</v>
      </c>
      <c r="K435" s="6" t="s">
        <v>2207</v>
      </c>
      <c r="L435" s="6" t="s">
        <v>2207</v>
      </c>
      <c r="M435" s="6" t="s">
        <v>2207</v>
      </c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 t="s">
        <v>2207</v>
      </c>
      <c r="AK435" s="6" t="s">
        <v>2207</v>
      </c>
      <c r="AL435" s="6" t="s">
        <v>2207</v>
      </c>
      <c r="AM435" s="6" t="s">
        <v>2207</v>
      </c>
      <c r="AN435" s="6" t="s">
        <v>2207</v>
      </c>
      <c r="AO435" s="6" t="s">
        <v>2207</v>
      </c>
      <c r="AP435" s="6" t="s">
        <v>2207</v>
      </c>
      <c r="AQ435" s="6" t="s">
        <v>2207</v>
      </c>
      <c r="AR435" s="6" t="s">
        <v>2207</v>
      </c>
      <c r="AS435" s="6" t="s">
        <v>2207</v>
      </c>
      <c r="AT435" s="6" t="s">
        <v>2207</v>
      </c>
      <c r="AU435" s="6" t="s">
        <v>2207</v>
      </c>
      <c r="AV435" s="6" t="s">
        <v>2207</v>
      </c>
      <c r="AW435" s="6" t="s">
        <v>2207</v>
      </c>
      <c r="AX435" s="6" t="s">
        <v>2207</v>
      </c>
      <c r="AY435" s="6" t="s">
        <v>2207</v>
      </c>
      <c r="AZ435" s="6" t="s">
        <v>2207</v>
      </c>
      <c r="BA435" s="6" t="s">
        <v>2207</v>
      </c>
      <c r="BB435" s="6" t="s">
        <v>2207</v>
      </c>
      <c r="BC435" s="6" t="s">
        <v>2207</v>
      </c>
      <c r="BD435" s="6" t="s">
        <v>2207</v>
      </c>
      <c r="BE435" s="6" t="s">
        <v>2207</v>
      </c>
      <c r="BF435" s="6" t="s">
        <v>2207</v>
      </c>
      <c r="BG435" s="6" t="s">
        <v>2207</v>
      </c>
      <c r="BH435" s="6" t="s">
        <v>2207</v>
      </c>
      <c r="BI435" s="6" t="s">
        <v>2207</v>
      </c>
      <c r="BJ435" s="6" t="s">
        <v>3339</v>
      </c>
      <c r="BK435" s="6"/>
      <c r="BL435" s="6"/>
    </row>
    <row r="436" spans="1:64">
      <c r="A436" s="6">
        <v>0</v>
      </c>
      <c r="B436" s="6" t="s">
        <v>221</v>
      </c>
      <c r="C436" s="6" t="s">
        <v>2505</v>
      </c>
      <c r="D436" s="6" t="s">
        <v>3629</v>
      </c>
      <c r="E436" s="6" t="s">
        <v>3630</v>
      </c>
      <c r="F436" s="6" t="s">
        <v>1003</v>
      </c>
      <c r="G436" s="6"/>
      <c r="H436" s="6"/>
      <c r="I436" s="6" t="s">
        <v>2207</v>
      </c>
      <c r="J436" s="6" t="s">
        <v>2207</v>
      </c>
      <c r="K436" s="6" t="s">
        <v>2207</v>
      </c>
      <c r="L436" s="6" t="s">
        <v>2207</v>
      </c>
      <c r="M436" s="6" t="s">
        <v>2207</v>
      </c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 t="s">
        <v>2207</v>
      </c>
      <c r="AK436" s="6" t="s">
        <v>2207</v>
      </c>
      <c r="AL436" s="6" t="s">
        <v>2207</v>
      </c>
      <c r="AM436" s="6" t="s">
        <v>2207</v>
      </c>
      <c r="AN436" s="6" t="s">
        <v>2207</v>
      </c>
      <c r="AO436" s="6" t="s">
        <v>2207</v>
      </c>
      <c r="AP436" s="6" t="s">
        <v>2207</v>
      </c>
      <c r="AQ436" s="6" t="s">
        <v>2207</v>
      </c>
      <c r="AR436" s="6" t="s">
        <v>2207</v>
      </c>
      <c r="AS436" s="6" t="s">
        <v>2207</v>
      </c>
      <c r="AT436" s="6" t="s">
        <v>2207</v>
      </c>
      <c r="AU436" s="6" t="s">
        <v>2207</v>
      </c>
      <c r="AV436" s="6" t="s">
        <v>2207</v>
      </c>
      <c r="AW436" s="6" t="s">
        <v>2207</v>
      </c>
      <c r="AX436" s="6" t="s">
        <v>2207</v>
      </c>
      <c r="AY436" s="6" t="s">
        <v>2207</v>
      </c>
      <c r="AZ436" s="6" t="s">
        <v>2207</v>
      </c>
      <c r="BA436" s="6" t="s">
        <v>2207</v>
      </c>
      <c r="BB436" s="6" t="s">
        <v>2207</v>
      </c>
      <c r="BC436" s="6" t="s">
        <v>2207</v>
      </c>
      <c r="BD436" s="6" t="s">
        <v>2207</v>
      </c>
      <c r="BE436" s="6" t="s">
        <v>2207</v>
      </c>
      <c r="BF436" s="6" t="s">
        <v>2207</v>
      </c>
      <c r="BG436" s="6" t="s">
        <v>2207</v>
      </c>
      <c r="BH436" s="6" t="s">
        <v>2207</v>
      </c>
      <c r="BI436" s="6" t="s">
        <v>2207</v>
      </c>
      <c r="BJ436" s="6" t="s">
        <v>3339</v>
      </c>
      <c r="BK436" s="6"/>
      <c r="BL436" s="6"/>
    </row>
    <row r="437" spans="1:64">
      <c r="A437" s="6">
        <v>0</v>
      </c>
      <c r="B437" s="6" t="s">
        <v>221</v>
      </c>
      <c r="C437" s="6" t="s">
        <v>2507</v>
      </c>
      <c r="D437" s="6" t="s">
        <v>3631</v>
      </c>
      <c r="E437" s="6" t="s">
        <v>3632</v>
      </c>
      <c r="F437" s="6" t="s">
        <v>1003</v>
      </c>
      <c r="G437" s="6"/>
      <c r="H437" s="6"/>
      <c r="I437" s="6" t="s">
        <v>2207</v>
      </c>
      <c r="J437" s="6" t="s">
        <v>2207</v>
      </c>
      <c r="K437" s="6" t="s">
        <v>2207</v>
      </c>
      <c r="L437" s="6" t="s">
        <v>2207</v>
      </c>
      <c r="M437" s="6" t="s">
        <v>2207</v>
      </c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 t="s">
        <v>2207</v>
      </c>
      <c r="AK437" s="6" t="s">
        <v>2207</v>
      </c>
      <c r="AL437" s="6" t="s">
        <v>2207</v>
      </c>
      <c r="AM437" s="6" t="s">
        <v>2207</v>
      </c>
      <c r="AN437" s="6" t="s">
        <v>2207</v>
      </c>
      <c r="AO437" s="6" t="s">
        <v>2207</v>
      </c>
      <c r="AP437" s="6" t="s">
        <v>2207</v>
      </c>
      <c r="AQ437" s="6" t="s">
        <v>2207</v>
      </c>
      <c r="AR437" s="6" t="s">
        <v>2207</v>
      </c>
      <c r="AS437" s="6" t="s">
        <v>2207</v>
      </c>
      <c r="AT437" s="6" t="s">
        <v>2207</v>
      </c>
      <c r="AU437" s="6" t="s">
        <v>2207</v>
      </c>
      <c r="AV437" s="6" t="s">
        <v>2207</v>
      </c>
      <c r="AW437" s="6" t="s">
        <v>2207</v>
      </c>
      <c r="AX437" s="6" t="s">
        <v>2207</v>
      </c>
      <c r="AY437" s="6" t="s">
        <v>2207</v>
      </c>
      <c r="AZ437" s="6" t="s">
        <v>2207</v>
      </c>
      <c r="BA437" s="6" t="s">
        <v>2207</v>
      </c>
      <c r="BB437" s="6" t="s">
        <v>2207</v>
      </c>
      <c r="BC437" s="6" t="s">
        <v>2207</v>
      </c>
      <c r="BD437" s="6" t="s">
        <v>2207</v>
      </c>
      <c r="BE437" s="6" t="s">
        <v>2207</v>
      </c>
      <c r="BF437" s="6" t="s">
        <v>2207</v>
      </c>
      <c r="BG437" s="6" t="s">
        <v>2207</v>
      </c>
      <c r="BH437" s="6" t="s">
        <v>2207</v>
      </c>
      <c r="BI437" s="6" t="s">
        <v>2207</v>
      </c>
      <c r="BJ437" s="6" t="s">
        <v>3339</v>
      </c>
      <c r="BK437" s="6"/>
      <c r="BL437" s="6"/>
    </row>
    <row r="438" spans="1:64">
      <c r="A438" s="6">
        <v>0</v>
      </c>
      <c r="B438" s="6" t="s">
        <v>221</v>
      </c>
      <c r="C438" s="6" t="s">
        <v>806</v>
      </c>
      <c r="D438" s="6" t="s">
        <v>3889</v>
      </c>
      <c r="E438" s="6" t="s">
        <v>3890</v>
      </c>
      <c r="F438" s="6" t="s">
        <v>1003</v>
      </c>
      <c r="G438" s="6"/>
      <c r="H438" s="6"/>
      <c r="I438" s="6" t="s">
        <v>2207</v>
      </c>
      <c r="J438" s="6" t="s">
        <v>2207</v>
      </c>
      <c r="K438" s="6" t="s">
        <v>2207</v>
      </c>
      <c r="L438" s="6" t="s">
        <v>2207</v>
      </c>
      <c r="M438" s="6" t="s">
        <v>2207</v>
      </c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 t="s">
        <v>2207</v>
      </c>
      <c r="AK438" s="6" t="s">
        <v>2207</v>
      </c>
      <c r="AL438" s="6" t="s">
        <v>2207</v>
      </c>
      <c r="AM438" s="6" t="s">
        <v>2207</v>
      </c>
      <c r="AN438" s="6" t="s">
        <v>2207</v>
      </c>
      <c r="AO438" s="6" t="s">
        <v>2207</v>
      </c>
      <c r="AP438" s="6" t="s">
        <v>2207</v>
      </c>
      <c r="AQ438" s="6" t="s">
        <v>2207</v>
      </c>
      <c r="AR438" s="6" t="s">
        <v>2207</v>
      </c>
      <c r="AS438" s="6" t="s">
        <v>2207</v>
      </c>
      <c r="AT438" s="6" t="s">
        <v>2207</v>
      </c>
      <c r="AU438" s="6" t="s">
        <v>2207</v>
      </c>
      <c r="AV438" s="6" t="s">
        <v>2207</v>
      </c>
      <c r="AW438" s="6" t="s">
        <v>2207</v>
      </c>
      <c r="AX438" s="6" t="s">
        <v>2207</v>
      </c>
      <c r="AY438" s="6" t="s">
        <v>2207</v>
      </c>
      <c r="AZ438" s="6" t="s">
        <v>2207</v>
      </c>
      <c r="BA438" s="6" t="s">
        <v>2207</v>
      </c>
      <c r="BB438" s="6" t="s">
        <v>2207</v>
      </c>
      <c r="BC438" s="6" t="s">
        <v>2207</v>
      </c>
      <c r="BD438" s="6" t="s">
        <v>2207</v>
      </c>
      <c r="BE438" s="6" t="s">
        <v>2207</v>
      </c>
      <c r="BF438" s="6" t="s">
        <v>2207</v>
      </c>
      <c r="BG438" s="6" t="s">
        <v>2207</v>
      </c>
      <c r="BH438" s="6" t="s">
        <v>2207</v>
      </c>
      <c r="BI438" s="6" t="s">
        <v>2207</v>
      </c>
      <c r="BJ438" s="6" t="s">
        <v>4525</v>
      </c>
      <c r="BK438" s="6"/>
      <c r="BL438" s="6"/>
    </row>
    <row r="439" spans="1:64">
      <c r="A439" s="6">
        <v>0</v>
      </c>
      <c r="B439" s="6" t="s">
        <v>221</v>
      </c>
      <c r="C439" s="6" t="s">
        <v>2509</v>
      </c>
      <c r="D439" s="6" t="s">
        <v>3635</v>
      </c>
      <c r="E439" s="6" t="s">
        <v>3636</v>
      </c>
      <c r="F439" s="6" t="s">
        <v>1003</v>
      </c>
      <c r="G439" s="6"/>
      <c r="H439" s="6"/>
      <c r="I439" s="6" t="s">
        <v>2207</v>
      </c>
      <c r="J439" s="6" t="s">
        <v>2207</v>
      </c>
      <c r="K439" s="6" t="s">
        <v>2207</v>
      </c>
      <c r="L439" s="6" t="s">
        <v>2207</v>
      </c>
      <c r="M439" s="6" t="s">
        <v>2207</v>
      </c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 t="s">
        <v>2207</v>
      </c>
      <c r="AK439" s="6" t="s">
        <v>2207</v>
      </c>
      <c r="AL439" s="6" t="s">
        <v>2207</v>
      </c>
      <c r="AM439" s="6" t="s">
        <v>2207</v>
      </c>
      <c r="AN439" s="6" t="s">
        <v>2207</v>
      </c>
      <c r="AO439" s="6" t="s">
        <v>2207</v>
      </c>
      <c r="AP439" s="6" t="s">
        <v>2207</v>
      </c>
      <c r="AQ439" s="6" t="s">
        <v>2207</v>
      </c>
      <c r="AR439" s="6" t="s">
        <v>2207</v>
      </c>
      <c r="AS439" s="6" t="s">
        <v>2207</v>
      </c>
      <c r="AT439" s="6" t="s">
        <v>2207</v>
      </c>
      <c r="AU439" s="6" t="s">
        <v>2207</v>
      </c>
      <c r="AV439" s="6" t="s">
        <v>2207</v>
      </c>
      <c r="AW439" s="6" t="s">
        <v>2207</v>
      </c>
      <c r="AX439" s="6" t="s">
        <v>2207</v>
      </c>
      <c r="AY439" s="6" t="s">
        <v>2207</v>
      </c>
      <c r="AZ439" s="6" t="s">
        <v>2207</v>
      </c>
      <c r="BA439" s="6" t="s">
        <v>2207</v>
      </c>
      <c r="BB439" s="6" t="s">
        <v>2207</v>
      </c>
      <c r="BC439" s="6" t="s">
        <v>2207</v>
      </c>
      <c r="BD439" s="6" t="s">
        <v>2207</v>
      </c>
      <c r="BE439" s="6" t="s">
        <v>2207</v>
      </c>
      <c r="BF439" s="6" t="s">
        <v>2207</v>
      </c>
      <c r="BG439" s="6" t="s">
        <v>2207</v>
      </c>
      <c r="BH439" s="6" t="s">
        <v>2207</v>
      </c>
      <c r="BI439" s="6" t="s">
        <v>2207</v>
      </c>
      <c r="BJ439" s="6" t="s">
        <v>3339</v>
      </c>
      <c r="BK439" s="6"/>
      <c r="BL439" s="6"/>
    </row>
    <row r="440" spans="1:64">
      <c r="A440" s="6">
        <v>0</v>
      </c>
      <c r="B440" s="6" t="s">
        <v>221</v>
      </c>
      <c r="C440" s="6" t="s">
        <v>812</v>
      </c>
      <c r="D440" s="6" t="s">
        <v>3897</v>
      </c>
      <c r="E440" s="6" t="s">
        <v>3898</v>
      </c>
      <c r="F440" s="6" t="s">
        <v>1003</v>
      </c>
      <c r="G440" s="6"/>
      <c r="H440" s="6"/>
      <c r="I440" s="6" t="s">
        <v>2207</v>
      </c>
      <c r="J440" s="6" t="s">
        <v>2207</v>
      </c>
      <c r="K440" s="6" t="s">
        <v>2207</v>
      </c>
      <c r="L440" s="6" t="s">
        <v>2207</v>
      </c>
      <c r="M440" s="6" t="s">
        <v>2207</v>
      </c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 t="s">
        <v>2207</v>
      </c>
      <c r="AK440" s="6" t="s">
        <v>2207</v>
      </c>
      <c r="AL440" s="6" t="s">
        <v>2207</v>
      </c>
      <c r="AM440" s="6" t="s">
        <v>2207</v>
      </c>
      <c r="AN440" s="6" t="s">
        <v>2207</v>
      </c>
      <c r="AO440" s="6" t="s">
        <v>2207</v>
      </c>
      <c r="AP440" s="6" t="s">
        <v>2207</v>
      </c>
      <c r="AQ440" s="6" t="s">
        <v>2207</v>
      </c>
      <c r="AR440" s="6" t="s">
        <v>2207</v>
      </c>
      <c r="AS440" s="6" t="s">
        <v>2207</v>
      </c>
      <c r="AT440" s="6" t="s">
        <v>2207</v>
      </c>
      <c r="AU440" s="6" t="s">
        <v>2207</v>
      </c>
      <c r="AV440" s="6" t="s">
        <v>2207</v>
      </c>
      <c r="AW440" s="6" t="s">
        <v>2207</v>
      </c>
      <c r="AX440" s="6" t="s">
        <v>2207</v>
      </c>
      <c r="AY440" s="6" t="s">
        <v>2207</v>
      </c>
      <c r="AZ440" s="6" t="s">
        <v>2207</v>
      </c>
      <c r="BA440" s="6" t="s">
        <v>2207</v>
      </c>
      <c r="BB440" s="6" t="s">
        <v>2207</v>
      </c>
      <c r="BC440" s="6" t="s">
        <v>2207</v>
      </c>
      <c r="BD440" s="6" t="s">
        <v>2207</v>
      </c>
      <c r="BE440" s="6" t="s">
        <v>2207</v>
      </c>
      <c r="BF440" s="6" t="s">
        <v>2207</v>
      </c>
      <c r="BG440" s="6" t="s">
        <v>2207</v>
      </c>
      <c r="BH440" s="6" t="s">
        <v>2207</v>
      </c>
      <c r="BI440" s="6" t="s">
        <v>2207</v>
      </c>
      <c r="BJ440" s="6" t="s">
        <v>4525</v>
      </c>
      <c r="BK440" s="6"/>
      <c r="BL440" s="6"/>
    </row>
    <row r="441" spans="1:64">
      <c r="A441" s="6">
        <v>0</v>
      </c>
      <c r="B441" s="6" t="s">
        <v>221</v>
      </c>
      <c r="C441" s="6" t="s">
        <v>2511</v>
      </c>
      <c r="D441" s="6" t="s">
        <v>3639</v>
      </c>
      <c r="E441" s="6" t="s">
        <v>3640</v>
      </c>
      <c r="F441" s="6" t="s">
        <v>1003</v>
      </c>
      <c r="G441" s="6"/>
      <c r="H441" s="6"/>
      <c r="I441" s="6" t="s">
        <v>2207</v>
      </c>
      <c r="J441" s="6" t="s">
        <v>2207</v>
      </c>
      <c r="K441" s="6" t="s">
        <v>2207</v>
      </c>
      <c r="L441" s="6" t="s">
        <v>2207</v>
      </c>
      <c r="M441" s="6" t="s">
        <v>2207</v>
      </c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 t="s">
        <v>2207</v>
      </c>
      <c r="AK441" s="6" t="s">
        <v>2207</v>
      </c>
      <c r="AL441" s="6" t="s">
        <v>2207</v>
      </c>
      <c r="AM441" s="6" t="s">
        <v>2207</v>
      </c>
      <c r="AN441" s="6" t="s">
        <v>2207</v>
      </c>
      <c r="AO441" s="6" t="s">
        <v>2207</v>
      </c>
      <c r="AP441" s="6" t="s">
        <v>2207</v>
      </c>
      <c r="AQ441" s="6" t="s">
        <v>2207</v>
      </c>
      <c r="AR441" s="6" t="s">
        <v>2207</v>
      </c>
      <c r="AS441" s="6" t="s">
        <v>2207</v>
      </c>
      <c r="AT441" s="6" t="s">
        <v>2207</v>
      </c>
      <c r="AU441" s="6" t="s">
        <v>2207</v>
      </c>
      <c r="AV441" s="6" t="s">
        <v>2207</v>
      </c>
      <c r="AW441" s="6" t="s">
        <v>2207</v>
      </c>
      <c r="AX441" s="6" t="s">
        <v>2207</v>
      </c>
      <c r="AY441" s="6" t="s">
        <v>2207</v>
      </c>
      <c r="AZ441" s="6" t="s">
        <v>2207</v>
      </c>
      <c r="BA441" s="6" t="s">
        <v>2207</v>
      </c>
      <c r="BB441" s="6" t="s">
        <v>2207</v>
      </c>
      <c r="BC441" s="6" t="s">
        <v>2207</v>
      </c>
      <c r="BD441" s="6" t="s">
        <v>2207</v>
      </c>
      <c r="BE441" s="6" t="s">
        <v>2207</v>
      </c>
      <c r="BF441" s="6" t="s">
        <v>2207</v>
      </c>
      <c r="BG441" s="6" t="s">
        <v>2207</v>
      </c>
      <c r="BH441" s="6" t="s">
        <v>2207</v>
      </c>
      <c r="BI441" s="6" t="s">
        <v>2207</v>
      </c>
      <c r="BJ441" s="6" t="s">
        <v>3339</v>
      </c>
      <c r="BK441" s="6"/>
      <c r="BL441" s="6"/>
    </row>
    <row r="442" spans="1:64">
      <c r="A442" s="6">
        <v>0</v>
      </c>
      <c r="B442" s="6" t="s">
        <v>221</v>
      </c>
      <c r="C442" s="6" t="s">
        <v>2513</v>
      </c>
      <c r="D442" s="6" t="s">
        <v>3641</v>
      </c>
      <c r="E442" s="6" t="s">
        <v>3642</v>
      </c>
      <c r="F442" s="6" t="s">
        <v>1003</v>
      </c>
      <c r="G442" s="6"/>
      <c r="H442" s="6"/>
      <c r="I442" s="6" t="s">
        <v>2207</v>
      </c>
      <c r="J442" s="6" t="s">
        <v>2207</v>
      </c>
      <c r="K442" s="6" t="s">
        <v>2207</v>
      </c>
      <c r="L442" s="6" t="s">
        <v>2207</v>
      </c>
      <c r="M442" s="6" t="s">
        <v>2207</v>
      </c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 t="s">
        <v>2207</v>
      </c>
      <c r="AK442" s="6" t="s">
        <v>2207</v>
      </c>
      <c r="AL442" s="6" t="s">
        <v>2207</v>
      </c>
      <c r="AM442" s="6" t="s">
        <v>2207</v>
      </c>
      <c r="AN442" s="6" t="s">
        <v>2207</v>
      </c>
      <c r="AO442" s="6" t="s">
        <v>2207</v>
      </c>
      <c r="AP442" s="6" t="s">
        <v>2207</v>
      </c>
      <c r="AQ442" s="6" t="s">
        <v>2207</v>
      </c>
      <c r="AR442" s="6" t="s">
        <v>2207</v>
      </c>
      <c r="AS442" s="6" t="s">
        <v>2207</v>
      </c>
      <c r="AT442" s="6" t="s">
        <v>2207</v>
      </c>
      <c r="AU442" s="6" t="s">
        <v>2207</v>
      </c>
      <c r="AV442" s="6" t="s">
        <v>2207</v>
      </c>
      <c r="AW442" s="6" t="s">
        <v>2207</v>
      </c>
      <c r="AX442" s="6" t="s">
        <v>2207</v>
      </c>
      <c r="AY442" s="6" t="s">
        <v>2207</v>
      </c>
      <c r="AZ442" s="6" t="s">
        <v>2207</v>
      </c>
      <c r="BA442" s="6" t="s">
        <v>2207</v>
      </c>
      <c r="BB442" s="6" t="s">
        <v>2207</v>
      </c>
      <c r="BC442" s="6" t="s">
        <v>2207</v>
      </c>
      <c r="BD442" s="6" t="s">
        <v>2207</v>
      </c>
      <c r="BE442" s="6" t="s">
        <v>2207</v>
      </c>
      <c r="BF442" s="6" t="s">
        <v>2207</v>
      </c>
      <c r="BG442" s="6" t="s">
        <v>2207</v>
      </c>
      <c r="BH442" s="6" t="s">
        <v>2207</v>
      </c>
      <c r="BI442" s="6" t="s">
        <v>2207</v>
      </c>
      <c r="BJ442" s="6" t="s">
        <v>3339</v>
      </c>
      <c r="BK442" s="6"/>
      <c r="BL442" s="6"/>
    </row>
    <row r="443" spans="1:64">
      <c r="A443" s="6">
        <v>0</v>
      </c>
      <c r="B443" s="6" t="s">
        <v>221</v>
      </c>
      <c r="C443" s="6" t="s">
        <v>2515</v>
      </c>
      <c r="D443" s="6" t="s">
        <v>3643</v>
      </c>
      <c r="E443" s="6" t="s">
        <v>3644</v>
      </c>
      <c r="F443" s="6" t="s">
        <v>1003</v>
      </c>
      <c r="G443" s="6"/>
      <c r="H443" s="6"/>
      <c r="I443" s="6" t="s">
        <v>2207</v>
      </c>
      <c r="J443" s="6" t="s">
        <v>2207</v>
      </c>
      <c r="K443" s="6" t="s">
        <v>2207</v>
      </c>
      <c r="L443" s="6" t="s">
        <v>2207</v>
      </c>
      <c r="M443" s="6" t="s">
        <v>2207</v>
      </c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 t="s">
        <v>2207</v>
      </c>
      <c r="AK443" s="6" t="s">
        <v>2207</v>
      </c>
      <c r="AL443" s="6" t="s">
        <v>2207</v>
      </c>
      <c r="AM443" s="6" t="s">
        <v>2207</v>
      </c>
      <c r="AN443" s="6" t="s">
        <v>2207</v>
      </c>
      <c r="AO443" s="6" t="s">
        <v>2207</v>
      </c>
      <c r="AP443" s="6" t="s">
        <v>2207</v>
      </c>
      <c r="AQ443" s="6" t="s">
        <v>2207</v>
      </c>
      <c r="AR443" s="6" t="s">
        <v>2207</v>
      </c>
      <c r="AS443" s="6" t="s">
        <v>2207</v>
      </c>
      <c r="AT443" s="6" t="s">
        <v>2207</v>
      </c>
      <c r="AU443" s="6" t="s">
        <v>2207</v>
      </c>
      <c r="AV443" s="6" t="s">
        <v>2207</v>
      </c>
      <c r="AW443" s="6" t="s">
        <v>2207</v>
      </c>
      <c r="AX443" s="6" t="s">
        <v>2207</v>
      </c>
      <c r="AY443" s="6" t="s">
        <v>2207</v>
      </c>
      <c r="AZ443" s="6" t="s">
        <v>2207</v>
      </c>
      <c r="BA443" s="6" t="s">
        <v>2207</v>
      </c>
      <c r="BB443" s="6" t="s">
        <v>2207</v>
      </c>
      <c r="BC443" s="6" t="s">
        <v>2207</v>
      </c>
      <c r="BD443" s="6" t="s">
        <v>2207</v>
      </c>
      <c r="BE443" s="6" t="s">
        <v>2207</v>
      </c>
      <c r="BF443" s="6" t="s">
        <v>2207</v>
      </c>
      <c r="BG443" s="6" t="s">
        <v>2207</v>
      </c>
      <c r="BH443" s="6" t="s">
        <v>2207</v>
      </c>
      <c r="BI443" s="6" t="s">
        <v>2207</v>
      </c>
      <c r="BJ443" s="6" t="s">
        <v>3339</v>
      </c>
      <c r="BK443" s="6"/>
      <c r="BL443" s="6"/>
    </row>
    <row r="444" spans="1:64">
      <c r="A444" s="6">
        <v>0</v>
      </c>
      <c r="B444" s="6" t="s">
        <v>221</v>
      </c>
      <c r="C444" s="6" t="s">
        <v>2517</v>
      </c>
      <c r="D444" s="6" t="s">
        <v>3645</v>
      </c>
      <c r="E444" s="6" t="s">
        <v>1274</v>
      </c>
      <c r="F444" s="6" t="s">
        <v>1003</v>
      </c>
      <c r="G444" s="6"/>
      <c r="H444" s="6"/>
      <c r="I444" s="6" t="s">
        <v>2207</v>
      </c>
      <c r="J444" s="6" t="s">
        <v>2207</v>
      </c>
      <c r="K444" s="6" t="s">
        <v>2207</v>
      </c>
      <c r="L444" s="6" t="s">
        <v>2207</v>
      </c>
      <c r="M444" s="6" t="s">
        <v>2207</v>
      </c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 t="s">
        <v>2207</v>
      </c>
      <c r="AK444" s="6" t="s">
        <v>2207</v>
      </c>
      <c r="AL444" s="6" t="s">
        <v>2207</v>
      </c>
      <c r="AM444" s="6" t="s">
        <v>2207</v>
      </c>
      <c r="AN444" s="6" t="s">
        <v>2207</v>
      </c>
      <c r="AO444" s="6" t="s">
        <v>2207</v>
      </c>
      <c r="AP444" s="6" t="s">
        <v>2207</v>
      </c>
      <c r="AQ444" s="6" t="s">
        <v>2207</v>
      </c>
      <c r="AR444" s="6" t="s">
        <v>2207</v>
      </c>
      <c r="AS444" s="6" t="s">
        <v>2207</v>
      </c>
      <c r="AT444" s="6" t="s">
        <v>2207</v>
      </c>
      <c r="AU444" s="6" t="s">
        <v>2207</v>
      </c>
      <c r="AV444" s="6" t="s">
        <v>2207</v>
      </c>
      <c r="AW444" s="6" t="s">
        <v>2207</v>
      </c>
      <c r="AX444" s="6" t="s">
        <v>2207</v>
      </c>
      <c r="AY444" s="6" t="s">
        <v>2207</v>
      </c>
      <c r="AZ444" s="6" t="s">
        <v>2207</v>
      </c>
      <c r="BA444" s="6" t="s">
        <v>2207</v>
      </c>
      <c r="BB444" s="6" t="s">
        <v>2207</v>
      </c>
      <c r="BC444" s="6" t="s">
        <v>2207</v>
      </c>
      <c r="BD444" s="6" t="s">
        <v>2207</v>
      </c>
      <c r="BE444" s="6" t="s">
        <v>2207</v>
      </c>
      <c r="BF444" s="6" t="s">
        <v>2207</v>
      </c>
      <c r="BG444" s="6" t="s">
        <v>2207</v>
      </c>
      <c r="BH444" s="6" t="s">
        <v>2207</v>
      </c>
      <c r="BI444" s="6" t="s">
        <v>2207</v>
      </c>
      <c r="BJ444" s="6" t="s">
        <v>3339</v>
      </c>
      <c r="BK444" s="6"/>
      <c r="BL444" s="6"/>
    </row>
    <row r="445" spans="1:64">
      <c r="A445" s="6">
        <v>0</v>
      </c>
      <c r="B445" s="6" t="s">
        <v>221</v>
      </c>
      <c r="C445" s="6" t="s">
        <v>2518</v>
      </c>
      <c r="D445" s="6" t="s">
        <v>3646</v>
      </c>
      <c r="E445" s="6" t="s">
        <v>3647</v>
      </c>
      <c r="F445" s="6" t="s">
        <v>1003</v>
      </c>
      <c r="G445" s="6"/>
      <c r="H445" s="6"/>
      <c r="I445" s="6" t="s">
        <v>2207</v>
      </c>
      <c r="J445" s="6" t="s">
        <v>2207</v>
      </c>
      <c r="K445" s="6" t="s">
        <v>2207</v>
      </c>
      <c r="L445" s="6" t="s">
        <v>2207</v>
      </c>
      <c r="M445" s="6" t="s">
        <v>2207</v>
      </c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 t="s">
        <v>2207</v>
      </c>
      <c r="AK445" s="6" t="s">
        <v>2207</v>
      </c>
      <c r="AL445" s="6" t="s">
        <v>2207</v>
      </c>
      <c r="AM445" s="6" t="s">
        <v>2207</v>
      </c>
      <c r="AN445" s="6" t="s">
        <v>2207</v>
      </c>
      <c r="AO445" s="6" t="s">
        <v>2207</v>
      </c>
      <c r="AP445" s="6" t="s">
        <v>2207</v>
      </c>
      <c r="AQ445" s="6" t="s">
        <v>2207</v>
      </c>
      <c r="AR445" s="6" t="s">
        <v>2207</v>
      </c>
      <c r="AS445" s="6" t="s">
        <v>2207</v>
      </c>
      <c r="AT445" s="6" t="s">
        <v>2207</v>
      </c>
      <c r="AU445" s="6" t="s">
        <v>2207</v>
      </c>
      <c r="AV445" s="6" t="s">
        <v>2207</v>
      </c>
      <c r="AW445" s="6" t="s">
        <v>2207</v>
      </c>
      <c r="AX445" s="6" t="s">
        <v>2207</v>
      </c>
      <c r="AY445" s="6" t="s">
        <v>2207</v>
      </c>
      <c r="AZ445" s="6" t="s">
        <v>2207</v>
      </c>
      <c r="BA445" s="6" t="s">
        <v>2207</v>
      </c>
      <c r="BB445" s="6" t="s">
        <v>2207</v>
      </c>
      <c r="BC445" s="6" t="s">
        <v>2207</v>
      </c>
      <c r="BD445" s="6" t="s">
        <v>2207</v>
      </c>
      <c r="BE445" s="6" t="s">
        <v>2207</v>
      </c>
      <c r="BF445" s="6" t="s">
        <v>2207</v>
      </c>
      <c r="BG445" s="6" t="s">
        <v>2207</v>
      </c>
      <c r="BH445" s="6" t="s">
        <v>2207</v>
      </c>
      <c r="BI445" s="6" t="s">
        <v>2207</v>
      </c>
      <c r="BJ445" s="6" t="s">
        <v>3339</v>
      </c>
      <c r="BK445" s="6"/>
      <c r="BL445" s="6"/>
    </row>
    <row r="446" spans="1:64">
      <c r="A446" s="6">
        <v>0</v>
      </c>
      <c r="B446" s="6" t="s">
        <v>221</v>
      </c>
      <c r="C446" s="6" t="s">
        <v>2520</v>
      </c>
      <c r="D446" s="6" t="s">
        <v>3648</v>
      </c>
      <c r="E446" s="6" t="s">
        <v>3649</v>
      </c>
      <c r="F446" s="6" t="s">
        <v>1003</v>
      </c>
      <c r="G446" s="6"/>
      <c r="H446" s="6"/>
      <c r="I446" s="6" t="s">
        <v>2207</v>
      </c>
      <c r="J446" s="6" t="s">
        <v>2207</v>
      </c>
      <c r="K446" s="6" t="s">
        <v>2207</v>
      </c>
      <c r="L446" s="6" t="s">
        <v>2207</v>
      </c>
      <c r="M446" s="6" t="s">
        <v>2207</v>
      </c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 t="s">
        <v>2207</v>
      </c>
      <c r="AK446" s="6" t="s">
        <v>2207</v>
      </c>
      <c r="AL446" s="6" t="s">
        <v>2207</v>
      </c>
      <c r="AM446" s="6" t="s">
        <v>2207</v>
      </c>
      <c r="AN446" s="6" t="s">
        <v>2207</v>
      </c>
      <c r="AO446" s="6" t="s">
        <v>2207</v>
      </c>
      <c r="AP446" s="6" t="s">
        <v>2207</v>
      </c>
      <c r="AQ446" s="6" t="s">
        <v>2207</v>
      </c>
      <c r="AR446" s="6" t="s">
        <v>2207</v>
      </c>
      <c r="AS446" s="6" t="s">
        <v>2207</v>
      </c>
      <c r="AT446" s="6" t="s">
        <v>2207</v>
      </c>
      <c r="AU446" s="6" t="s">
        <v>2207</v>
      </c>
      <c r="AV446" s="6" t="s">
        <v>2207</v>
      </c>
      <c r="AW446" s="6" t="s">
        <v>2207</v>
      </c>
      <c r="AX446" s="6" t="s">
        <v>2207</v>
      </c>
      <c r="AY446" s="6" t="s">
        <v>2207</v>
      </c>
      <c r="AZ446" s="6" t="s">
        <v>2207</v>
      </c>
      <c r="BA446" s="6" t="s">
        <v>2207</v>
      </c>
      <c r="BB446" s="6" t="s">
        <v>2207</v>
      </c>
      <c r="BC446" s="6" t="s">
        <v>2207</v>
      </c>
      <c r="BD446" s="6" t="s">
        <v>2207</v>
      </c>
      <c r="BE446" s="6" t="s">
        <v>2207</v>
      </c>
      <c r="BF446" s="6" t="s">
        <v>2207</v>
      </c>
      <c r="BG446" s="6" t="s">
        <v>2207</v>
      </c>
      <c r="BH446" s="6" t="s">
        <v>2207</v>
      </c>
      <c r="BI446" s="6" t="s">
        <v>2207</v>
      </c>
      <c r="BJ446" s="6" t="s">
        <v>3339</v>
      </c>
      <c r="BK446" s="6"/>
      <c r="BL446" s="6"/>
    </row>
    <row r="447" spans="1:64">
      <c r="A447" s="6">
        <v>0</v>
      </c>
      <c r="B447" s="6" t="s">
        <v>221</v>
      </c>
      <c r="C447" s="6" t="s">
        <v>2522</v>
      </c>
      <c r="D447" s="6" t="s">
        <v>3650</v>
      </c>
      <c r="E447" s="6" t="s">
        <v>3651</v>
      </c>
      <c r="F447" s="6" t="s">
        <v>1003</v>
      </c>
      <c r="G447" s="6"/>
      <c r="H447" s="6"/>
      <c r="I447" s="6" t="s">
        <v>2207</v>
      </c>
      <c r="J447" s="6" t="s">
        <v>2207</v>
      </c>
      <c r="K447" s="6" t="s">
        <v>2207</v>
      </c>
      <c r="L447" s="6" t="s">
        <v>2207</v>
      </c>
      <c r="M447" s="6" t="s">
        <v>2207</v>
      </c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 t="s">
        <v>2207</v>
      </c>
      <c r="AK447" s="6" t="s">
        <v>2207</v>
      </c>
      <c r="AL447" s="6" t="s">
        <v>2207</v>
      </c>
      <c r="AM447" s="6" t="s">
        <v>2207</v>
      </c>
      <c r="AN447" s="6" t="s">
        <v>2207</v>
      </c>
      <c r="AO447" s="6" t="s">
        <v>2207</v>
      </c>
      <c r="AP447" s="6" t="s">
        <v>2207</v>
      </c>
      <c r="AQ447" s="6" t="s">
        <v>2207</v>
      </c>
      <c r="AR447" s="6" t="s">
        <v>2207</v>
      </c>
      <c r="AS447" s="6" t="s">
        <v>2207</v>
      </c>
      <c r="AT447" s="6" t="s">
        <v>2207</v>
      </c>
      <c r="AU447" s="6" t="s">
        <v>2207</v>
      </c>
      <c r="AV447" s="6" t="s">
        <v>2207</v>
      </c>
      <c r="AW447" s="6" t="s">
        <v>2207</v>
      </c>
      <c r="AX447" s="6" t="s">
        <v>2207</v>
      </c>
      <c r="AY447" s="6" t="s">
        <v>2207</v>
      </c>
      <c r="AZ447" s="6" t="s">
        <v>2207</v>
      </c>
      <c r="BA447" s="6" t="s">
        <v>2207</v>
      </c>
      <c r="BB447" s="6" t="s">
        <v>2207</v>
      </c>
      <c r="BC447" s="6" t="s">
        <v>2207</v>
      </c>
      <c r="BD447" s="6" t="s">
        <v>2207</v>
      </c>
      <c r="BE447" s="6" t="s">
        <v>2207</v>
      </c>
      <c r="BF447" s="6" t="s">
        <v>2207</v>
      </c>
      <c r="BG447" s="6" t="s">
        <v>2207</v>
      </c>
      <c r="BH447" s="6" t="s">
        <v>2207</v>
      </c>
      <c r="BI447" s="6" t="s">
        <v>2207</v>
      </c>
      <c r="BJ447" s="6" t="s">
        <v>3333</v>
      </c>
      <c r="BK447" s="6"/>
      <c r="BL447" s="6"/>
    </row>
    <row r="448" spans="1:64">
      <c r="A448" s="6">
        <v>0</v>
      </c>
      <c r="B448" s="6" t="s">
        <v>221</v>
      </c>
      <c r="C448" s="6" t="s">
        <v>2526</v>
      </c>
      <c r="D448" s="6" t="s">
        <v>3652</v>
      </c>
      <c r="E448" s="6" t="s">
        <v>3653</v>
      </c>
      <c r="F448" s="6" t="s">
        <v>1003</v>
      </c>
      <c r="G448" s="6"/>
      <c r="H448" s="6"/>
      <c r="I448" s="6" t="s">
        <v>2207</v>
      </c>
      <c r="J448" s="6" t="s">
        <v>2207</v>
      </c>
      <c r="K448" s="6" t="s">
        <v>2207</v>
      </c>
      <c r="L448" s="6" t="s">
        <v>2207</v>
      </c>
      <c r="M448" s="6" t="s">
        <v>2207</v>
      </c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 t="s">
        <v>2207</v>
      </c>
      <c r="AK448" s="6" t="s">
        <v>2207</v>
      </c>
      <c r="AL448" s="6" t="s">
        <v>2207</v>
      </c>
      <c r="AM448" s="6" t="s">
        <v>2207</v>
      </c>
      <c r="AN448" s="6" t="s">
        <v>2207</v>
      </c>
      <c r="AO448" s="6" t="s">
        <v>2207</v>
      </c>
      <c r="AP448" s="6" t="s">
        <v>2207</v>
      </c>
      <c r="AQ448" s="6" t="s">
        <v>2207</v>
      </c>
      <c r="AR448" s="6" t="s">
        <v>2207</v>
      </c>
      <c r="AS448" s="6" t="s">
        <v>2207</v>
      </c>
      <c r="AT448" s="6" t="s">
        <v>2207</v>
      </c>
      <c r="AU448" s="6" t="s">
        <v>2207</v>
      </c>
      <c r="AV448" s="6" t="s">
        <v>2207</v>
      </c>
      <c r="AW448" s="6" t="s">
        <v>2207</v>
      </c>
      <c r="AX448" s="6" t="s">
        <v>2207</v>
      </c>
      <c r="AY448" s="6" t="s">
        <v>2207</v>
      </c>
      <c r="AZ448" s="6" t="s">
        <v>2207</v>
      </c>
      <c r="BA448" s="6" t="s">
        <v>2207</v>
      </c>
      <c r="BB448" s="6" t="s">
        <v>2207</v>
      </c>
      <c r="BC448" s="6" t="s">
        <v>2207</v>
      </c>
      <c r="BD448" s="6" t="s">
        <v>2207</v>
      </c>
      <c r="BE448" s="6" t="s">
        <v>2207</v>
      </c>
      <c r="BF448" s="6" t="s">
        <v>2207</v>
      </c>
      <c r="BG448" s="6" t="s">
        <v>2207</v>
      </c>
      <c r="BH448" s="6" t="s">
        <v>2207</v>
      </c>
      <c r="BI448" s="6" t="s">
        <v>2207</v>
      </c>
      <c r="BJ448" s="6" t="s">
        <v>3339</v>
      </c>
      <c r="BK448" s="6"/>
      <c r="BL448" s="6"/>
    </row>
    <row r="449" spans="1:64">
      <c r="A449" s="6">
        <v>0</v>
      </c>
      <c r="B449" s="6" t="s">
        <v>221</v>
      </c>
      <c r="C449" s="6" t="s">
        <v>2528</v>
      </c>
      <c r="D449" s="6" t="s">
        <v>3654</v>
      </c>
      <c r="E449" s="6" t="s">
        <v>3655</v>
      </c>
      <c r="F449" s="6" t="s">
        <v>1003</v>
      </c>
      <c r="G449" s="6"/>
      <c r="H449" s="6"/>
      <c r="I449" s="6" t="s">
        <v>2207</v>
      </c>
      <c r="J449" s="6" t="s">
        <v>2207</v>
      </c>
      <c r="K449" s="6" t="s">
        <v>2207</v>
      </c>
      <c r="L449" s="6" t="s">
        <v>2207</v>
      </c>
      <c r="M449" s="6" t="s">
        <v>2207</v>
      </c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 t="s">
        <v>2207</v>
      </c>
      <c r="AK449" s="6" t="s">
        <v>2207</v>
      </c>
      <c r="AL449" s="6" t="s">
        <v>2207</v>
      </c>
      <c r="AM449" s="6" t="s">
        <v>2207</v>
      </c>
      <c r="AN449" s="6" t="s">
        <v>2207</v>
      </c>
      <c r="AO449" s="6" t="s">
        <v>2207</v>
      </c>
      <c r="AP449" s="6" t="s">
        <v>2207</v>
      </c>
      <c r="AQ449" s="6" t="s">
        <v>2207</v>
      </c>
      <c r="AR449" s="6" t="s">
        <v>2207</v>
      </c>
      <c r="AS449" s="6" t="s">
        <v>2207</v>
      </c>
      <c r="AT449" s="6" t="s">
        <v>2207</v>
      </c>
      <c r="AU449" s="6" t="s">
        <v>2207</v>
      </c>
      <c r="AV449" s="6" t="s">
        <v>2207</v>
      </c>
      <c r="AW449" s="6" t="s">
        <v>2207</v>
      </c>
      <c r="AX449" s="6" t="s">
        <v>2207</v>
      </c>
      <c r="AY449" s="6" t="s">
        <v>2207</v>
      </c>
      <c r="AZ449" s="6" t="s">
        <v>2207</v>
      </c>
      <c r="BA449" s="6" t="s">
        <v>2207</v>
      </c>
      <c r="BB449" s="6" t="s">
        <v>2207</v>
      </c>
      <c r="BC449" s="6" t="s">
        <v>2207</v>
      </c>
      <c r="BD449" s="6" t="s">
        <v>2207</v>
      </c>
      <c r="BE449" s="6" t="s">
        <v>2207</v>
      </c>
      <c r="BF449" s="6" t="s">
        <v>2207</v>
      </c>
      <c r="BG449" s="6" t="s">
        <v>2207</v>
      </c>
      <c r="BH449" s="6" t="s">
        <v>2207</v>
      </c>
      <c r="BI449" s="6" t="s">
        <v>2207</v>
      </c>
      <c r="BJ449" s="6" t="s">
        <v>3339</v>
      </c>
      <c r="BK449" s="6"/>
      <c r="BL449" s="6"/>
    </row>
    <row r="450" spans="1:64">
      <c r="A450" s="6">
        <v>0</v>
      </c>
      <c r="B450" s="6" t="s">
        <v>221</v>
      </c>
      <c r="C450" s="6" t="s">
        <v>2530</v>
      </c>
      <c r="D450" s="6" t="s">
        <v>3656</v>
      </c>
      <c r="E450" s="6" t="s">
        <v>3657</v>
      </c>
      <c r="F450" s="6" t="s">
        <v>1003</v>
      </c>
      <c r="G450" s="6"/>
      <c r="H450" s="6"/>
      <c r="I450" s="6" t="s">
        <v>2207</v>
      </c>
      <c r="J450" s="6" t="s">
        <v>2207</v>
      </c>
      <c r="K450" s="6" t="s">
        <v>2207</v>
      </c>
      <c r="L450" s="6" t="s">
        <v>2207</v>
      </c>
      <c r="M450" s="6" t="s">
        <v>2207</v>
      </c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 t="s">
        <v>2207</v>
      </c>
      <c r="AK450" s="6" t="s">
        <v>2207</v>
      </c>
      <c r="AL450" s="6" t="s">
        <v>2207</v>
      </c>
      <c r="AM450" s="6" t="s">
        <v>2207</v>
      </c>
      <c r="AN450" s="6" t="s">
        <v>2207</v>
      </c>
      <c r="AO450" s="6" t="s">
        <v>2207</v>
      </c>
      <c r="AP450" s="6" t="s">
        <v>2207</v>
      </c>
      <c r="AQ450" s="6" t="s">
        <v>2207</v>
      </c>
      <c r="AR450" s="6" t="s">
        <v>2207</v>
      </c>
      <c r="AS450" s="6" t="s">
        <v>2207</v>
      </c>
      <c r="AT450" s="6" t="s">
        <v>2207</v>
      </c>
      <c r="AU450" s="6" t="s">
        <v>2207</v>
      </c>
      <c r="AV450" s="6" t="s">
        <v>2207</v>
      </c>
      <c r="AW450" s="6" t="s">
        <v>2207</v>
      </c>
      <c r="AX450" s="6" t="s">
        <v>2207</v>
      </c>
      <c r="AY450" s="6" t="s">
        <v>2207</v>
      </c>
      <c r="AZ450" s="6" t="s">
        <v>2207</v>
      </c>
      <c r="BA450" s="6" t="s">
        <v>2207</v>
      </c>
      <c r="BB450" s="6" t="s">
        <v>2207</v>
      </c>
      <c r="BC450" s="6" t="s">
        <v>2207</v>
      </c>
      <c r="BD450" s="6" t="s">
        <v>2207</v>
      </c>
      <c r="BE450" s="6" t="s">
        <v>2207</v>
      </c>
      <c r="BF450" s="6" t="s">
        <v>2207</v>
      </c>
      <c r="BG450" s="6" t="s">
        <v>2207</v>
      </c>
      <c r="BH450" s="6" t="s">
        <v>2207</v>
      </c>
      <c r="BI450" s="6" t="s">
        <v>2207</v>
      </c>
      <c r="BJ450" s="6" t="s">
        <v>3339</v>
      </c>
      <c r="BK450" s="6"/>
      <c r="BL450" s="6"/>
    </row>
    <row r="451" spans="1:64">
      <c r="A451" s="6">
        <v>0</v>
      </c>
      <c r="B451" s="6" t="s">
        <v>221</v>
      </c>
      <c r="C451" s="6" t="s">
        <v>2532</v>
      </c>
      <c r="D451" s="6" t="s">
        <v>3658</v>
      </c>
      <c r="E451" s="6" t="s">
        <v>3659</v>
      </c>
      <c r="F451" s="6" t="s">
        <v>1003</v>
      </c>
      <c r="G451" s="6"/>
      <c r="H451" s="6"/>
      <c r="I451" s="6" t="s">
        <v>2207</v>
      </c>
      <c r="J451" s="6" t="s">
        <v>2207</v>
      </c>
      <c r="K451" s="6" t="s">
        <v>2207</v>
      </c>
      <c r="L451" s="6" t="s">
        <v>2207</v>
      </c>
      <c r="M451" s="6" t="s">
        <v>2207</v>
      </c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 t="s">
        <v>2207</v>
      </c>
      <c r="AK451" s="6" t="s">
        <v>2207</v>
      </c>
      <c r="AL451" s="6" t="s">
        <v>2207</v>
      </c>
      <c r="AM451" s="6" t="s">
        <v>2207</v>
      </c>
      <c r="AN451" s="6" t="s">
        <v>2207</v>
      </c>
      <c r="AO451" s="6" t="s">
        <v>2207</v>
      </c>
      <c r="AP451" s="6" t="s">
        <v>2207</v>
      </c>
      <c r="AQ451" s="6" t="s">
        <v>2207</v>
      </c>
      <c r="AR451" s="6" t="s">
        <v>2207</v>
      </c>
      <c r="AS451" s="6" t="s">
        <v>2207</v>
      </c>
      <c r="AT451" s="6" t="s">
        <v>2207</v>
      </c>
      <c r="AU451" s="6" t="s">
        <v>2207</v>
      </c>
      <c r="AV451" s="6" t="s">
        <v>2207</v>
      </c>
      <c r="AW451" s="6" t="s">
        <v>2207</v>
      </c>
      <c r="AX451" s="6" t="s">
        <v>2207</v>
      </c>
      <c r="AY451" s="6" t="s">
        <v>2207</v>
      </c>
      <c r="AZ451" s="6" t="s">
        <v>2207</v>
      </c>
      <c r="BA451" s="6" t="s">
        <v>2207</v>
      </c>
      <c r="BB451" s="6" t="s">
        <v>2207</v>
      </c>
      <c r="BC451" s="6" t="s">
        <v>2207</v>
      </c>
      <c r="BD451" s="6" t="s">
        <v>2207</v>
      </c>
      <c r="BE451" s="6" t="s">
        <v>2207</v>
      </c>
      <c r="BF451" s="6" t="s">
        <v>2207</v>
      </c>
      <c r="BG451" s="6" t="s">
        <v>2207</v>
      </c>
      <c r="BH451" s="6" t="s">
        <v>2207</v>
      </c>
      <c r="BI451" s="6" t="s">
        <v>2207</v>
      </c>
      <c r="BJ451" s="6" t="s">
        <v>3339</v>
      </c>
      <c r="BK451" s="6"/>
      <c r="BL451" s="6"/>
    </row>
    <row r="452" spans="1:64">
      <c r="A452" s="6">
        <v>0</v>
      </c>
      <c r="B452" s="6" t="s">
        <v>221</v>
      </c>
      <c r="C452" s="6" t="s">
        <v>2534</v>
      </c>
      <c r="D452" s="6" t="s">
        <v>3660</v>
      </c>
      <c r="E452" s="6" t="s">
        <v>3661</v>
      </c>
      <c r="F452" s="6" t="s">
        <v>1003</v>
      </c>
      <c r="G452" s="6"/>
      <c r="H452" s="6"/>
      <c r="I452" s="6" t="s">
        <v>2207</v>
      </c>
      <c r="J452" s="6" t="s">
        <v>2207</v>
      </c>
      <c r="K452" s="6" t="s">
        <v>2207</v>
      </c>
      <c r="L452" s="6" t="s">
        <v>2207</v>
      </c>
      <c r="M452" s="6" t="s">
        <v>2207</v>
      </c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 t="s">
        <v>2207</v>
      </c>
      <c r="AK452" s="6" t="s">
        <v>2207</v>
      </c>
      <c r="AL452" s="6" t="s">
        <v>2207</v>
      </c>
      <c r="AM452" s="6" t="s">
        <v>2207</v>
      </c>
      <c r="AN452" s="6" t="s">
        <v>2207</v>
      </c>
      <c r="AO452" s="6" t="s">
        <v>2207</v>
      </c>
      <c r="AP452" s="6" t="s">
        <v>2207</v>
      </c>
      <c r="AQ452" s="6" t="s">
        <v>2207</v>
      </c>
      <c r="AR452" s="6" t="s">
        <v>2207</v>
      </c>
      <c r="AS452" s="6" t="s">
        <v>2207</v>
      </c>
      <c r="AT452" s="6" t="s">
        <v>2207</v>
      </c>
      <c r="AU452" s="6" t="s">
        <v>2207</v>
      </c>
      <c r="AV452" s="6" t="s">
        <v>2207</v>
      </c>
      <c r="AW452" s="6" t="s">
        <v>2207</v>
      </c>
      <c r="AX452" s="6" t="s">
        <v>2207</v>
      </c>
      <c r="AY452" s="6" t="s">
        <v>2207</v>
      </c>
      <c r="AZ452" s="6" t="s">
        <v>2207</v>
      </c>
      <c r="BA452" s="6" t="s">
        <v>2207</v>
      </c>
      <c r="BB452" s="6" t="s">
        <v>2207</v>
      </c>
      <c r="BC452" s="6" t="s">
        <v>2207</v>
      </c>
      <c r="BD452" s="6" t="s">
        <v>2207</v>
      </c>
      <c r="BE452" s="6" t="s">
        <v>2207</v>
      </c>
      <c r="BF452" s="6" t="s">
        <v>2207</v>
      </c>
      <c r="BG452" s="6" t="s">
        <v>2207</v>
      </c>
      <c r="BH452" s="6" t="s">
        <v>2207</v>
      </c>
      <c r="BI452" s="6" t="s">
        <v>2207</v>
      </c>
      <c r="BJ452" s="6" t="s">
        <v>3339</v>
      </c>
      <c r="BK452" s="6"/>
      <c r="BL452" s="6"/>
    </row>
    <row r="453" spans="1:64">
      <c r="A453" s="6">
        <v>0</v>
      </c>
      <c r="B453" s="6" t="s">
        <v>221</v>
      </c>
      <c r="C453" s="6" t="s">
        <v>832</v>
      </c>
      <c r="D453" s="6" t="s">
        <v>3948</v>
      </c>
      <c r="E453" s="6" t="s">
        <v>3949</v>
      </c>
      <c r="F453" s="6" t="s">
        <v>1003</v>
      </c>
      <c r="G453" s="6"/>
      <c r="H453" s="6"/>
      <c r="I453" s="6" t="s">
        <v>2207</v>
      </c>
      <c r="J453" s="6" t="s">
        <v>2207</v>
      </c>
      <c r="K453" s="6" t="s">
        <v>2207</v>
      </c>
      <c r="L453" s="6" t="s">
        <v>2207</v>
      </c>
      <c r="M453" s="6" t="s">
        <v>2207</v>
      </c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 t="s">
        <v>2207</v>
      </c>
      <c r="AK453" s="6" t="s">
        <v>2207</v>
      </c>
      <c r="AL453" s="6" t="s">
        <v>2207</v>
      </c>
      <c r="AM453" s="6" t="s">
        <v>2207</v>
      </c>
      <c r="AN453" s="6" t="s">
        <v>2207</v>
      </c>
      <c r="AO453" s="6" t="s">
        <v>2207</v>
      </c>
      <c r="AP453" s="6" t="s">
        <v>2207</v>
      </c>
      <c r="AQ453" s="6" t="s">
        <v>2207</v>
      </c>
      <c r="AR453" s="6" t="s">
        <v>2207</v>
      </c>
      <c r="AS453" s="6" t="s">
        <v>2207</v>
      </c>
      <c r="AT453" s="6" t="s">
        <v>2207</v>
      </c>
      <c r="AU453" s="6" t="s">
        <v>2207</v>
      </c>
      <c r="AV453" s="6" t="s">
        <v>2207</v>
      </c>
      <c r="AW453" s="6" t="s">
        <v>2207</v>
      </c>
      <c r="AX453" s="6" t="s">
        <v>2207</v>
      </c>
      <c r="AY453" s="6" t="s">
        <v>2207</v>
      </c>
      <c r="AZ453" s="6" t="s">
        <v>2207</v>
      </c>
      <c r="BA453" s="6" t="s">
        <v>2207</v>
      </c>
      <c r="BB453" s="6" t="s">
        <v>2207</v>
      </c>
      <c r="BC453" s="6" t="s">
        <v>2207</v>
      </c>
      <c r="BD453" s="6" t="s">
        <v>2207</v>
      </c>
      <c r="BE453" s="6" t="s">
        <v>2207</v>
      </c>
      <c r="BF453" s="6" t="s">
        <v>2207</v>
      </c>
      <c r="BG453" s="6" t="s">
        <v>2207</v>
      </c>
      <c r="BH453" s="6" t="s">
        <v>2207</v>
      </c>
      <c r="BI453" s="6" t="s">
        <v>2207</v>
      </c>
      <c r="BJ453" s="6" t="s">
        <v>4525</v>
      </c>
      <c r="BK453" s="6"/>
      <c r="BL453" s="6"/>
    </row>
    <row r="454" spans="1:64">
      <c r="A454" s="6">
        <v>0</v>
      </c>
      <c r="B454" s="6" t="s">
        <v>221</v>
      </c>
      <c r="C454" s="6" t="s">
        <v>2536</v>
      </c>
      <c r="D454" s="6" t="s">
        <v>3664</v>
      </c>
      <c r="E454" s="6" t="s">
        <v>3665</v>
      </c>
      <c r="F454" s="6" t="s">
        <v>1003</v>
      </c>
      <c r="G454" s="6"/>
      <c r="H454" s="6"/>
      <c r="I454" s="6" t="s">
        <v>2207</v>
      </c>
      <c r="J454" s="6" t="s">
        <v>2207</v>
      </c>
      <c r="K454" s="6" t="s">
        <v>2207</v>
      </c>
      <c r="L454" s="6" t="s">
        <v>2207</v>
      </c>
      <c r="M454" s="6" t="s">
        <v>2207</v>
      </c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 t="s">
        <v>2207</v>
      </c>
      <c r="AK454" s="6" t="s">
        <v>2207</v>
      </c>
      <c r="AL454" s="6" t="s">
        <v>2207</v>
      </c>
      <c r="AM454" s="6" t="s">
        <v>2207</v>
      </c>
      <c r="AN454" s="6" t="s">
        <v>2207</v>
      </c>
      <c r="AO454" s="6" t="s">
        <v>2207</v>
      </c>
      <c r="AP454" s="6" t="s">
        <v>2207</v>
      </c>
      <c r="AQ454" s="6" t="s">
        <v>2207</v>
      </c>
      <c r="AR454" s="6" t="s">
        <v>2207</v>
      </c>
      <c r="AS454" s="6" t="s">
        <v>2207</v>
      </c>
      <c r="AT454" s="6" t="s">
        <v>2207</v>
      </c>
      <c r="AU454" s="6" t="s">
        <v>2207</v>
      </c>
      <c r="AV454" s="6" t="s">
        <v>2207</v>
      </c>
      <c r="AW454" s="6" t="s">
        <v>2207</v>
      </c>
      <c r="AX454" s="6" t="s">
        <v>2207</v>
      </c>
      <c r="AY454" s="6" t="s">
        <v>2207</v>
      </c>
      <c r="AZ454" s="6" t="s">
        <v>2207</v>
      </c>
      <c r="BA454" s="6" t="s">
        <v>2207</v>
      </c>
      <c r="BB454" s="6" t="s">
        <v>2207</v>
      </c>
      <c r="BC454" s="6" t="s">
        <v>2207</v>
      </c>
      <c r="BD454" s="6" t="s">
        <v>2207</v>
      </c>
      <c r="BE454" s="6" t="s">
        <v>2207</v>
      </c>
      <c r="BF454" s="6" t="s">
        <v>2207</v>
      </c>
      <c r="BG454" s="6" t="s">
        <v>2207</v>
      </c>
      <c r="BH454" s="6" t="s">
        <v>2207</v>
      </c>
      <c r="BI454" s="6" t="s">
        <v>2207</v>
      </c>
      <c r="BJ454" s="6" t="s">
        <v>3339</v>
      </c>
      <c r="BK454" s="6"/>
      <c r="BL454" s="6"/>
    </row>
    <row r="455" spans="1:64">
      <c r="A455" s="6">
        <v>0</v>
      </c>
      <c r="B455" s="6" t="s">
        <v>221</v>
      </c>
      <c r="C455" s="6" t="s">
        <v>2538</v>
      </c>
      <c r="D455" s="6" t="s">
        <v>3666</v>
      </c>
      <c r="E455" s="6" t="s">
        <v>3667</v>
      </c>
      <c r="F455" s="6" t="s">
        <v>1003</v>
      </c>
      <c r="G455" s="6"/>
      <c r="H455" s="6"/>
      <c r="I455" s="6" t="s">
        <v>2207</v>
      </c>
      <c r="J455" s="6" t="s">
        <v>2207</v>
      </c>
      <c r="K455" s="6" t="s">
        <v>2207</v>
      </c>
      <c r="L455" s="6" t="s">
        <v>2207</v>
      </c>
      <c r="M455" s="6" t="s">
        <v>2207</v>
      </c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 t="s">
        <v>2207</v>
      </c>
      <c r="AK455" s="6" t="s">
        <v>2207</v>
      </c>
      <c r="AL455" s="6" t="s">
        <v>2207</v>
      </c>
      <c r="AM455" s="6" t="s">
        <v>2207</v>
      </c>
      <c r="AN455" s="6" t="s">
        <v>2207</v>
      </c>
      <c r="AO455" s="6" t="s">
        <v>2207</v>
      </c>
      <c r="AP455" s="6" t="s">
        <v>2207</v>
      </c>
      <c r="AQ455" s="6" t="s">
        <v>2207</v>
      </c>
      <c r="AR455" s="6" t="s">
        <v>2207</v>
      </c>
      <c r="AS455" s="6" t="s">
        <v>2207</v>
      </c>
      <c r="AT455" s="6" t="s">
        <v>2207</v>
      </c>
      <c r="AU455" s="6" t="s">
        <v>2207</v>
      </c>
      <c r="AV455" s="6" t="s">
        <v>2207</v>
      </c>
      <c r="AW455" s="6" t="s">
        <v>2207</v>
      </c>
      <c r="AX455" s="6" t="s">
        <v>2207</v>
      </c>
      <c r="AY455" s="6" t="s">
        <v>2207</v>
      </c>
      <c r="AZ455" s="6" t="s">
        <v>2207</v>
      </c>
      <c r="BA455" s="6" t="s">
        <v>2207</v>
      </c>
      <c r="BB455" s="6" t="s">
        <v>2207</v>
      </c>
      <c r="BC455" s="6" t="s">
        <v>2207</v>
      </c>
      <c r="BD455" s="6" t="s">
        <v>2207</v>
      </c>
      <c r="BE455" s="6" t="s">
        <v>2207</v>
      </c>
      <c r="BF455" s="6" t="s">
        <v>2207</v>
      </c>
      <c r="BG455" s="6" t="s">
        <v>2207</v>
      </c>
      <c r="BH455" s="6" t="s">
        <v>2207</v>
      </c>
      <c r="BI455" s="6" t="s">
        <v>2207</v>
      </c>
      <c r="BJ455" s="6" t="s">
        <v>3339</v>
      </c>
      <c r="BK455" s="6"/>
      <c r="BL455" s="6"/>
    </row>
    <row r="456" spans="1:64">
      <c r="A456" s="6">
        <v>0</v>
      </c>
      <c r="B456" s="6" t="s">
        <v>221</v>
      </c>
      <c r="C456" s="6" t="s">
        <v>2540</v>
      </c>
      <c r="D456" s="6" t="s">
        <v>3668</v>
      </c>
      <c r="E456" s="6" t="s">
        <v>3669</v>
      </c>
      <c r="F456" s="6" t="s">
        <v>1003</v>
      </c>
      <c r="G456" s="6"/>
      <c r="H456" s="6"/>
      <c r="I456" s="6" t="s">
        <v>2207</v>
      </c>
      <c r="J456" s="6" t="s">
        <v>2207</v>
      </c>
      <c r="K456" s="6" t="s">
        <v>2207</v>
      </c>
      <c r="L456" s="6" t="s">
        <v>2207</v>
      </c>
      <c r="M456" s="6" t="s">
        <v>2207</v>
      </c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 t="s">
        <v>2207</v>
      </c>
      <c r="AK456" s="6" t="s">
        <v>2207</v>
      </c>
      <c r="AL456" s="6" t="s">
        <v>2207</v>
      </c>
      <c r="AM456" s="6" t="s">
        <v>2207</v>
      </c>
      <c r="AN456" s="6" t="s">
        <v>2207</v>
      </c>
      <c r="AO456" s="6" t="s">
        <v>2207</v>
      </c>
      <c r="AP456" s="6" t="s">
        <v>2207</v>
      </c>
      <c r="AQ456" s="6" t="s">
        <v>2207</v>
      </c>
      <c r="AR456" s="6" t="s">
        <v>2207</v>
      </c>
      <c r="AS456" s="6" t="s">
        <v>2207</v>
      </c>
      <c r="AT456" s="6" t="s">
        <v>2207</v>
      </c>
      <c r="AU456" s="6" t="s">
        <v>2207</v>
      </c>
      <c r="AV456" s="6" t="s">
        <v>2207</v>
      </c>
      <c r="AW456" s="6" t="s">
        <v>2207</v>
      </c>
      <c r="AX456" s="6" t="s">
        <v>2207</v>
      </c>
      <c r="AY456" s="6" t="s">
        <v>2207</v>
      </c>
      <c r="AZ456" s="6" t="s">
        <v>2207</v>
      </c>
      <c r="BA456" s="6" t="s">
        <v>2207</v>
      </c>
      <c r="BB456" s="6" t="s">
        <v>2207</v>
      </c>
      <c r="BC456" s="6" t="s">
        <v>2207</v>
      </c>
      <c r="BD456" s="6" t="s">
        <v>2207</v>
      </c>
      <c r="BE456" s="6" t="s">
        <v>2207</v>
      </c>
      <c r="BF456" s="6" t="s">
        <v>2207</v>
      </c>
      <c r="BG456" s="6" t="s">
        <v>2207</v>
      </c>
      <c r="BH456" s="6" t="s">
        <v>2207</v>
      </c>
      <c r="BI456" s="6" t="s">
        <v>2207</v>
      </c>
      <c r="BJ456" s="6" t="s">
        <v>3339</v>
      </c>
      <c r="BK456" s="6"/>
      <c r="BL456" s="6"/>
    </row>
    <row r="457" spans="1:64">
      <c r="A457" s="6">
        <v>0</v>
      </c>
      <c r="B457" s="6" t="s">
        <v>221</v>
      </c>
      <c r="C457" s="6" t="s">
        <v>2542</v>
      </c>
      <c r="D457" s="6" t="s">
        <v>3670</v>
      </c>
      <c r="E457" s="6" t="s">
        <v>3671</v>
      </c>
      <c r="F457" s="6" t="s">
        <v>1003</v>
      </c>
      <c r="G457" s="6"/>
      <c r="H457" s="6"/>
      <c r="I457" s="6" t="s">
        <v>2207</v>
      </c>
      <c r="J457" s="6" t="s">
        <v>2207</v>
      </c>
      <c r="K457" s="6" t="s">
        <v>2207</v>
      </c>
      <c r="L457" s="6" t="s">
        <v>2207</v>
      </c>
      <c r="M457" s="6" t="s">
        <v>2207</v>
      </c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 t="s">
        <v>2207</v>
      </c>
      <c r="AK457" s="6" t="s">
        <v>2207</v>
      </c>
      <c r="AL457" s="6" t="s">
        <v>2207</v>
      </c>
      <c r="AM457" s="6" t="s">
        <v>2207</v>
      </c>
      <c r="AN457" s="6" t="s">
        <v>2207</v>
      </c>
      <c r="AO457" s="6" t="s">
        <v>2207</v>
      </c>
      <c r="AP457" s="6" t="s">
        <v>2207</v>
      </c>
      <c r="AQ457" s="6" t="s">
        <v>2207</v>
      </c>
      <c r="AR457" s="6" t="s">
        <v>2207</v>
      </c>
      <c r="AS457" s="6" t="s">
        <v>2207</v>
      </c>
      <c r="AT457" s="6" t="s">
        <v>2207</v>
      </c>
      <c r="AU457" s="6" t="s">
        <v>2207</v>
      </c>
      <c r="AV457" s="6" t="s">
        <v>2207</v>
      </c>
      <c r="AW457" s="6" t="s">
        <v>2207</v>
      </c>
      <c r="AX457" s="6" t="s">
        <v>2207</v>
      </c>
      <c r="AY457" s="6" t="s">
        <v>2207</v>
      </c>
      <c r="AZ457" s="6" t="s">
        <v>2207</v>
      </c>
      <c r="BA457" s="6" t="s">
        <v>2207</v>
      </c>
      <c r="BB457" s="6" t="s">
        <v>2207</v>
      </c>
      <c r="BC457" s="6" t="s">
        <v>2207</v>
      </c>
      <c r="BD457" s="6" t="s">
        <v>2207</v>
      </c>
      <c r="BE457" s="6" t="s">
        <v>2207</v>
      </c>
      <c r="BF457" s="6" t="s">
        <v>2207</v>
      </c>
      <c r="BG457" s="6" t="s">
        <v>2207</v>
      </c>
      <c r="BH457" s="6" t="s">
        <v>2207</v>
      </c>
      <c r="BI457" s="6" t="s">
        <v>2207</v>
      </c>
      <c r="BJ457" s="6" t="s">
        <v>3339</v>
      </c>
      <c r="BK457" s="6"/>
      <c r="BL457" s="6"/>
    </row>
    <row r="458" spans="1:64">
      <c r="A458" s="6">
        <v>0</v>
      </c>
      <c r="B458" s="6" t="s">
        <v>221</v>
      </c>
      <c r="C458" s="6" t="s">
        <v>2544</v>
      </c>
      <c r="D458" s="6" t="s">
        <v>3672</v>
      </c>
      <c r="E458" s="6" t="s">
        <v>3673</v>
      </c>
      <c r="F458" s="6" t="s">
        <v>1003</v>
      </c>
      <c r="G458" s="6"/>
      <c r="H458" s="6"/>
      <c r="I458" s="6" t="s">
        <v>2207</v>
      </c>
      <c r="J458" s="6" t="s">
        <v>2207</v>
      </c>
      <c r="K458" s="6" t="s">
        <v>2207</v>
      </c>
      <c r="L458" s="6" t="s">
        <v>2207</v>
      </c>
      <c r="M458" s="6" t="s">
        <v>2207</v>
      </c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 t="s">
        <v>2207</v>
      </c>
      <c r="AK458" s="6" t="s">
        <v>2207</v>
      </c>
      <c r="AL458" s="6" t="s">
        <v>2207</v>
      </c>
      <c r="AM458" s="6" t="s">
        <v>2207</v>
      </c>
      <c r="AN458" s="6" t="s">
        <v>2207</v>
      </c>
      <c r="AO458" s="6" t="s">
        <v>2207</v>
      </c>
      <c r="AP458" s="6" t="s">
        <v>2207</v>
      </c>
      <c r="AQ458" s="6" t="s">
        <v>2207</v>
      </c>
      <c r="AR458" s="6" t="s">
        <v>2207</v>
      </c>
      <c r="AS458" s="6" t="s">
        <v>2207</v>
      </c>
      <c r="AT458" s="6" t="s">
        <v>2207</v>
      </c>
      <c r="AU458" s="6" t="s">
        <v>2207</v>
      </c>
      <c r="AV458" s="6" t="s">
        <v>2207</v>
      </c>
      <c r="AW458" s="6" t="s">
        <v>2207</v>
      </c>
      <c r="AX458" s="6" t="s">
        <v>2207</v>
      </c>
      <c r="AY458" s="6" t="s">
        <v>2207</v>
      </c>
      <c r="AZ458" s="6" t="s">
        <v>2207</v>
      </c>
      <c r="BA458" s="6" t="s">
        <v>2207</v>
      </c>
      <c r="BB458" s="6" t="s">
        <v>2207</v>
      </c>
      <c r="BC458" s="6" t="s">
        <v>2207</v>
      </c>
      <c r="BD458" s="6" t="s">
        <v>2207</v>
      </c>
      <c r="BE458" s="6" t="s">
        <v>2207</v>
      </c>
      <c r="BF458" s="6" t="s">
        <v>2207</v>
      </c>
      <c r="BG458" s="6" t="s">
        <v>2207</v>
      </c>
      <c r="BH458" s="6" t="s">
        <v>2207</v>
      </c>
      <c r="BI458" s="6" t="s">
        <v>2207</v>
      </c>
      <c r="BJ458" s="6" t="s">
        <v>3339</v>
      </c>
      <c r="BK458" s="6"/>
      <c r="BL458" s="6"/>
    </row>
    <row r="459" spans="1:64">
      <c r="A459" s="6">
        <v>0</v>
      </c>
      <c r="B459" s="6" t="s">
        <v>221</v>
      </c>
      <c r="C459" s="6" t="s">
        <v>2546</v>
      </c>
      <c r="D459" s="6" t="s">
        <v>3674</v>
      </c>
      <c r="E459" s="6" t="s">
        <v>3675</v>
      </c>
      <c r="F459" s="6" t="s">
        <v>1003</v>
      </c>
      <c r="G459" s="6"/>
      <c r="H459" s="6"/>
      <c r="I459" s="6" t="s">
        <v>2207</v>
      </c>
      <c r="J459" s="6" t="s">
        <v>2207</v>
      </c>
      <c r="K459" s="6" t="s">
        <v>2207</v>
      </c>
      <c r="L459" s="6" t="s">
        <v>2207</v>
      </c>
      <c r="M459" s="6" t="s">
        <v>2207</v>
      </c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 t="s">
        <v>2207</v>
      </c>
      <c r="AK459" s="6" t="s">
        <v>2207</v>
      </c>
      <c r="AL459" s="6" t="s">
        <v>2207</v>
      </c>
      <c r="AM459" s="6" t="s">
        <v>2207</v>
      </c>
      <c r="AN459" s="6" t="s">
        <v>2207</v>
      </c>
      <c r="AO459" s="6" t="s">
        <v>2207</v>
      </c>
      <c r="AP459" s="6" t="s">
        <v>2207</v>
      </c>
      <c r="AQ459" s="6" t="s">
        <v>2207</v>
      </c>
      <c r="AR459" s="6" t="s">
        <v>2207</v>
      </c>
      <c r="AS459" s="6" t="s">
        <v>2207</v>
      </c>
      <c r="AT459" s="6" t="s">
        <v>2207</v>
      </c>
      <c r="AU459" s="6" t="s">
        <v>2207</v>
      </c>
      <c r="AV459" s="6" t="s">
        <v>2207</v>
      </c>
      <c r="AW459" s="6" t="s">
        <v>2207</v>
      </c>
      <c r="AX459" s="6" t="s">
        <v>2207</v>
      </c>
      <c r="AY459" s="6" t="s">
        <v>2207</v>
      </c>
      <c r="AZ459" s="6" t="s">
        <v>2207</v>
      </c>
      <c r="BA459" s="6" t="s">
        <v>2207</v>
      </c>
      <c r="BB459" s="6" t="s">
        <v>2207</v>
      </c>
      <c r="BC459" s="6" t="s">
        <v>2207</v>
      </c>
      <c r="BD459" s="6" t="s">
        <v>2207</v>
      </c>
      <c r="BE459" s="6" t="s">
        <v>2207</v>
      </c>
      <c r="BF459" s="6" t="s">
        <v>2207</v>
      </c>
      <c r="BG459" s="6" t="s">
        <v>2207</v>
      </c>
      <c r="BH459" s="6" t="s">
        <v>2207</v>
      </c>
      <c r="BI459" s="6" t="s">
        <v>2207</v>
      </c>
      <c r="BJ459" s="6" t="s">
        <v>3339</v>
      </c>
      <c r="BK459" s="6"/>
      <c r="BL459" s="6"/>
    </row>
    <row r="460" spans="1:64">
      <c r="A460" s="6">
        <v>0</v>
      </c>
      <c r="B460" s="6" t="s">
        <v>221</v>
      </c>
      <c r="C460" s="6" t="s">
        <v>833</v>
      </c>
      <c r="D460" s="6" t="s">
        <v>3956</v>
      </c>
      <c r="E460" s="6" t="s">
        <v>3957</v>
      </c>
      <c r="F460" s="6" t="s">
        <v>1003</v>
      </c>
      <c r="G460" s="6"/>
      <c r="H460" s="6"/>
      <c r="I460" s="6" t="s">
        <v>2207</v>
      </c>
      <c r="J460" s="6" t="s">
        <v>2207</v>
      </c>
      <c r="K460" s="6" t="s">
        <v>2207</v>
      </c>
      <c r="L460" s="6" t="s">
        <v>2207</v>
      </c>
      <c r="M460" s="6" t="s">
        <v>2207</v>
      </c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 t="s">
        <v>2207</v>
      </c>
      <c r="AK460" s="6" t="s">
        <v>2207</v>
      </c>
      <c r="AL460" s="6" t="s">
        <v>2207</v>
      </c>
      <c r="AM460" s="6" t="s">
        <v>2207</v>
      </c>
      <c r="AN460" s="6" t="s">
        <v>2207</v>
      </c>
      <c r="AO460" s="6" t="s">
        <v>2207</v>
      </c>
      <c r="AP460" s="6" t="s">
        <v>2207</v>
      </c>
      <c r="AQ460" s="6" t="s">
        <v>2207</v>
      </c>
      <c r="AR460" s="6" t="s">
        <v>2207</v>
      </c>
      <c r="AS460" s="6" t="s">
        <v>2207</v>
      </c>
      <c r="AT460" s="6" t="s">
        <v>2207</v>
      </c>
      <c r="AU460" s="6" t="s">
        <v>2207</v>
      </c>
      <c r="AV460" s="6" t="s">
        <v>2207</v>
      </c>
      <c r="AW460" s="6" t="s">
        <v>2207</v>
      </c>
      <c r="AX460" s="6" t="s">
        <v>2207</v>
      </c>
      <c r="AY460" s="6" t="s">
        <v>2207</v>
      </c>
      <c r="AZ460" s="6" t="s">
        <v>2207</v>
      </c>
      <c r="BA460" s="6" t="s">
        <v>2207</v>
      </c>
      <c r="BB460" s="6" t="s">
        <v>2207</v>
      </c>
      <c r="BC460" s="6" t="s">
        <v>2207</v>
      </c>
      <c r="BD460" s="6" t="s">
        <v>2207</v>
      </c>
      <c r="BE460" s="6" t="s">
        <v>2207</v>
      </c>
      <c r="BF460" s="6" t="s">
        <v>2207</v>
      </c>
      <c r="BG460" s="6" t="s">
        <v>2207</v>
      </c>
      <c r="BH460" s="6" t="s">
        <v>2207</v>
      </c>
      <c r="BI460" s="6" t="s">
        <v>2207</v>
      </c>
      <c r="BJ460" s="6" t="s">
        <v>4525</v>
      </c>
      <c r="BK460" s="6"/>
      <c r="BL460" s="6"/>
    </row>
    <row r="461" spans="1:64">
      <c r="A461" s="6">
        <v>0</v>
      </c>
      <c r="B461" s="6" t="s">
        <v>221</v>
      </c>
      <c r="C461" s="6" t="s">
        <v>2548</v>
      </c>
      <c r="D461" s="6" t="s">
        <v>3678</v>
      </c>
      <c r="E461" s="6" t="s">
        <v>3679</v>
      </c>
      <c r="F461" s="6" t="s">
        <v>1003</v>
      </c>
      <c r="G461" s="6"/>
      <c r="H461" s="6"/>
      <c r="I461" s="6" t="s">
        <v>2207</v>
      </c>
      <c r="J461" s="6" t="s">
        <v>2207</v>
      </c>
      <c r="K461" s="6" t="s">
        <v>2207</v>
      </c>
      <c r="L461" s="6" t="s">
        <v>2207</v>
      </c>
      <c r="M461" s="6" t="s">
        <v>2207</v>
      </c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 t="s">
        <v>2207</v>
      </c>
      <c r="AK461" s="6" t="s">
        <v>2207</v>
      </c>
      <c r="AL461" s="6" t="s">
        <v>2207</v>
      </c>
      <c r="AM461" s="6" t="s">
        <v>2207</v>
      </c>
      <c r="AN461" s="6" t="s">
        <v>2207</v>
      </c>
      <c r="AO461" s="6" t="s">
        <v>2207</v>
      </c>
      <c r="AP461" s="6" t="s">
        <v>2207</v>
      </c>
      <c r="AQ461" s="6" t="s">
        <v>2207</v>
      </c>
      <c r="AR461" s="6" t="s">
        <v>2207</v>
      </c>
      <c r="AS461" s="6" t="s">
        <v>2207</v>
      </c>
      <c r="AT461" s="6" t="s">
        <v>2207</v>
      </c>
      <c r="AU461" s="6" t="s">
        <v>2207</v>
      </c>
      <c r="AV461" s="6" t="s">
        <v>2207</v>
      </c>
      <c r="AW461" s="6" t="s">
        <v>2207</v>
      </c>
      <c r="AX461" s="6" t="s">
        <v>2207</v>
      </c>
      <c r="AY461" s="6" t="s">
        <v>2207</v>
      </c>
      <c r="AZ461" s="6" t="s">
        <v>2207</v>
      </c>
      <c r="BA461" s="6" t="s">
        <v>2207</v>
      </c>
      <c r="BB461" s="6" t="s">
        <v>2207</v>
      </c>
      <c r="BC461" s="6" t="s">
        <v>2207</v>
      </c>
      <c r="BD461" s="6" t="s">
        <v>2207</v>
      </c>
      <c r="BE461" s="6" t="s">
        <v>2207</v>
      </c>
      <c r="BF461" s="6" t="s">
        <v>2207</v>
      </c>
      <c r="BG461" s="6" t="s">
        <v>2207</v>
      </c>
      <c r="BH461" s="6" t="s">
        <v>2207</v>
      </c>
      <c r="BI461" s="6" t="s">
        <v>2207</v>
      </c>
      <c r="BJ461" s="6" t="s">
        <v>3339</v>
      </c>
      <c r="BK461" s="6"/>
      <c r="BL461" s="6"/>
    </row>
    <row r="462" spans="1:64">
      <c r="A462" s="6">
        <v>0</v>
      </c>
      <c r="B462" s="6" t="s">
        <v>221</v>
      </c>
      <c r="C462" s="6" t="s">
        <v>2550</v>
      </c>
      <c r="D462" s="6" t="s">
        <v>3680</v>
      </c>
      <c r="E462" s="6" t="s">
        <v>1251</v>
      </c>
      <c r="F462" s="6" t="s">
        <v>1003</v>
      </c>
      <c r="G462" s="6"/>
      <c r="H462" s="6"/>
      <c r="I462" s="6" t="s">
        <v>2207</v>
      </c>
      <c r="J462" s="6" t="s">
        <v>2207</v>
      </c>
      <c r="K462" s="6" t="s">
        <v>2207</v>
      </c>
      <c r="L462" s="6" t="s">
        <v>2207</v>
      </c>
      <c r="M462" s="6" t="s">
        <v>2207</v>
      </c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 t="s">
        <v>2207</v>
      </c>
      <c r="AK462" s="6" t="s">
        <v>2207</v>
      </c>
      <c r="AL462" s="6" t="s">
        <v>2207</v>
      </c>
      <c r="AM462" s="6" t="s">
        <v>2207</v>
      </c>
      <c r="AN462" s="6" t="s">
        <v>2207</v>
      </c>
      <c r="AO462" s="6" t="s">
        <v>2207</v>
      </c>
      <c r="AP462" s="6" t="s">
        <v>2207</v>
      </c>
      <c r="AQ462" s="6" t="s">
        <v>2207</v>
      </c>
      <c r="AR462" s="6" t="s">
        <v>2207</v>
      </c>
      <c r="AS462" s="6" t="s">
        <v>2207</v>
      </c>
      <c r="AT462" s="6" t="s">
        <v>2207</v>
      </c>
      <c r="AU462" s="6" t="s">
        <v>2207</v>
      </c>
      <c r="AV462" s="6" t="s">
        <v>2207</v>
      </c>
      <c r="AW462" s="6" t="s">
        <v>2207</v>
      </c>
      <c r="AX462" s="6" t="s">
        <v>2207</v>
      </c>
      <c r="AY462" s="6" t="s">
        <v>2207</v>
      </c>
      <c r="AZ462" s="6" t="s">
        <v>2207</v>
      </c>
      <c r="BA462" s="6" t="s">
        <v>2207</v>
      </c>
      <c r="BB462" s="6" t="s">
        <v>2207</v>
      </c>
      <c r="BC462" s="6" t="s">
        <v>2207</v>
      </c>
      <c r="BD462" s="6" t="s">
        <v>2207</v>
      </c>
      <c r="BE462" s="6" t="s">
        <v>2207</v>
      </c>
      <c r="BF462" s="6" t="s">
        <v>2207</v>
      </c>
      <c r="BG462" s="6" t="s">
        <v>2207</v>
      </c>
      <c r="BH462" s="6" t="s">
        <v>2207</v>
      </c>
      <c r="BI462" s="6" t="s">
        <v>2207</v>
      </c>
      <c r="BJ462" s="6" t="s">
        <v>3339</v>
      </c>
      <c r="BK462" s="6"/>
      <c r="BL462" s="6"/>
    </row>
    <row r="463" spans="1:64">
      <c r="A463" s="6">
        <v>0</v>
      </c>
      <c r="B463" s="6" t="s">
        <v>221</v>
      </c>
      <c r="C463" s="6" t="s">
        <v>2551</v>
      </c>
      <c r="D463" s="6" t="s">
        <v>3681</v>
      </c>
      <c r="E463" s="6" t="s">
        <v>3682</v>
      </c>
      <c r="F463" s="6" t="s">
        <v>1003</v>
      </c>
      <c r="G463" s="6"/>
      <c r="H463" s="6"/>
      <c r="I463" s="6" t="s">
        <v>2207</v>
      </c>
      <c r="J463" s="6" t="s">
        <v>2207</v>
      </c>
      <c r="K463" s="6" t="s">
        <v>2207</v>
      </c>
      <c r="L463" s="6" t="s">
        <v>2207</v>
      </c>
      <c r="M463" s="6" t="s">
        <v>2207</v>
      </c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 t="s">
        <v>2207</v>
      </c>
      <c r="AK463" s="6" t="s">
        <v>2207</v>
      </c>
      <c r="AL463" s="6" t="s">
        <v>2207</v>
      </c>
      <c r="AM463" s="6" t="s">
        <v>2207</v>
      </c>
      <c r="AN463" s="6" t="s">
        <v>2207</v>
      </c>
      <c r="AO463" s="6" t="s">
        <v>2207</v>
      </c>
      <c r="AP463" s="6" t="s">
        <v>2207</v>
      </c>
      <c r="AQ463" s="6" t="s">
        <v>2207</v>
      </c>
      <c r="AR463" s="6" t="s">
        <v>2207</v>
      </c>
      <c r="AS463" s="6" t="s">
        <v>2207</v>
      </c>
      <c r="AT463" s="6" t="s">
        <v>2207</v>
      </c>
      <c r="AU463" s="6" t="s">
        <v>2207</v>
      </c>
      <c r="AV463" s="6" t="s">
        <v>2207</v>
      </c>
      <c r="AW463" s="6" t="s">
        <v>2207</v>
      </c>
      <c r="AX463" s="6" t="s">
        <v>2207</v>
      </c>
      <c r="AY463" s="6" t="s">
        <v>2207</v>
      </c>
      <c r="AZ463" s="6" t="s">
        <v>2207</v>
      </c>
      <c r="BA463" s="6" t="s">
        <v>2207</v>
      </c>
      <c r="BB463" s="6" t="s">
        <v>2207</v>
      </c>
      <c r="BC463" s="6" t="s">
        <v>2207</v>
      </c>
      <c r="BD463" s="6" t="s">
        <v>2207</v>
      </c>
      <c r="BE463" s="6" t="s">
        <v>2207</v>
      </c>
      <c r="BF463" s="6" t="s">
        <v>2207</v>
      </c>
      <c r="BG463" s="6" t="s">
        <v>2207</v>
      </c>
      <c r="BH463" s="6" t="s">
        <v>2207</v>
      </c>
      <c r="BI463" s="6" t="s">
        <v>2207</v>
      </c>
      <c r="BJ463" s="6" t="s">
        <v>3339</v>
      </c>
      <c r="BK463" s="6"/>
      <c r="BL463" s="6"/>
    </row>
    <row r="464" spans="1:64">
      <c r="A464" s="6">
        <v>0</v>
      </c>
      <c r="B464" s="6" t="s">
        <v>221</v>
      </c>
      <c r="C464" s="6" t="s">
        <v>2553</v>
      </c>
      <c r="D464" s="6" t="s">
        <v>3683</v>
      </c>
      <c r="E464" s="6" t="s">
        <v>3684</v>
      </c>
      <c r="F464" s="6" t="s">
        <v>1003</v>
      </c>
      <c r="G464" s="6"/>
      <c r="H464" s="6"/>
      <c r="I464" s="6" t="s">
        <v>2207</v>
      </c>
      <c r="J464" s="6" t="s">
        <v>2207</v>
      </c>
      <c r="K464" s="6" t="s">
        <v>2207</v>
      </c>
      <c r="L464" s="6" t="s">
        <v>2207</v>
      </c>
      <c r="M464" s="6" t="s">
        <v>2207</v>
      </c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 t="s">
        <v>2207</v>
      </c>
      <c r="AK464" s="6" t="s">
        <v>2207</v>
      </c>
      <c r="AL464" s="6" t="s">
        <v>2207</v>
      </c>
      <c r="AM464" s="6" t="s">
        <v>2207</v>
      </c>
      <c r="AN464" s="6" t="s">
        <v>2207</v>
      </c>
      <c r="AO464" s="6" t="s">
        <v>2207</v>
      </c>
      <c r="AP464" s="6" t="s">
        <v>2207</v>
      </c>
      <c r="AQ464" s="6" t="s">
        <v>2207</v>
      </c>
      <c r="AR464" s="6" t="s">
        <v>2207</v>
      </c>
      <c r="AS464" s="6" t="s">
        <v>2207</v>
      </c>
      <c r="AT464" s="6" t="s">
        <v>2207</v>
      </c>
      <c r="AU464" s="6" t="s">
        <v>2207</v>
      </c>
      <c r="AV464" s="6" t="s">
        <v>2207</v>
      </c>
      <c r="AW464" s="6" t="s">
        <v>2207</v>
      </c>
      <c r="AX464" s="6" t="s">
        <v>2207</v>
      </c>
      <c r="AY464" s="6" t="s">
        <v>2207</v>
      </c>
      <c r="AZ464" s="6" t="s">
        <v>2207</v>
      </c>
      <c r="BA464" s="6" t="s">
        <v>2207</v>
      </c>
      <c r="BB464" s="6" t="s">
        <v>2207</v>
      </c>
      <c r="BC464" s="6" t="s">
        <v>2207</v>
      </c>
      <c r="BD464" s="6" t="s">
        <v>2207</v>
      </c>
      <c r="BE464" s="6" t="s">
        <v>2207</v>
      </c>
      <c r="BF464" s="6" t="s">
        <v>2207</v>
      </c>
      <c r="BG464" s="6" t="s">
        <v>2207</v>
      </c>
      <c r="BH464" s="6" t="s">
        <v>2207</v>
      </c>
      <c r="BI464" s="6" t="s">
        <v>2207</v>
      </c>
      <c r="BJ464" s="6" t="s">
        <v>3339</v>
      </c>
      <c r="BK464" s="6"/>
      <c r="BL464" s="6"/>
    </row>
    <row r="465" spans="1:64">
      <c r="A465" s="6">
        <v>0</v>
      </c>
      <c r="B465" s="6" t="s">
        <v>221</v>
      </c>
      <c r="C465" s="6" t="s">
        <v>2555</v>
      </c>
      <c r="D465" s="6" t="s">
        <v>3685</v>
      </c>
      <c r="E465" s="6" t="s">
        <v>3686</v>
      </c>
      <c r="F465" s="6" t="s">
        <v>1003</v>
      </c>
      <c r="G465" s="6"/>
      <c r="H465" s="6"/>
      <c r="I465" s="6" t="s">
        <v>2207</v>
      </c>
      <c r="J465" s="6" t="s">
        <v>2207</v>
      </c>
      <c r="K465" s="6" t="s">
        <v>2207</v>
      </c>
      <c r="L465" s="6" t="s">
        <v>2207</v>
      </c>
      <c r="M465" s="6" t="s">
        <v>2207</v>
      </c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 t="s">
        <v>2207</v>
      </c>
      <c r="AK465" s="6" t="s">
        <v>2207</v>
      </c>
      <c r="AL465" s="6" t="s">
        <v>2207</v>
      </c>
      <c r="AM465" s="6" t="s">
        <v>2207</v>
      </c>
      <c r="AN465" s="6" t="s">
        <v>2207</v>
      </c>
      <c r="AO465" s="6" t="s">
        <v>2207</v>
      </c>
      <c r="AP465" s="6" t="s">
        <v>2207</v>
      </c>
      <c r="AQ465" s="6" t="s">
        <v>2207</v>
      </c>
      <c r="AR465" s="6" t="s">
        <v>2207</v>
      </c>
      <c r="AS465" s="6" t="s">
        <v>2207</v>
      </c>
      <c r="AT465" s="6" t="s">
        <v>2207</v>
      </c>
      <c r="AU465" s="6" t="s">
        <v>2207</v>
      </c>
      <c r="AV465" s="6" t="s">
        <v>2207</v>
      </c>
      <c r="AW465" s="6" t="s">
        <v>2207</v>
      </c>
      <c r="AX465" s="6" t="s">
        <v>2207</v>
      </c>
      <c r="AY465" s="6" t="s">
        <v>2207</v>
      </c>
      <c r="AZ465" s="6" t="s">
        <v>2207</v>
      </c>
      <c r="BA465" s="6" t="s">
        <v>2207</v>
      </c>
      <c r="BB465" s="6" t="s">
        <v>2207</v>
      </c>
      <c r="BC465" s="6" t="s">
        <v>2207</v>
      </c>
      <c r="BD465" s="6" t="s">
        <v>2207</v>
      </c>
      <c r="BE465" s="6" t="s">
        <v>2207</v>
      </c>
      <c r="BF465" s="6" t="s">
        <v>2207</v>
      </c>
      <c r="BG465" s="6" t="s">
        <v>2207</v>
      </c>
      <c r="BH465" s="6" t="s">
        <v>2207</v>
      </c>
      <c r="BI465" s="6" t="s">
        <v>2207</v>
      </c>
      <c r="BJ465" s="6" t="s">
        <v>3339</v>
      </c>
      <c r="BK465" s="6"/>
      <c r="BL465" s="6"/>
    </row>
    <row r="466" spans="1:64">
      <c r="A466" s="6">
        <v>0</v>
      </c>
      <c r="B466" s="6" t="s">
        <v>221</v>
      </c>
      <c r="C466" s="6" t="s">
        <v>2557</v>
      </c>
      <c r="D466" s="6" t="s">
        <v>3687</v>
      </c>
      <c r="E466" s="6" t="s">
        <v>3688</v>
      </c>
      <c r="F466" s="6" t="s">
        <v>1003</v>
      </c>
      <c r="G466" s="6"/>
      <c r="H466" s="6"/>
      <c r="I466" s="6" t="s">
        <v>2207</v>
      </c>
      <c r="J466" s="6" t="s">
        <v>2207</v>
      </c>
      <c r="K466" s="6" t="s">
        <v>2207</v>
      </c>
      <c r="L466" s="6" t="s">
        <v>2207</v>
      </c>
      <c r="M466" s="6" t="s">
        <v>2207</v>
      </c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 t="s">
        <v>2207</v>
      </c>
      <c r="AK466" s="6" t="s">
        <v>2207</v>
      </c>
      <c r="AL466" s="6" t="s">
        <v>2207</v>
      </c>
      <c r="AM466" s="6" t="s">
        <v>2207</v>
      </c>
      <c r="AN466" s="6" t="s">
        <v>2207</v>
      </c>
      <c r="AO466" s="6" t="s">
        <v>2207</v>
      </c>
      <c r="AP466" s="6" t="s">
        <v>2207</v>
      </c>
      <c r="AQ466" s="6" t="s">
        <v>2207</v>
      </c>
      <c r="AR466" s="6" t="s">
        <v>2207</v>
      </c>
      <c r="AS466" s="6" t="s">
        <v>2207</v>
      </c>
      <c r="AT466" s="6" t="s">
        <v>2207</v>
      </c>
      <c r="AU466" s="6" t="s">
        <v>2207</v>
      </c>
      <c r="AV466" s="6" t="s">
        <v>2207</v>
      </c>
      <c r="AW466" s="6" t="s">
        <v>2207</v>
      </c>
      <c r="AX466" s="6" t="s">
        <v>2207</v>
      </c>
      <c r="AY466" s="6" t="s">
        <v>2207</v>
      </c>
      <c r="AZ466" s="6" t="s">
        <v>2207</v>
      </c>
      <c r="BA466" s="6" t="s">
        <v>2207</v>
      </c>
      <c r="BB466" s="6" t="s">
        <v>2207</v>
      </c>
      <c r="BC466" s="6" t="s">
        <v>2207</v>
      </c>
      <c r="BD466" s="6" t="s">
        <v>2207</v>
      </c>
      <c r="BE466" s="6" t="s">
        <v>2207</v>
      </c>
      <c r="BF466" s="6" t="s">
        <v>2207</v>
      </c>
      <c r="BG466" s="6" t="s">
        <v>2207</v>
      </c>
      <c r="BH466" s="6" t="s">
        <v>2207</v>
      </c>
      <c r="BI466" s="6" t="s">
        <v>2207</v>
      </c>
      <c r="BJ466" s="6" t="s">
        <v>3339</v>
      </c>
      <c r="BK466" s="6"/>
      <c r="BL466" s="6"/>
    </row>
    <row r="467" spans="1:64">
      <c r="A467" s="6">
        <v>0</v>
      </c>
      <c r="B467" s="6" t="s">
        <v>221</v>
      </c>
      <c r="C467" s="6" t="s">
        <v>836</v>
      </c>
      <c r="D467" s="6" t="s">
        <v>3964</v>
      </c>
      <c r="E467" s="6" t="s">
        <v>3965</v>
      </c>
      <c r="F467" s="6" t="s">
        <v>1003</v>
      </c>
      <c r="G467" s="6"/>
      <c r="H467" s="6"/>
      <c r="I467" s="6" t="s">
        <v>2207</v>
      </c>
      <c r="J467" s="6" t="s">
        <v>2207</v>
      </c>
      <c r="K467" s="6" t="s">
        <v>2207</v>
      </c>
      <c r="L467" s="6" t="s">
        <v>2207</v>
      </c>
      <c r="M467" s="6" t="s">
        <v>2207</v>
      </c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 t="s">
        <v>2207</v>
      </c>
      <c r="AK467" s="6" t="s">
        <v>2207</v>
      </c>
      <c r="AL467" s="6" t="s">
        <v>2207</v>
      </c>
      <c r="AM467" s="6" t="s">
        <v>2207</v>
      </c>
      <c r="AN467" s="6" t="s">
        <v>2207</v>
      </c>
      <c r="AO467" s="6" t="s">
        <v>2207</v>
      </c>
      <c r="AP467" s="6" t="s">
        <v>2207</v>
      </c>
      <c r="AQ467" s="6" t="s">
        <v>2207</v>
      </c>
      <c r="AR467" s="6" t="s">
        <v>2207</v>
      </c>
      <c r="AS467" s="6" t="s">
        <v>2207</v>
      </c>
      <c r="AT467" s="6" t="s">
        <v>2207</v>
      </c>
      <c r="AU467" s="6" t="s">
        <v>2207</v>
      </c>
      <c r="AV467" s="6" t="s">
        <v>2207</v>
      </c>
      <c r="AW467" s="6" t="s">
        <v>2207</v>
      </c>
      <c r="AX467" s="6" t="s">
        <v>2207</v>
      </c>
      <c r="AY467" s="6" t="s">
        <v>2207</v>
      </c>
      <c r="AZ467" s="6" t="s">
        <v>2207</v>
      </c>
      <c r="BA467" s="6" t="s">
        <v>2207</v>
      </c>
      <c r="BB467" s="6" t="s">
        <v>2207</v>
      </c>
      <c r="BC467" s="6" t="s">
        <v>2207</v>
      </c>
      <c r="BD467" s="6" t="s">
        <v>2207</v>
      </c>
      <c r="BE467" s="6" t="s">
        <v>2207</v>
      </c>
      <c r="BF467" s="6" t="s">
        <v>2207</v>
      </c>
      <c r="BG467" s="6" t="s">
        <v>2207</v>
      </c>
      <c r="BH467" s="6" t="s">
        <v>2207</v>
      </c>
      <c r="BI467" s="6" t="s">
        <v>2207</v>
      </c>
      <c r="BJ467" s="6" t="s">
        <v>4525</v>
      </c>
      <c r="BK467" s="6"/>
      <c r="BL467" s="6"/>
    </row>
    <row r="468" spans="1:64">
      <c r="A468" s="6">
        <v>0</v>
      </c>
      <c r="B468" s="6" t="s">
        <v>221</v>
      </c>
      <c r="C468" s="6" t="s">
        <v>2559</v>
      </c>
      <c r="D468" s="6" t="s">
        <v>3691</v>
      </c>
      <c r="E468" s="6" t="s">
        <v>3692</v>
      </c>
      <c r="F468" s="6" t="s">
        <v>1003</v>
      </c>
      <c r="G468" s="6"/>
      <c r="H468" s="6"/>
      <c r="I468" s="6" t="s">
        <v>2207</v>
      </c>
      <c r="J468" s="6" t="s">
        <v>2207</v>
      </c>
      <c r="K468" s="6" t="s">
        <v>2207</v>
      </c>
      <c r="L468" s="6" t="s">
        <v>2207</v>
      </c>
      <c r="M468" s="6" t="s">
        <v>2207</v>
      </c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 t="s">
        <v>2207</v>
      </c>
      <c r="AK468" s="6" t="s">
        <v>2207</v>
      </c>
      <c r="AL468" s="6" t="s">
        <v>2207</v>
      </c>
      <c r="AM468" s="6" t="s">
        <v>2207</v>
      </c>
      <c r="AN468" s="6" t="s">
        <v>2207</v>
      </c>
      <c r="AO468" s="6" t="s">
        <v>2207</v>
      </c>
      <c r="AP468" s="6" t="s">
        <v>2207</v>
      </c>
      <c r="AQ468" s="6" t="s">
        <v>2207</v>
      </c>
      <c r="AR468" s="6" t="s">
        <v>2207</v>
      </c>
      <c r="AS468" s="6" t="s">
        <v>2207</v>
      </c>
      <c r="AT468" s="6" t="s">
        <v>2207</v>
      </c>
      <c r="AU468" s="6" t="s">
        <v>2207</v>
      </c>
      <c r="AV468" s="6" t="s">
        <v>2207</v>
      </c>
      <c r="AW468" s="6" t="s">
        <v>2207</v>
      </c>
      <c r="AX468" s="6" t="s">
        <v>2207</v>
      </c>
      <c r="AY468" s="6" t="s">
        <v>2207</v>
      </c>
      <c r="AZ468" s="6" t="s">
        <v>2207</v>
      </c>
      <c r="BA468" s="6" t="s">
        <v>2207</v>
      </c>
      <c r="BB468" s="6" t="s">
        <v>2207</v>
      </c>
      <c r="BC468" s="6" t="s">
        <v>2207</v>
      </c>
      <c r="BD468" s="6" t="s">
        <v>2207</v>
      </c>
      <c r="BE468" s="6" t="s">
        <v>2207</v>
      </c>
      <c r="BF468" s="6" t="s">
        <v>2207</v>
      </c>
      <c r="BG468" s="6" t="s">
        <v>2207</v>
      </c>
      <c r="BH468" s="6" t="s">
        <v>2207</v>
      </c>
      <c r="BI468" s="6" t="s">
        <v>2207</v>
      </c>
      <c r="BJ468" s="6" t="s">
        <v>3339</v>
      </c>
      <c r="BK468" s="6"/>
      <c r="BL468" s="6"/>
    </row>
    <row r="469" spans="1:64">
      <c r="A469" s="6">
        <v>0</v>
      </c>
      <c r="B469" s="6" t="s">
        <v>221</v>
      </c>
      <c r="C469" s="6" t="s">
        <v>2561</v>
      </c>
      <c r="D469" s="6" t="s">
        <v>3693</v>
      </c>
      <c r="E469" s="6" t="s">
        <v>3694</v>
      </c>
      <c r="F469" s="6" t="s">
        <v>1003</v>
      </c>
      <c r="G469" s="6"/>
      <c r="H469" s="6"/>
      <c r="I469" s="6" t="s">
        <v>2207</v>
      </c>
      <c r="J469" s="6" t="s">
        <v>2207</v>
      </c>
      <c r="K469" s="6" t="s">
        <v>2207</v>
      </c>
      <c r="L469" s="6" t="s">
        <v>2207</v>
      </c>
      <c r="M469" s="6" t="s">
        <v>2207</v>
      </c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 t="s">
        <v>2207</v>
      </c>
      <c r="AK469" s="6" t="s">
        <v>2207</v>
      </c>
      <c r="AL469" s="6" t="s">
        <v>2207</v>
      </c>
      <c r="AM469" s="6" t="s">
        <v>2207</v>
      </c>
      <c r="AN469" s="6" t="s">
        <v>2207</v>
      </c>
      <c r="AO469" s="6" t="s">
        <v>2207</v>
      </c>
      <c r="AP469" s="6" t="s">
        <v>2207</v>
      </c>
      <c r="AQ469" s="6" t="s">
        <v>2207</v>
      </c>
      <c r="AR469" s="6" t="s">
        <v>2207</v>
      </c>
      <c r="AS469" s="6" t="s">
        <v>2207</v>
      </c>
      <c r="AT469" s="6" t="s">
        <v>2207</v>
      </c>
      <c r="AU469" s="6" t="s">
        <v>2207</v>
      </c>
      <c r="AV469" s="6" t="s">
        <v>2207</v>
      </c>
      <c r="AW469" s="6" t="s">
        <v>2207</v>
      </c>
      <c r="AX469" s="6" t="s">
        <v>2207</v>
      </c>
      <c r="AY469" s="6" t="s">
        <v>2207</v>
      </c>
      <c r="AZ469" s="6" t="s">
        <v>2207</v>
      </c>
      <c r="BA469" s="6" t="s">
        <v>2207</v>
      </c>
      <c r="BB469" s="6" t="s">
        <v>2207</v>
      </c>
      <c r="BC469" s="6" t="s">
        <v>2207</v>
      </c>
      <c r="BD469" s="6" t="s">
        <v>2207</v>
      </c>
      <c r="BE469" s="6" t="s">
        <v>2207</v>
      </c>
      <c r="BF469" s="6" t="s">
        <v>2207</v>
      </c>
      <c r="BG469" s="6" t="s">
        <v>2207</v>
      </c>
      <c r="BH469" s="6" t="s">
        <v>2207</v>
      </c>
      <c r="BI469" s="6" t="s">
        <v>2207</v>
      </c>
      <c r="BJ469" s="6" t="s">
        <v>3339</v>
      </c>
      <c r="BK469" s="6"/>
      <c r="BL469" s="6"/>
    </row>
    <row r="470" spans="1:64">
      <c r="A470" s="6">
        <v>0</v>
      </c>
      <c r="B470" s="6" t="s">
        <v>221</v>
      </c>
      <c r="C470" s="6" t="s">
        <v>2565</v>
      </c>
      <c r="D470" s="6" t="s">
        <v>3695</v>
      </c>
      <c r="E470" s="6" t="s">
        <v>3696</v>
      </c>
      <c r="F470" s="6" t="s">
        <v>1003</v>
      </c>
      <c r="G470" s="6"/>
      <c r="H470" s="6"/>
      <c r="I470" s="6" t="s">
        <v>2207</v>
      </c>
      <c r="J470" s="6" t="s">
        <v>2207</v>
      </c>
      <c r="K470" s="6" t="s">
        <v>2207</v>
      </c>
      <c r="L470" s="6" t="s">
        <v>2207</v>
      </c>
      <c r="M470" s="6" t="s">
        <v>2207</v>
      </c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 t="s">
        <v>2207</v>
      </c>
      <c r="AK470" s="6" t="s">
        <v>2207</v>
      </c>
      <c r="AL470" s="6" t="s">
        <v>2207</v>
      </c>
      <c r="AM470" s="6" t="s">
        <v>2207</v>
      </c>
      <c r="AN470" s="6" t="s">
        <v>2207</v>
      </c>
      <c r="AO470" s="6" t="s">
        <v>2207</v>
      </c>
      <c r="AP470" s="6" t="s">
        <v>2207</v>
      </c>
      <c r="AQ470" s="6" t="s">
        <v>2207</v>
      </c>
      <c r="AR470" s="6" t="s">
        <v>2207</v>
      </c>
      <c r="AS470" s="6" t="s">
        <v>2207</v>
      </c>
      <c r="AT470" s="6" t="s">
        <v>2207</v>
      </c>
      <c r="AU470" s="6" t="s">
        <v>2207</v>
      </c>
      <c r="AV470" s="6" t="s">
        <v>2207</v>
      </c>
      <c r="AW470" s="6" t="s">
        <v>2207</v>
      </c>
      <c r="AX470" s="6" t="s">
        <v>2207</v>
      </c>
      <c r="AY470" s="6" t="s">
        <v>2207</v>
      </c>
      <c r="AZ470" s="6" t="s">
        <v>2207</v>
      </c>
      <c r="BA470" s="6" t="s">
        <v>2207</v>
      </c>
      <c r="BB470" s="6" t="s">
        <v>2207</v>
      </c>
      <c r="BC470" s="6" t="s">
        <v>2207</v>
      </c>
      <c r="BD470" s="6" t="s">
        <v>2207</v>
      </c>
      <c r="BE470" s="6" t="s">
        <v>2207</v>
      </c>
      <c r="BF470" s="6" t="s">
        <v>2207</v>
      </c>
      <c r="BG470" s="6" t="s">
        <v>2207</v>
      </c>
      <c r="BH470" s="6" t="s">
        <v>2207</v>
      </c>
      <c r="BI470" s="6" t="s">
        <v>2207</v>
      </c>
      <c r="BJ470" s="6" t="s">
        <v>3339</v>
      </c>
      <c r="BK470" s="6"/>
      <c r="BL470" s="6"/>
    </row>
    <row r="471" spans="1:64">
      <c r="A471" s="6">
        <v>0</v>
      </c>
      <c r="B471" s="6" t="s">
        <v>221</v>
      </c>
      <c r="C471" s="6" t="s">
        <v>2567</v>
      </c>
      <c r="D471" s="6" t="s">
        <v>3697</v>
      </c>
      <c r="E471" s="6" t="s">
        <v>3698</v>
      </c>
      <c r="F471" s="6" t="s">
        <v>1003</v>
      </c>
      <c r="G471" s="6"/>
      <c r="H471" s="6"/>
      <c r="I471" s="6" t="s">
        <v>2207</v>
      </c>
      <c r="J471" s="6" t="s">
        <v>2207</v>
      </c>
      <c r="K471" s="6" t="s">
        <v>2207</v>
      </c>
      <c r="L471" s="6" t="s">
        <v>2207</v>
      </c>
      <c r="M471" s="6" t="s">
        <v>2207</v>
      </c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 t="s">
        <v>2207</v>
      </c>
      <c r="AK471" s="6" t="s">
        <v>2207</v>
      </c>
      <c r="AL471" s="6" t="s">
        <v>2207</v>
      </c>
      <c r="AM471" s="6" t="s">
        <v>2207</v>
      </c>
      <c r="AN471" s="6" t="s">
        <v>2207</v>
      </c>
      <c r="AO471" s="6" t="s">
        <v>2207</v>
      </c>
      <c r="AP471" s="6" t="s">
        <v>2207</v>
      </c>
      <c r="AQ471" s="6" t="s">
        <v>2207</v>
      </c>
      <c r="AR471" s="6" t="s">
        <v>2207</v>
      </c>
      <c r="AS471" s="6" t="s">
        <v>2207</v>
      </c>
      <c r="AT471" s="6" t="s">
        <v>2207</v>
      </c>
      <c r="AU471" s="6" t="s">
        <v>2207</v>
      </c>
      <c r="AV471" s="6" t="s">
        <v>2207</v>
      </c>
      <c r="AW471" s="6" t="s">
        <v>2207</v>
      </c>
      <c r="AX471" s="6" t="s">
        <v>2207</v>
      </c>
      <c r="AY471" s="6" t="s">
        <v>2207</v>
      </c>
      <c r="AZ471" s="6" t="s">
        <v>2207</v>
      </c>
      <c r="BA471" s="6" t="s">
        <v>2207</v>
      </c>
      <c r="BB471" s="6" t="s">
        <v>2207</v>
      </c>
      <c r="BC471" s="6" t="s">
        <v>2207</v>
      </c>
      <c r="BD471" s="6" t="s">
        <v>2207</v>
      </c>
      <c r="BE471" s="6" t="s">
        <v>2207</v>
      </c>
      <c r="BF471" s="6" t="s">
        <v>2207</v>
      </c>
      <c r="BG471" s="6" t="s">
        <v>2207</v>
      </c>
      <c r="BH471" s="6" t="s">
        <v>2207</v>
      </c>
      <c r="BI471" s="6" t="s">
        <v>2207</v>
      </c>
      <c r="BJ471" s="6" t="s">
        <v>3339</v>
      </c>
      <c r="BK471" s="6"/>
      <c r="BL471" s="6"/>
    </row>
    <row r="472" spans="1:64">
      <c r="A472" s="6">
        <v>0</v>
      </c>
      <c r="B472" s="6" t="s">
        <v>221</v>
      </c>
      <c r="C472" s="6" t="s">
        <v>2569</v>
      </c>
      <c r="D472" s="6" t="s">
        <v>3699</v>
      </c>
      <c r="E472" s="6" t="s">
        <v>3700</v>
      </c>
      <c r="F472" s="6" t="s">
        <v>1003</v>
      </c>
      <c r="G472" s="6"/>
      <c r="H472" s="6"/>
      <c r="I472" s="6" t="s">
        <v>2207</v>
      </c>
      <c r="J472" s="6" t="s">
        <v>2207</v>
      </c>
      <c r="K472" s="6" t="s">
        <v>2207</v>
      </c>
      <c r="L472" s="6" t="s">
        <v>2207</v>
      </c>
      <c r="M472" s="6" t="s">
        <v>2207</v>
      </c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 t="s">
        <v>2207</v>
      </c>
      <c r="AK472" s="6" t="s">
        <v>2207</v>
      </c>
      <c r="AL472" s="6" t="s">
        <v>2207</v>
      </c>
      <c r="AM472" s="6" t="s">
        <v>2207</v>
      </c>
      <c r="AN472" s="6" t="s">
        <v>2207</v>
      </c>
      <c r="AO472" s="6" t="s">
        <v>2207</v>
      </c>
      <c r="AP472" s="6" t="s">
        <v>2207</v>
      </c>
      <c r="AQ472" s="6" t="s">
        <v>2207</v>
      </c>
      <c r="AR472" s="6" t="s">
        <v>2207</v>
      </c>
      <c r="AS472" s="6" t="s">
        <v>2207</v>
      </c>
      <c r="AT472" s="6" t="s">
        <v>2207</v>
      </c>
      <c r="AU472" s="6" t="s">
        <v>2207</v>
      </c>
      <c r="AV472" s="6" t="s">
        <v>2207</v>
      </c>
      <c r="AW472" s="6" t="s">
        <v>2207</v>
      </c>
      <c r="AX472" s="6" t="s">
        <v>2207</v>
      </c>
      <c r="AY472" s="6" t="s">
        <v>2207</v>
      </c>
      <c r="AZ472" s="6" t="s">
        <v>2207</v>
      </c>
      <c r="BA472" s="6" t="s">
        <v>2207</v>
      </c>
      <c r="BB472" s="6" t="s">
        <v>2207</v>
      </c>
      <c r="BC472" s="6" t="s">
        <v>2207</v>
      </c>
      <c r="BD472" s="6" t="s">
        <v>2207</v>
      </c>
      <c r="BE472" s="6" t="s">
        <v>2207</v>
      </c>
      <c r="BF472" s="6" t="s">
        <v>2207</v>
      </c>
      <c r="BG472" s="6" t="s">
        <v>2207</v>
      </c>
      <c r="BH472" s="6" t="s">
        <v>2207</v>
      </c>
      <c r="BI472" s="6" t="s">
        <v>2207</v>
      </c>
      <c r="BJ472" s="6" t="s">
        <v>3339</v>
      </c>
      <c r="BK472" s="6"/>
      <c r="BL472" s="6"/>
    </row>
    <row r="473" spans="1:64">
      <c r="A473" s="6">
        <v>0</v>
      </c>
      <c r="B473" s="6" t="s">
        <v>221</v>
      </c>
      <c r="C473" s="6" t="s">
        <v>2571</v>
      </c>
      <c r="D473" s="6" t="s">
        <v>3701</v>
      </c>
      <c r="E473" s="6" t="s">
        <v>1313</v>
      </c>
      <c r="F473" s="6" t="s">
        <v>1003</v>
      </c>
      <c r="G473" s="6"/>
      <c r="H473" s="6"/>
      <c r="I473" s="6" t="s">
        <v>2207</v>
      </c>
      <c r="J473" s="6" t="s">
        <v>2207</v>
      </c>
      <c r="K473" s="6" t="s">
        <v>2207</v>
      </c>
      <c r="L473" s="6" t="s">
        <v>2207</v>
      </c>
      <c r="M473" s="6" t="s">
        <v>2207</v>
      </c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 t="s">
        <v>2207</v>
      </c>
      <c r="AK473" s="6" t="s">
        <v>2207</v>
      </c>
      <c r="AL473" s="6" t="s">
        <v>2207</v>
      </c>
      <c r="AM473" s="6" t="s">
        <v>2207</v>
      </c>
      <c r="AN473" s="6" t="s">
        <v>2207</v>
      </c>
      <c r="AO473" s="6" t="s">
        <v>2207</v>
      </c>
      <c r="AP473" s="6" t="s">
        <v>2207</v>
      </c>
      <c r="AQ473" s="6" t="s">
        <v>2207</v>
      </c>
      <c r="AR473" s="6" t="s">
        <v>2207</v>
      </c>
      <c r="AS473" s="6" t="s">
        <v>2207</v>
      </c>
      <c r="AT473" s="6" t="s">
        <v>2207</v>
      </c>
      <c r="AU473" s="6" t="s">
        <v>2207</v>
      </c>
      <c r="AV473" s="6" t="s">
        <v>2207</v>
      </c>
      <c r="AW473" s="6" t="s">
        <v>2207</v>
      </c>
      <c r="AX473" s="6" t="s">
        <v>2207</v>
      </c>
      <c r="AY473" s="6" t="s">
        <v>2207</v>
      </c>
      <c r="AZ473" s="6" t="s">
        <v>2207</v>
      </c>
      <c r="BA473" s="6" t="s">
        <v>2207</v>
      </c>
      <c r="BB473" s="6" t="s">
        <v>2207</v>
      </c>
      <c r="BC473" s="6" t="s">
        <v>2207</v>
      </c>
      <c r="BD473" s="6" t="s">
        <v>2207</v>
      </c>
      <c r="BE473" s="6" t="s">
        <v>2207</v>
      </c>
      <c r="BF473" s="6" t="s">
        <v>2207</v>
      </c>
      <c r="BG473" s="6" t="s">
        <v>2207</v>
      </c>
      <c r="BH473" s="6" t="s">
        <v>2207</v>
      </c>
      <c r="BI473" s="6" t="s">
        <v>2207</v>
      </c>
      <c r="BJ473" s="6" t="s">
        <v>3339</v>
      </c>
      <c r="BK473" s="6"/>
      <c r="BL473" s="6"/>
    </row>
    <row r="474" spans="1:64">
      <c r="A474" s="6">
        <v>0</v>
      </c>
      <c r="B474" s="6" t="s">
        <v>221</v>
      </c>
      <c r="C474" s="6" t="s">
        <v>2572</v>
      </c>
      <c r="D474" s="6" t="s">
        <v>3702</v>
      </c>
      <c r="E474" s="6" t="s">
        <v>3703</v>
      </c>
      <c r="F474" s="6" t="s">
        <v>1003</v>
      </c>
      <c r="G474" s="6"/>
      <c r="H474" s="6"/>
      <c r="I474" s="6" t="s">
        <v>2207</v>
      </c>
      <c r="J474" s="6" t="s">
        <v>2207</v>
      </c>
      <c r="K474" s="6" t="s">
        <v>2207</v>
      </c>
      <c r="L474" s="6" t="s">
        <v>2207</v>
      </c>
      <c r="M474" s="6" t="s">
        <v>2207</v>
      </c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 t="s">
        <v>2207</v>
      </c>
      <c r="AK474" s="6" t="s">
        <v>2207</v>
      </c>
      <c r="AL474" s="6" t="s">
        <v>2207</v>
      </c>
      <c r="AM474" s="6" t="s">
        <v>2207</v>
      </c>
      <c r="AN474" s="6" t="s">
        <v>2207</v>
      </c>
      <c r="AO474" s="6" t="s">
        <v>2207</v>
      </c>
      <c r="AP474" s="6" t="s">
        <v>2207</v>
      </c>
      <c r="AQ474" s="6" t="s">
        <v>2207</v>
      </c>
      <c r="AR474" s="6" t="s">
        <v>2207</v>
      </c>
      <c r="AS474" s="6" t="s">
        <v>2207</v>
      </c>
      <c r="AT474" s="6" t="s">
        <v>2207</v>
      </c>
      <c r="AU474" s="6" t="s">
        <v>2207</v>
      </c>
      <c r="AV474" s="6" t="s">
        <v>2207</v>
      </c>
      <c r="AW474" s="6" t="s">
        <v>2207</v>
      </c>
      <c r="AX474" s="6" t="s">
        <v>2207</v>
      </c>
      <c r="AY474" s="6" t="s">
        <v>2207</v>
      </c>
      <c r="AZ474" s="6" t="s">
        <v>2207</v>
      </c>
      <c r="BA474" s="6" t="s">
        <v>2207</v>
      </c>
      <c r="BB474" s="6" t="s">
        <v>2207</v>
      </c>
      <c r="BC474" s="6" t="s">
        <v>2207</v>
      </c>
      <c r="BD474" s="6" t="s">
        <v>2207</v>
      </c>
      <c r="BE474" s="6" t="s">
        <v>2207</v>
      </c>
      <c r="BF474" s="6" t="s">
        <v>2207</v>
      </c>
      <c r="BG474" s="6" t="s">
        <v>2207</v>
      </c>
      <c r="BH474" s="6" t="s">
        <v>2207</v>
      </c>
      <c r="BI474" s="6" t="s">
        <v>2207</v>
      </c>
      <c r="BJ474" s="6" t="s">
        <v>3339</v>
      </c>
      <c r="BK474" s="6"/>
      <c r="BL474" s="6"/>
    </row>
    <row r="475" spans="1:64">
      <c r="A475" s="6">
        <v>0</v>
      </c>
      <c r="B475" s="6" t="s">
        <v>221</v>
      </c>
      <c r="C475" s="6" t="s">
        <v>2574</v>
      </c>
      <c r="D475" s="6" t="s">
        <v>3704</v>
      </c>
      <c r="E475" s="6" t="s">
        <v>3705</v>
      </c>
      <c r="F475" s="6" t="s">
        <v>1003</v>
      </c>
      <c r="G475" s="6"/>
      <c r="H475" s="6"/>
      <c r="I475" s="6" t="s">
        <v>2207</v>
      </c>
      <c r="J475" s="6" t="s">
        <v>2207</v>
      </c>
      <c r="K475" s="6" t="s">
        <v>2207</v>
      </c>
      <c r="L475" s="6" t="s">
        <v>2207</v>
      </c>
      <c r="M475" s="6" t="s">
        <v>2207</v>
      </c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 t="s">
        <v>2207</v>
      </c>
      <c r="AK475" s="6" t="s">
        <v>2207</v>
      </c>
      <c r="AL475" s="6" t="s">
        <v>2207</v>
      </c>
      <c r="AM475" s="6" t="s">
        <v>2207</v>
      </c>
      <c r="AN475" s="6" t="s">
        <v>2207</v>
      </c>
      <c r="AO475" s="6" t="s">
        <v>2207</v>
      </c>
      <c r="AP475" s="6" t="s">
        <v>2207</v>
      </c>
      <c r="AQ475" s="6" t="s">
        <v>2207</v>
      </c>
      <c r="AR475" s="6" t="s">
        <v>2207</v>
      </c>
      <c r="AS475" s="6" t="s">
        <v>2207</v>
      </c>
      <c r="AT475" s="6" t="s">
        <v>2207</v>
      </c>
      <c r="AU475" s="6" t="s">
        <v>2207</v>
      </c>
      <c r="AV475" s="6" t="s">
        <v>2207</v>
      </c>
      <c r="AW475" s="6" t="s">
        <v>2207</v>
      </c>
      <c r="AX475" s="6" t="s">
        <v>2207</v>
      </c>
      <c r="AY475" s="6" t="s">
        <v>2207</v>
      </c>
      <c r="AZ475" s="6" t="s">
        <v>2207</v>
      </c>
      <c r="BA475" s="6" t="s">
        <v>2207</v>
      </c>
      <c r="BB475" s="6" t="s">
        <v>2207</v>
      </c>
      <c r="BC475" s="6" t="s">
        <v>2207</v>
      </c>
      <c r="BD475" s="6" t="s">
        <v>2207</v>
      </c>
      <c r="BE475" s="6" t="s">
        <v>2207</v>
      </c>
      <c r="BF475" s="6" t="s">
        <v>2207</v>
      </c>
      <c r="BG475" s="6" t="s">
        <v>2207</v>
      </c>
      <c r="BH475" s="6" t="s">
        <v>2207</v>
      </c>
      <c r="BI475" s="6" t="s">
        <v>2207</v>
      </c>
      <c r="BJ475" s="6" t="s">
        <v>3339</v>
      </c>
      <c r="BK475" s="6"/>
      <c r="BL475" s="6"/>
    </row>
    <row r="476" spans="1:64">
      <c r="A476" s="6">
        <v>0</v>
      </c>
      <c r="B476" s="6" t="s">
        <v>221</v>
      </c>
      <c r="C476" s="6" t="s">
        <v>2576</v>
      </c>
      <c r="D476" s="6" t="s">
        <v>3706</v>
      </c>
      <c r="E476" s="6" t="s">
        <v>3707</v>
      </c>
      <c r="F476" s="6" t="s">
        <v>1003</v>
      </c>
      <c r="G476" s="6"/>
      <c r="H476" s="6"/>
      <c r="I476" s="6" t="s">
        <v>2207</v>
      </c>
      <c r="J476" s="6" t="s">
        <v>2207</v>
      </c>
      <c r="K476" s="6" t="s">
        <v>2207</v>
      </c>
      <c r="L476" s="6" t="s">
        <v>2207</v>
      </c>
      <c r="M476" s="6" t="s">
        <v>2207</v>
      </c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 t="s">
        <v>2207</v>
      </c>
      <c r="AK476" s="6" t="s">
        <v>2207</v>
      </c>
      <c r="AL476" s="6" t="s">
        <v>2207</v>
      </c>
      <c r="AM476" s="6" t="s">
        <v>2207</v>
      </c>
      <c r="AN476" s="6" t="s">
        <v>2207</v>
      </c>
      <c r="AO476" s="6" t="s">
        <v>2207</v>
      </c>
      <c r="AP476" s="6" t="s">
        <v>2207</v>
      </c>
      <c r="AQ476" s="6" t="s">
        <v>2207</v>
      </c>
      <c r="AR476" s="6" t="s">
        <v>2207</v>
      </c>
      <c r="AS476" s="6" t="s">
        <v>2207</v>
      </c>
      <c r="AT476" s="6" t="s">
        <v>2207</v>
      </c>
      <c r="AU476" s="6" t="s">
        <v>2207</v>
      </c>
      <c r="AV476" s="6" t="s">
        <v>2207</v>
      </c>
      <c r="AW476" s="6" t="s">
        <v>2207</v>
      </c>
      <c r="AX476" s="6" t="s">
        <v>2207</v>
      </c>
      <c r="AY476" s="6" t="s">
        <v>2207</v>
      </c>
      <c r="AZ476" s="6" t="s">
        <v>2207</v>
      </c>
      <c r="BA476" s="6" t="s">
        <v>2207</v>
      </c>
      <c r="BB476" s="6" t="s">
        <v>2207</v>
      </c>
      <c r="BC476" s="6" t="s">
        <v>2207</v>
      </c>
      <c r="BD476" s="6" t="s">
        <v>2207</v>
      </c>
      <c r="BE476" s="6" t="s">
        <v>2207</v>
      </c>
      <c r="BF476" s="6" t="s">
        <v>2207</v>
      </c>
      <c r="BG476" s="6" t="s">
        <v>2207</v>
      </c>
      <c r="BH476" s="6" t="s">
        <v>2207</v>
      </c>
      <c r="BI476" s="6" t="s">
        <v>2207</v>
      </c>
      <c r="BJ476" s="6" t="s">
        <v>3339</v>
      </c>
      <c r="BK476" s="6"/>
      <c r="BL476" s="6"/>
    </row>
    <row r="477" spans="1:64">
      <c r="A477" s="6">
        <v>0</v>
      </c>
      <c r="B477" s="6" t="s">
        <v>221</v>
      </c>
      <c r="C477" s="6" t="s">
        <v>2578</v>
      </c>
      <c r="D477" s="6" t="s">
        <v>3708</v>
      </c>
      <c r="E477" s="6" t="s">
        <v>3709</v>
      </c>
      <c r="F477" s="6" t="s">
        <v>1003</v>
      </c>
      <c r="G477" s="6"/>
      <c r="H477" s="6"/>
      <c r="I477" s="6" t="s">
        <v>2207</v>
      </c>
      <c r="J477" s="6" t="s">
        <v>2207</v>
      </c>
      <c r="K477" s="6" t="s">
        <v>2207</v>
      </c>
      <c r="L477" s="6" t="s">
        <v>2207</v>
      </c>
      <c r="M477" s="6" t="s">
        <v>2207</v>
      </c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 t="s">
        <v>2207</v>
      </c>
      <c r="AK477" s="6" t="s">
        <v>2207</v>
      </c>
      <c r="AL477" s="6" t="s">
        <v>2207</v>
      </c>
      <c r="AM477" s="6" t="s">
        <v>2207</v>
      </c>
      <c r="AN477" s="6" t="s">
        <v>2207</v>
      </c>
      <c r="AO477" s="6" t="s">
        <v>2207</v>
      </c>
      <c r="AP477" s="6" t="s">
        <v>2207</v>
      </c>
      <c r="AQ477" s="6" t="s">
        <v>2207</v>
      </c>
      <c r="AR477" s="6" t="s">
        <v>2207</v>
      </c>
      <c r="AS477" s="6" t="s">
        <v>2207</v>
      </c>
      <c r="AT477" s="6" t="s">
        <v>2207</v>
      </c>
      <c r="AU477" s="6" t="s">
        <v>2207</v>
      </c>
      <c r="AV477" s="6" t="s">
        <v>2207</v>
      </c>
      <c r="AW477" s="6" t="s">
        <v>2207</v>
      </c>
      <c r="AX477" s="6" t="s">
        <v>2207</v>
      </c>
      <c r="AY477" s="6" t="s">
        <v>2207</v>
      </c>
      <c r="AZ477" s="6" t="s">
        <v>2207</v>
      </c>
      <c r="BA477" s="6" t="s">
        <v>2207</v>
      </c>
      <c r="BB477" s="6" t="s">
        <v>2207</v>
      </c>
      <c r="BC477" s="6" t="s">
        <v>2207</v>
      </c>
      <c r="BD477" s="6" t="s">
        <v>2207</v>
      </c>
      <c r="BE477" s="6" t="s">
        <v>2207</v>
      </c>
      <c r="BF477" s="6" t="s">
        <v>2207</v>
      </c>
      <c r="BG477" s="6" t="s">
        <v>2207</v>
      </c>
      <c r="BH477" s="6" t="s">
        <v>2207</v>
      </c>
      <c r="BI477" s="6" t="s">
        <v>2207</v>
      </c>
      <c r="BJ477" s="6" t="s">
        <v>3339</v>
      </c>
      <c r="BK477" s="6"/>
      <c r="BL477" s="6"/>
    </row>
    <row r="478" spans="1:64">
      <c r="A478" s="6">
        <v>0</v>
      </c>
      <c r="B478" s="6" t="s">
        <v>221</v>
      </c>
      <c r="C478" s="6" t="s">
        <v>2580</v>
      </c>
      <c r="D478" s="6" t="s">
        <v>3710</v>
      </c>
      <c r="E478" s="6" t="s">
        <v>3711</v>
      </c>
      <c r="F478" s="6" t="s">
        <v>1003</v>
      </c>
      <c r="G478" s="6"/>
      <c r="H478" s="6"/>
      <c r="I478" s="6" t="s">
        <v>2207</v>
      </c>
      <c r="J478" s="6" t="s">
        <v>2207</v>
      </c>
      <c r="K478" s="6" t="s">
        <v>2207</v>
      </c>
      <c r="L478" s="6" t="s">
        <v>2207</v>
      </c>
      <c r="M478" s="6" t="s">
        <v>2207</v>
      </c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 t="s">
        <v>2207</v>
      </c>
      <c r="AK478" s="6" t="s">
        <v>2207</v>
      </c>
      <c r="AL478" s="6" t="s">
        <v>2207</v>
      </c>
      <c r="AM478" s="6" t="s">
        <v>2207</v>
      </c>
      <c r="AN478" s="6" t="s">
        <v>2207</v>
      </c>
      <c r="AO478" s="6" t="s">
        <v>2207</v>
      </c>
      <c r="AP478" s="6" t="s">
        <v>2207</v>
      </c>
      <c r="AQ478" s="6" t="s">
        <v>2207</v>
      </c>
      <c r="AR478" s="6" t="s">
        <v>2207</v>
      </c>
      <c r="AS478" s="6" t="s">
        <v>2207</v>
      </c>
      <c r="AT478" s="6" t="s">
        <v>2207</v>
      </c>
      <c r="AU478" s="6" t="s">
        <v>2207</v>
      </c>
      <c r="AV478" s="6" t="s">
        <v>2207</v>
      </c>
      <c r="AW478" s="6" t="s">
        <v>2207</v>
      </c>
      <c r="AX478" s="6" t="s">
        <v>2207</v>
      </c>
      <c r="AY478" s="6" t="s">
        <v>2207</v>
      </c>
      <c r="AZ478" s="6" t="s">
        <v>2207</v>
      </c>
      <c r="BA478" s="6" t="s">
        <v>2207</v>
      </c>
      <c r="BB478" s="6" t="s">
        <v>2207</v>
      </c>
      <c r="BC478" s="6" t="s">
        <v>2207</v>
      </c>
      <c r="BD478" s="6" t="s">
        <v>2207</v>
      </c>
      <c r="BE478" s="6" t="s">
        <v>2207</v>
      </c>
      <c r="BF478" s="6" t="s">
        <v>2207</v>
      </c>
      <c r="BG478" s="6" t="s">
        <v>2207</v>
      </c>
      <c r="BH478" s="6" t="s">
        <v>2207</v>
      </c>
      <c r="BI478" s="6" t="s">
        <v>2207</v>
      </c>
      <c r="BJ478" s="6" t="s">
        <v>3339</v>
      </c>
      <c r="BK478" s="6"/>
      <c r="BL478" s="6"/>
    </row>
    <row r="479" spans="1:64">
      <c r="A479" s="6">
        <v>0</v>
      </c>
      <c r="B479" s="6" t="s">
        <v>221</v>
      </c>
      <c r="C479" s="6" t="s">
        <v>2582</v>
      </c>
      <c r="D479" s="6" t="s">
        <v>3712</v>
      </c>
      <c r="E479" s="6" t="s">
        <v>3713</v>
      </c>
      <c r="F479" s="6" t="s">
        <v>1003</v>
      </c>
      <c r="G479" s="6"/>
      <c r="H479" s="6"/>
      <c r="I479" s="6" t="s">
        <v>2207</v>
      </c>
      <c r="J479" s="6" t="s">
        <v>2207</v>
      </c>
      <c r="K479" s="6" t="s">
        <v>2207</v>
      </c>
      <c r="L479" s="6" t="s">
        <v>2207</v>
      </c>
      <c r="M479" s="6" t="s">
        <v>2207</v>
      </c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 t="s">
        <v>2207</v>
      </c>
      <c r="AK479" s="6" t="s">
        <v>2207</v>
      </c>
      <c r="AL479" s="6" t="s">
        <v>2207</v>
      </c>
      <c r="AM479" s="6" t="s">
        <v>2207</v>
      </c>
      <c r="AN479" s="6" t="s">
        <v>2207</v>
      </c>
      <c r="AO479" s="6" t="s">
        <v>2207</v>
      </c>
      <c r="AP479" s="6" t="s">
        <v>2207</v>
      </c>
      <c r="AQ479" s="6" t="s">
        <v>2207</v>
      </c>
      <c r="AR479" s="6" t="s">
        <v>2207</v>
      </c>
      <c r="AS479" s="6" t="s">
        <v>2207</v>
      </c>
      <c r="AT479" s="6" t="s">
        <v>2207</v>
      </c>
      <c r="AU479" s="6" t="s">
        <v>2207</v>
      </c>
      <c r="AV479" s="6" t="s">
        <v>2207</v>
      </c>
      <c r="AW479" s="6" t="s">
        <v>2207</v>
      </c>
      <c r="AX479" s="6" t="s">
        <v>2207</v>
      </c>
      <c r="AY479" s="6" t="s">
        <v>2207</v>
      </c>
      <c r="AZ479" s="6" t="s">
        <v>2207</v>
      </c>
      <c r="BA479" s="6" t="s">
        <v>2207</v>
      </c>
      <c r="BB479" s="6" t="s">
        <v>2207</v>
      </c>
      <c r="BC479" s="6" t="s">
        <v>2207</v>
      </c>
      <c r="BD479" s="6" t="s">
        <v>2207</v>
      </c>
      <c r="BE479" s="6" t="s">
        <v>2207</v>
      </c>
      <c r="BF479" s="6" t="s">
        <v>2207</v>
      </c>
      <c r="BG479" s="6" t="s">
        <v>2207</v>
      </c>
      <c r="BH479" s="6" t="s">
        <v>2207</v>
      </c>
      <c r="BI479" s="6" t="s">
        <v>2207</v>
      </c>
      <c r="BJ479" s="6" t="s">
        <v>3339</v>
      </c>
      <c r="BK479" s="6"/>
      <c r="BL479" s="6"/>
    </row>
    <row r="480" spans="1:64">
      <c r="A480" s="6">
        <v>0</v>
      </c>
      <c r="B480" s="6" t="s">
        <v>221</v>
      </c>
      <c r="C480" s="6" t="s">
        <v>2584</v>
      </c>
      <c r="D480" s="6" t="s">
        <v>3714</v>
      </c>
      <c r="E480" s="6" t="s">
        <v>3715</v>
      </c>
      <c r="F480" s="6" t="s">
        <v>1003</v>
      </c>
      <c r="G480" s="6"/>
      <c r="H480" s="6"/>
      <c r="I480" s="6" t="s">
        <v>2207</v>
      </c>
      <c r="J480" s="6" t="s">
        <v>2207</v>
      </c>
      <c r="K480" s="6" t="s">
        <v>2207</v>
      </c>
      <c r="L480" s="6" t="s">
        <v>2207</v>
      </c>
      <c r="M480" s="6" t="s">
        <v>2207</v>
      </c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 t="s">
        <v>2207</v>
      </c>
      <c r="AK480" s="6" t="s">
        <v>2207</v>
      </c>
      <c r="AL480" s="6" t="s">
        <v>2207</v>
      </c>
      <c r="AM480" s="6" t="s">
        <v>2207</v>
      </c>
      <c r="AN480" s="6" t="s">
        <v>2207</v>
      </c>
      <c r="AO480" s="6" t="s">
        <v>2207</v>
      </c>
      <c r="AP480" s="6" t="s">
        <v>2207</v>
      </c>
      <c r="AQ480" s="6" t="s">
        <v>2207</v>
      </c>
      <c r="AR480" s="6" t="s">
        <v>2207</v>
      </c>
      <c r="AS480" s="6" t="s">
        <v>2207</v>
      </c>
      <c r="AT480" s="6" t="s">
        <v>2207</v>
      </c>
      <c r="AU480" s="6" t="s">
        <v>2207</v>
      </c>
      <c r="AV480" s="6" t="s">
        <v>2207</v>
      </c>
      <c r="AW480" s="6" t="s">
        <v>2207</v>
      </c>
      <c r="AX480" s="6" t="s">
        <v>2207</v>
      </c>
      <c r="AY480" s="6" t="s">
        <v>2207</v>
      </c>
      <c r="AZ480" s="6" t="s">
        <v>2207</v>
      </c>
      <c r="BA480" s="6" t="s">
        <v>2207</v>
      </c>
      <c r="BB480" s="6" t="s">
        <v>2207</v>
      </c>
      <c r="BC480" s="6" t="s">
        <v>2207</v>
      </c>
      <c r="BD480" s="6" t="s">
        <v>2207</v>
      </c>
      <c r="BE480" s="6" t="s">
        <v>2207</v>
      </c>
      <c r="BF480" s="6" t="s">
        <v>2207</v>
      </c>
      <c r="BG480" s="6" t="s">
        <v>2207</v>
      </c>
      <c r="BH480" s="6" t="s">
        <v>2207</v>
      </c>
      <c r="BI480" s="6" t="s">
        <v>2207</v>
      </c>
      <c r="BJ480" s="6" t="s">
        <v>3339</v>
      </c>
      <c r="BK480" s="6"/>
      <c r="BL480" s="6"/>
    </row>
    <row r="481" spans="1:64">
      <c r="A481" s="6">
        <v>0</v>
      </c>
      <c r="B481" s="6" t="s">
        <v>221</v>
      </c>
      <c r="C481" s="6" t="s">
        <v>2586</v>
      </c>
      <c r="D481" s="6" t="s">
        <v>3716</v>
      </c>
      <c r="E481" s="6" t="s">
        <v>3717</v>
      </c>
      <c r="F481" s="6" t="s">
        <v>1003</v>
      </c>
      <c r="G481" s="6"/>
      <c r="H481" s="6"/>
      <c r="I481" s="6" t="s">
        <v>2207</v>
      </c>
      <c r="J481" s="6" t="s">
        <v>2207</v>
      </c>
      <c r="K481" s="6" t="s">
        <v>2207</v>
      </c>
      <c r="L481" s="6" t="s">
        <v>2207</v>
      </c>
      <c r="M481" s="6" t="s">
        <v>2207</v>
      </c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 t="s">
        <v>2207</v>
      </c>
      <c r="AK481" s="6" t="s">
        <v>2207</v>
      </c>
      <c r="AL481" s="6" t="s">
        <v>2207</v>
      </c>
      <c r="AM481" s="6" t="s">
        <v>2207</v>
      </c>
      <c r="AN481" s="6" t="s">
        <v>2207</v>
      </c>
      <c r="AO481" s="6" t="s">
        <v>2207</v>
      </c>
      <c r="AP481" s="6" t="s">
        <v>2207</v>
      </c>
      <c r="AQ481" s="6" t="s">
        <v>2207</v>
      </c>
      <c r="AR481" s="6" t="s">
        <v>2207</v>
      </c>
      <c r="AS481" s="6" t="s">
        <v>2207</v>
      </c>
      <c r="AT481" s="6" t="s">
        <v>2207</v>
      </c>
      <c r="AU481" s="6" t="s">
        <v>2207</v>
      </c>
      <c r="AV481" s="6" t="s">
        <v>2207</v>
      </c>
      <c r="AW481" s="6" t="s">
        <v>2207</v>
      </c>
      <c r="AX481" s="6" t="s">
        <v>2207</v>
      </c>
      <c r="AY481" s="6" t="s">
        <v>2207</v>
      </c>
      <c r="AZ481" s="6" t="s">
        <v>2207</v>
      </c>
      <c r="BA481" s="6" t="s">
        <v>2207</v>
      </c>
      <c r="BB481" s="6" t="s">
        <v>2207</v>
      </c>
      <c r="BC481" s="6" t="s">
        <v>2207</v>
      </c>
      <c r="BD481" s="6" t="s">
        <v>2207</v>
      </c>
      <c r="BE481" s="6" t="s">
        <v>2207</v>
      </c>
      <c r="BF481" s="6" t="s">
        <v>2207</v>
      </c>
      <c r="BG481" s="6" t="s">
        <v>2207</v>
      </c>
      <c r="BH481" s="6" t="s">
        <v>2207</v>
      </c>
      <c r="BI481" s="6" t="s">
        <v>2207</v>
      </c>
      <c r="BJ481" s="6" t="s">
        <v>3339</v>
      </c>
      <c r="BK481" s="6"/>
      <c r="BL481" s="6"/>
    </row>
    <row r="482" spans="1:64">
      <c r="A482" s="6">
        <v>0</v>
      </c>
      <c r="B482" s="6" t="s">
        <v>221</v>
      </c>
      <c r="C482" s="6" t="s">
        <v>2588</v>
      </c>
      <c r="D482" s="6" t="s">
        <v>3718</v>
      </c>
      <c r="E482" s="6" t="s">
        <v>3719</v>
      </c>
      <c r="F482" s="6" t="s">
        <v>1003</v>
      </c>
      <c r="G482" s="6"/>
      <c r="H482" s="6"/>
      <c r="I482" s="6" t="s">
        <v>2207</v>
      </c>
      <c r="J482" s="6" t="s">
        <v>2207</v>
      </c>
      <c r="K482" s="6" t="s">
        <v>2207</v>
      </c>
      <c r="L482" s="6" t="s">
        <v>2207</v>
      </c>
      <c r="M482" s="6" t="s">
        <v>2207</v>
      </c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 t="s">
        <v>2207</v>
      </c>
      <c r="AK482" s="6" t="s">
        <v>2207</v>
      </c>
      <c r="AL482" s="6" t="s">
        <v>2207</v>
      </c>
      <c r="AM482" s="6" t="s">
        <v>2207</v>
      </c>
      <c r="AN482" s="6" t="s">
        <v>2207</v>
      </c>
      <c r="AO482" s="6" t="s">
        <v>2207</v>
      </c>
      <c r="AP482" s="6" t="s">
        <v>2207</v>
      </c>
      <c r="AQ482" s="6" t="s">
        <v>2207</v>
      </c>
      <c r="AR482" s="6" t="s">
        <v>2207</v>
      </c>
      <c r="AS482" s="6" t="s">
        <v>2207</v>
      </c>
      <c r="AT482" s="6" t="s">
        <v>2207</v>
      </c>
      <c r="AU482" s="6" t="s">
        <v>2207</v>
      </c>
      <c r="AV482" s="6" t="s">
        <v>2207</v>
      </c>
      <c r="AW482" s="6" t="s">
        <v>2207</v>
      </c>
      <c r="AX482" s="6" t="s">
        <v>2207</v>
      </c>
      <c r="AY482" s="6" t="s">
        <v>2207</v>
      </c>
      <c r="AZ482" s="6" t="s">
        <v>2207</v>
      </c>
      <c r="BA482" s="6" t="s">
        <v>2207</v>
      </c>
      <c r="BB482" s="6" t="s">
        <v>2207</v>
      </c>
      <c r="BC482" s="6" t="s">
        <v>2207</v>
      </c>
      <c r="BD482" s="6" t="s">
        <v>2207</v>
      </c>
      <c r="BE482" s="6" t="s">
        <v>2207</v>
      </c>
      <c r="BF482" s="6" t="s">
        <v>2207</v>
      </c>
      <c r="BG482" s="6" t="s">
        <v>2207</v>
      </c>
      <c r="BH482" s="6" t="s">
        <v>2207</v>
      </c>
      <c r="BI482" s="6" t="s">
        <v>2207</v>
      </c>
      <c r="BJ482" s="6" t="s">
        <v>3339</v>
      </c>
      <c r="BK482" s="6"/>
      <c r="BL482" s="6"/>
    </row>
    <row r="483" spans="1:64">
      <c r="A483" s="6">
        <v>0</v>
      </c>
      <c r="B483" s="6" t="s">
        <v>221</v>
      </c>
      <c r="C483" s="6" t="s">
        <v>2590</v>
      </c>
      <c r="D483" s="6" t="s">
        <v>3720</v>
      </c>
      <c r="E483" s="6" t="s">
        <v>3721</v>
      </c>
      <c r="F483" s="6" t="s">
        <v>1003</v>
      </c>
      <c r="G483" s="6"/>
      <c r="H483" s="6"/>
      <c r="I483" s="6" t="s">
        <v>2207</v>
      </c>
      <c r="J483" s="6" t="s">
        <v>2207</v>
      </c>
      <c r="K483" s="6" t="s">
        <v>2207</v>
      </c>
      <c r="L483" s="6" t="s">
        <v>2207</v>
      </c>
      <c r="M483" s="6" t="s">
        <v>2207</v>
      </c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 t="s">
        <v>2207</v>
      </c>
      <c r="AK483" s="6" t="s">
        <v>2207</v>
      </c>
      <c r="AL483" s="6" t="s">
        <v>2207</v>
      </c>
      <c r="AM483" s="6" t="s">
        <v>2207</v>
      </c>
      <c r="AN483" s="6" t="s">
        <v>2207</v>
      </c>
      <c r="AO483" s="6" t="s">
        <v>2207</v>
      </c>
      <c r="AP483" s="6" t="s">
        <v>2207</v>
      </c>
      <c r="AQ483" s="6" t="s">
        <v>2207</v>
      </c>
      <c r="AR483" s="6" t="s">
        <v>2207</v>
      </c>
      <c r="AS483" s="6" t="s">
        <v>2207</v>
      </c>
      <c r="AT483" s="6" t="s">
        <v>2207</v>
      </c>
      <c r="AU483" s="6" t="s">
        <v>2207</v>
      </c>
      <c r="AV483" s="6" t="s">
        <v>2207</v>
      </c>
      <c r="AW483" s="6" t="s">
        <v>2207</v>
      </c>
      <c r="AX483" s="6" t="s">
        <v>2207</v>
      </c>
      <c r="AY483" s="6" t="s">
        <v>2207</v>
      </c>
      <c r="AZ483" s="6" t="s">
        <v>2207</v>
      </c>
      <c r="BA483" s="6" t="s">
        <v>2207</v>
      </c>
      <c r="BB483" s="6" t="s">
        <v>2207</v>
      </c>
      <c r="BC483" s="6" t="s">
        <v>2207</v>
      </c>
      <c r="BD483" s="6" t="s">
        <v>2207</v>
      </c>
      <c r="BE483" s="6" t="s">
        <v>2207</v>
      </c>
      <c r="BF483" s="6" t="s">
        <v>2207</v>
      </c>
      <c r="BG483" s="6" t="s">
        <v>2207</v>
      </c>
      <c r="BH483" s="6" t="s">
        <v>2207</v>
      </c>
      <c r="BI483" s="6" t="s">
        <v>2207</v>
      </c>
      <c r="BJ483" s="6" t="s">
        <v>3339</v>
      </c>
      <c r="BK483" s="6"/>
      <c r="BL483" s="6"/>
    </row>
    <row r="484" spans="1:64">
      <c r="A484" s="6">
        <v>0</v>
      </c>
      <c r="B484" s="6" t="s">
        <v>221</v>
      </c>
      <c r="C484" s="6" t="s">
        <v>2592</v>
      </c>
      <c r="D484" s="6" t="s">
        <v>3722</v>
      </c>
      <c r="E484" s="6" t="s">
        <v>3723</v>
      </c>
      <c r="F484" s="6" t="s">
        <v>1003</v>
      </c>
      <c r="G484" s="6"/>
      <c r="H484" s="6"/>
      <c r="I484" s="6" t="s">
        <v>2207</v>
      </c>
      <c r="J484" s="6" t="s">
        <v>2207</v>
      </c>
      <c r="K484" s="6" t="s">
        <v>2207</v>
      </c>
      <c r="L484" s="6" t="s">
        <v>2207</v>
      </c>
      <c r="M484" s="6" t="s">
        <v>2207</v>
      </c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 t="s">
        <v>2207</v>
      </c>
      <c r="AK484" s="6" t="s">
        <v>2207</v>
      </c>
      <c r="AL484" s="6" t="s">
        <v>2207</v>
      </c>
      <c r="AM484" s="6" t="s">
        <v>2207</v>
      </c>
      <c r="AN484" s="6" t="s">
        <v>2207</v>
      </c>
      <c r="AO484" s="6" t="s">
        <v>2207</v>
      </c>
      <c r="AP484" s="6" t="s">
        <v>2207</v>
      </c>
      <c r="AQ484" s="6" t="s">
        <v>2207</v>
      </c>
      <c r="AR484" s="6" t="s">
        <v>2207</v>
      </c>
      <c r="AS484" s="6" t="s">
        <v>2207</v>
      </c>
      <c r="AT484" s="6" t="s">
        <v>2207</v>
      </c>
      <c r="AU484" s="6" t="s">
        <v>2207</v>
      </c>
      <c r="AV484" s="6" t="s">
        <v>2207</v>
      </c>
      <c r="AW484" s="6" t="s">
        <v>2207</v>
      </c>
      <c r="AX484" s="6" t="s">
        <v>2207</v>
      </c>
      <c r="AY484" s="6" t="s">
        <v>2207</v>
      </c>
      <c r="AZ484" s="6" t="s">
        <v>2207</v>
      </c>
      <c r="BA484" s="6" t="s">
        <v>2207</v>
      </c>
      <c r="BB484" s="6" t="s">
        <v>2207</v>
      </c>
      <c r="BC484" s="6" t="s">
        <v>2207</v>
      </c>
      <c r="BD484" s="6" t="s">
        <v>2207</v>
      </c>
      <c r="BE484" s="6" t="s">
        <v>2207</v>
      </c>
      <c r="BF484" s="6" t="s">
        <v>2207</v>
      </c>
      <c r="BG484" s="6" t="s">
        <v>2207</v>
      </c>
      <c r="BH484" s="6" t="s">
        <v>2207</v>
      </c>
      <c r="BI484" s="6" t="s">
        <v>2207</v>
      </c>
      <c r="BJ484" s="6" t="s">
        <v>3339</v>
      </c>
      <c r="BK484" s="6"/>
      <c r="BL484" s="6"/>
    </row>
    <row r="485" spans="1:64">
      <c r="A485" s="6">
        <v>0</v>
      </c>
      <c r="B485" s="6" t="s">
        <v>221</v>
      </c>
      <c r="C485" s="6" t="s">
        <v>2594</v>
      </c>
      <c r="D485" s="6" t="s">
        <v>3724</v>
      </c>
      <c r="E485" s="6" t="s">
        <v>3725</v>
      </c>
      <c r="F485" s="6" t="s">
        <v>1003</v>
      </c>
      <c r="G485" s="6"/>
      <c r="H485" s="6"/>
      <c r="I485" s="6" t="s">
        <v>2207</v>
      </c>
      <c r="J485" s="6" t="s">
        <v>2207</v>
      </c>
      <c r="K485" s="6" t="s">
        <v>2207</v>
      </c>
      <c r="L485" s="6" t="s">
        <v>2207</v>
      </c>
      <c r="M485" s="6" t="s">
        <v>2207</v>
      </c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 t="s">
        <v>2207</v>
      </c>
      <c r="AK485" s="6" t="s">
        <v>2207</v>
      </c>
      <c r="AL485" s="6" t="s">
        <v>2207</v>
      </c>
      <c r="AM485" s="6" t="s">
        <v>2207</v>
      </c>
      <c r="AN485" s="6" t="s">
        <v>2207</v>
      </c>
      <c r="AO485" s="6" t="s">
        <v>2207</v>
      </c>
      <c r="AP485" s="6" t="s">
        <v>2207</v>
      </c>
      <c r="AQ485" s="6" t="s">
        <v>2207</v>
      </c>
      <c r="AR485" s="6" t="s">
        <v>2207</v>
      </c>
      <c r="AS485" s="6" t="s">
        <v>2207</v>
      </c>
      <c r="AT485" s="6" t="s">
        <v>2207</v>
      </c>
      <c r="AU485" s="6" t="s">
        <v>2207</v>
      </c>
      <c r="AV485" s="6" t="s">
        <v>2207</v>
      </c>
      <c r="AW485" s="6" t="s">
        <v>2207</v>
      </c>
      <c r="AX485" s="6" t="s">
        <v>2207</v>
      </c>
      <c r="AY485" s="6" t="s">
        <v>2207</v>
      </c>
      <c r="AZ485" s="6" t="s">
        <v>2207</v>
      </c>
      <c r="BA485" s="6" t="s">
        <v>2207</v>
      </c>
      <c r="BB485" s="6" t="s">
        <v>2207</v>
      </c>
      <c r="BC485" s="6" t="s">
        <v>2207</v>
      </c>
      <c r="BD485" s="6" t="s">
        <v>2207</v>
      </c>
      <c r="BE485" s="6" t="s">
        <v>2207</v>
      </c>
      <c r="BF485" s="6" t="s">
        <v>2207</v>
      </c>
      <c r="BG485" s="6" t="s">
        <v>2207</v>
      </c>
      <c r="BH485" s="6" t="s">
        <v>2207</v>
      </c>
      <c r="BI485" s="6" t="s">
        <v>2207</v>
      </c>
      <c r="BJ485" s="6" t="s">
        <v>3339</v>
      </c>
      <c r="BK485" s="6"/>
      <c r="BL485" s="6"/>
    </row>
    <row r="486" spans="1:64">
      <c r="A486" s="6">
        <v>0</v>
      </c>
      <c r="B486" s="6" t="s">
        <v>221</v>
      </c>
      <c r="C486" s="6" t="s">
        <v>2596</v>
      </c>
      <c r="D486" s="6" t="s">
        <v>3726</v>
      </c>
      <c r="E486" s="6" t="s">
        <v>3727</v>
      </c>
      <c r="F486" s="6" t="s">
        <v>1003</v>
      </c>
      <c r="G486" s="6"/>
      <c r="H486" s="6"/>
      <c r="I486" s="6" t="s">
        <v>2207</v>
      </c>
      <c r="J486" s="6" t="s">
        <v>2207</v>
      </c>
      <c r="K486" s="6" t="s">
        <v>2207</v>
      </c>
      <c r="L486" s="6" t="s">
        <v>2207</v>
      </c>
      <c r="M486" s="6" t="s">
        <v>2207</v>
      </c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 t="s">
        <v>2207</v>
      </c>
      <c r="AK486" s="6" t="s">
        <v>2207</v>
      </c>
      <c r="AL486" s="6" t="s">
        <v>2207</v>
      </c>
      <c r="AM486" s="6" t="s">
        <v>2207</v>
      </c>
      <c r="AN486" s="6" t="s">
        <v>2207</v>
      </c>
      <c r="AO486" s="6" t="s">
        <v>2207</v>
      </c>
      <c r="AP486" s="6" t="s">
        <v>2207</v>
      </c>
      <c r="AQ486" s="6" t="s">
        <v>2207</v>
      </c>
      <c r="AR486" s="6" t="s">
        <v>2207</v>
      </c>
      <c r="AS486" s="6" t="s">
        <v>2207</v>
      </c>
      <c r="AT486" s="6" t="s">
        <v>2207</v>
      </c>
      <c r="AU486" s="6" t="s">
        <v>2207</v>
      </c>
      <c r="AV486" s="6" t="s">
        <v>2207</v>
      </c>
      <c r="AW486" s="6" t="s">
        <v>2207</v>
      </c>
      <c r="AX486" s="6" t="s">
        <v>2207</v>
      </c>
      <c r="AY486" s="6" t="s">
        <v>2207</v>
      </c>
      <c r="AZ486" s="6" t="s">
        <v>2207</v>
      </c>
      <c r="BA486" s="6" t="s">
        <v>2207</v>
      </c>
      <c r="BB486" s="6" t="s">
        <v>2207</v>
      </c>
      <c r="BC486" s="6" t="s">
        <v>2207</v>
      </c>
      <c r="BD486" s="6" t="s">
        <v>2207</v>
      </c>
      <c r="BE486" s="6" t="s">
        <v>2207</v>
      </c>
      <c r="BF486" s="6" t="s">
        <v>2207</v>
      </c>
      <c r="BG486" s="6" t="s">
        <v>2207</v>
      </c>
      <c r="BH486" s="6" t="s">
        <v>2207</v>
      </c>
      <c r="BI486" s="6" t="s">
        <v>2207</v>
      </c>
      <c r="BJ486" s="6" t="s">
        <v>3339</v>
      </c>
      <c r="BK486" s="6"/>
      <c r="BL486" s="6"/>
    </row>
    <row r="487" spans="1:64">
      <c r="A487" s="6">
        <v>0</v>
      </c>
      <c r="B487" s="6" t="s">
        <v>221</v>
      </c>
      <c r="C487" s="6" t="s">
        <v>2598</v>
      </c>
      <c r="D487" s="6" t="s">
        <v>3728</v>
      </c>
      <c r="E487" s="6" t="s">
        <v>3729</v>
      </c>
      <c r="F487" s="6" t="s">
        <v>1003</v>
      </c>
      <c r="G487" s="6"/>
      <c r="H487" s="6"/>
      <c r="I487" s="6" t="s">
        <v>2207</v>
      </c>
      <c r="J487" s="6" t="s">
        <v>2207</v>
      </c>
      <c r="K487" s="6" t="s">
        <v>2207</v>
      </c>
      <c r="L487" s="6" t="s">
        <v>2207</v>
      </c>
      <c r="M487" s="6" t="s">
        <v>2207</v>
      </c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 t="s">
        <v>2207</v>
      </c>
      <c r="AK487" s="6" t="s">
        <v>2207</v>
      </c>
      <c r="AL487" s="6" t="s">
        <v>2207</v>
      </c>
      <c r="AM487" s="6" t="s">
        <v>2207</v>
      </c>
      <c r="AN487" s="6" t="s">
        <v>2207</v>
      </c>
      <c r="AO487" s="6" t="s">
        <v>2207</v>
      </c>
      <c r="AP487" s="6" t="s">
        <v>2207</v>
      </c>
      <c r="AQ487" s="6" t="s">
        <v>2207</v>
      </c>
      <c r="AR487" s="6" t="s">
        <v>2207</v>
      </c>
      <c r="AS487" s="6" t="s">
        <v>2207</v>
      </c>
      <c r="AT487" s="6" t="s">
        <v>2207</v>
      </c>
      <c r="AU487" s="6" t="s">
        <v>2207</v>
      </c>
      <c r="AV487" s="6" t="s">
        <v>2207</v>
      </c>
      <c r="AW487" s="6" t="s">
        <v>2207</v>
      </c>
      <c r="AX487" s="6" t="s">
        <v>2207</v>
      </c>
      <c r="AY487" s="6" t="s">
        <v>2207</v>
      </c>
      <c r="AZ487" s="6" t="s">
        <v>2207</v>
      </c>
      <c r="BA487" s="6" t="s">
        <v>2207</v>
      </c>
      <c r="BB487" s="6" t="s">
        <v>2207</v>
      </c>
      <c r="BC487" s="6" t="s">
        <v>2207</v>
      </c>
      <c r="BD487" s="6" t="s">
        <v>2207</v>
      </c>
      <c r="BE487" s="6" t="s">
        <v>2207</v>
      </c>
      <c r="BF487" s="6" t="s">
        <v>2207</v>
      </c>
      <c r="BG487" s="6" t="s">
        <v>2207</v>
      </c>
      <c r="BH487" s="6" t="s">
        <v>2207</v>
      </c>
      <c r="BI487" s="6" t="s">
        <v>2207</v>
      </c>
      <c r="BJ487" s="6" t="s">
        <v>3339</v>
      </c>
      <c r="BK487" s="6"/>
      <c r="BL487" s="6"/>
    </row>
    <row r="488" spans="1:64">
      <c r="A488" s="6">
        <v>0</v>
      </c>
      <c r="B488" s="6" t="s">
        <v>221</v>
      </c>
      <c r="C488" s="6" t="s">
        <v>2600</v>
      </c>
      <c r="D488" s="6" t="s">
        <v>3730</v>
      </c>
      <c r="E488" s="6" t="s">
        <v>3731</v>
      </c>
      <c r="F488" s="6" t="s">
        <v>1003</v>
      </c>
      <c r="G488" s="6"/>
      <c r="H488" s="6"/>
      <c r="I488" s="6" t="s">
        <v>2207</v>
      </c>
      <c r="J488" s="6" t="s">
        <v>2207</v>
      </c>
      <c r="K488" s="6" t="s">
        <v>2207</v>
      </c>
      <c r="L488" s="6" t="s">
        <v>2207</v>
      </c>
      <c r="M488" s="6" t="s">
        <v>2207</v>
      </c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 t="s">
        <v>2207</v>
      </c>
      <c r="AK488" s="6" t="s">
        <v>2207</v>
      </c>
      <c r="AL488" s="6" t="s">
        <v>2207</v>
      </c>
      <c r="AM488" s="6" t="s">
        <v>2207</v>
      </c>
      <c r="AN488" s="6" t="s">
        <v>2207</v>
      </c>
      <c r="AO488" s="6" t="s">
        <v>2207</v>
      </c>
      <c r="AP488" s="6" t="s">
        <v>2207</v>
      </c>
      <c r="AQ488" s="6" t="s">
        <v>2207</v>
      </c>
      <c r="AR488" s="6" t="s">
        <v>2207</v>
      </c>
      <c r="AS488" s="6" t="s">
        <v>2207</v>
      </c>
      <c r="AT488" s="6" t="s">
        <v>2207</v>
      </c>
      <c r="AU488" s="6" t="s">
        <v>2207</v>
      </c>
      <c r="AV488" s="6" t="s">
        <v>2207</v>
      </c>
      <c r="AW488" s="6" t="s">
        <v>2207</v>
      </c>
      <c r="AX488" s="6" t="s">
        <v>2207</v>
      </c>
      <c r="AY488" s="6" t="s">
        <v>2207</v>
      </c>
      <c r="AZ488" s="6" t="s">
        <v>2207</v>
      </c>
      <c r="BA488" s="6" t="s">
        <v>2207</v>
      </c>
      <c r="BB488" s="6" t="s">
        <v>2207</v>
      </c>
      <c r="BC488" s="6" t="s">
        <v>2207</v>
      </c>
      <c r="BD488" s="6" t="s">
        <v>2207</v>
      </c>
      <c r="BE488" s="6" t="s">
        <v>2207</v>
      </c>
      <c r="BF488" s="6" t="s">
        <v>2207</v>
      </c>
      <c r="BG488" s="6" t="s">
        <v>2207</v>
      </c>
      <c r="BH488" s="6" t="s">
        <v>2207</v>
      </c>
      <c r="BI488" s="6" t="s">
        <v>2207</v>
      </c>
      <c r="BJ488" s="6" t="s">
        <v>3339</v>
      </c>
      <c r="BK488" s="6"/>
      <c r="BL488" s="6"/>
    </row>
    <row r="489" spans="1:64">
      <c r="A489" s="6">
        <v>0</v>
      </c>
      <c r="B489" s="6" t="s">
        <v>221</v>
      </c>
      <c r="C489" s="6" t="s">
        <v>2602</v>
      </c>
      <c r="D489" s="6" t="s">
        <v>3732</v>
      </c>
      <c r="E489" s="6" t="s">
        <v>3733</v>
      </c>
      <c r="F489" s="6" t="s">
        <v>1003</v>
      </c>
      <c r="G489" s="6"/>
      <c r="H489" s="6"/>
      <c r="I489" s="6" t="s">
        <v>2207</v>
      </c>
      <c r="J489" s="6" t="s">
        <v>2207</v>
      </c>
      <c r="K489" s="6" t="s">
        <v>2207</v>
      </c>
      <c r="L489" s="6" t="s">
        <v>2207</v>
      </c>
      <c r="M489" s="6" t="s">
        <v>2207</v>
      </c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 t="s">
        <v>2207</v>
      </c>
      <c r="AK489" s="6" t="s">
        <v>2207</v>
      </c>
      <c r="AL489" s="6" t="s">
        <v>2207</v>
      </c>
      <c r="AM489" s="6" t="s">
        <v>2207</v>
      </c>
      <c r="AN489" s="6" t="s">
        <v>2207</v>
      </c>
      <c r="AO489" s="6" t="s">
        <v>2207</v>
      </c>
      <c r="AP489" s="6" t="s">
        <v>2207</v>
      </c>
      <c r="AQ489" s="6" t="s">
        <v>2207</v>
      </c>
      <c r="AR489" s="6" t="s">
        <v>2207</v>
      </c>
      <c r="AS489" s="6" t="s">
        <v>2207</v>
      </c>
      <c r="AT489" s="6" t="s">
        <v>2207</v>
      </c>
      <c r="AU489" s="6" t="s">
        <v>2207</v>
      </c>
      <c r="AV489" s="6" t="s">
        <v>2207</v>
      </c>
      <c r="AW489" s="6" t="s">
        <v>2207</v>
      </c>
      <c r="AX489" s="6" t="s">
        <v>2207</v>
      </c>
      <c r="AY489" s="6" t="s">
        <v>2207</v>
      </c>
      <c r="AZ489" s="6" t="s">
        <v>2207</v>
      </c>
      <c r="BA489" s="6" t="s">
        <v>2207</v>
      </c>
      <c r="BB489" s="6" t="s">
        <v>2207</v>
      </c>
      <c r="BC489" s="6" t="s">
        <v>2207</v>
      </c>
      <c r="BD489" s="6" t="s">
        <v>2207</v>
      </c>
      <c r="BE489" s="6" t="s">
        <v>2207</v>
      </c>
      <c r="BF489" s="6" t="s">
        <v>2207</v>
      </c>
      <c r="BG489" s="6" t="s">
        <v>2207</v>
      </c>
      <c r="BH489" s="6" t="s">
        <v>2207</v>
      </c>
      <c r="BI489" s="6" t="s">
        <v>2207</v>
      </c>
      <c r="BJ489" s="6" t="s">
        <v>3339</v>
      </c>
      <c r="BK489" s="6"/>
      <c r="BL489" s="6"/>
    </row>
    <row r="490" spans="1:64">
      <c r="A490" s="6">
        <v>0</v>
      </c>
      <c r="B490" s="6" t="s">
        <v>221</v>
      </c>
      <c r="C490" s="6" t="s">
        <v>843</v>
      </c>
      <c r="D490" s="6" t="s">
        <v>4016</v>
      </c>
      <c r="E490" s="6" t="s">
        <v>4017</v>
      </c>
      <c r="F490" s="6" t="s">
        <v>1003</v>
      </c>
      <c r="G490" s="6"/>
      <c r="H490" s="6"/>
      <c r="I490" s="6" t="s">
        <v>2207</v>
      </c>
      <c r="J490" s="6" t="s">
        <v>2207</v>
      </c>
      <c r="K490" s="6" t="s">
        <v>2207</v>
      </c>
      <c r="L490" s="6" t="s">
        <v>2207</v>
      </c>
      <c r="M490" s="6" t="s">
        <v>2207</v>
      </c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 t="s">
        <v>2207</v>
      </c>
      <c r="AK490" s="6" t="s">
        <v>2207</v>
      </c>
      <c r="AL490" s="6" t="s">
        <v>2207</v>
      </c>
      <c r="AM490" s="6" t="s">
        <v>2207</v>
      </c>
      <c r="AN490" s="6" t="s">
        <v>2207</v>
      </c>
      <c r="AO490" s="6" t="s">
        <v>2207</v>
      </c>
      <c r="AP490" s="6" t="s">
        <v>2207</v>
      </c>
      <c r="AQ490" s="6" t="s">
        <v>2207</v>
      </c>
      <c r="AR490" s="6" t="s">
        <v>2207</v>
      </c>
      <c r="AS490" s="6" t="s">
        <v>2207</v>
      </c>
      <c r="AT490" s="6" t="s">
        <v>2207</v>
      </c>
      <c r="AU490" s="6" t="s">
        <v>2207</v>
      </c>
      <c r="AV490" s="6" t="s">
        <v>2207</v>
      </c>
      <c r="AW490" s="6" t="s">
        <v>2207</v>
      </c>
      <c r="AX490" s="6" t="s">
        <v>2207</v>
      </c>
      <c r="AY490" s="6" t="s">
        <v>2207</v>
      </c>
      <c r="AZ490" s="6" t="s">
        <v>2207</v>
      </c>
      <c r="BA490" s="6" t="s">
        <v>2207</v>
      </c>
      <c r="BB490" s="6" t="s">
        <v>2207</v>
      </c>
      <c r="BC490" s="6" t="s">
        <v>2207</v>
      </c>
      <c r="BD490" s="6" t="s">
        <v>2207</v>
      </c>
      <c r="BE490" s="6" t="s">
        <v>2207</v>
      </c>
      <c r="BF490" s="6" t="s">
        <v>2207</v>
      </c>
      <c r="BG490" s="6" t="s">
        <v>2207</v>
      </c>
      <c r="BH490" s="6" t="s">
        <v>2207</v>
      </c>
      <c r="BI490" s="6" t="s">
        <v>2207</v>
      </c>
      <c r="BJ490" s="6" t="s">
        <v>4525</v>
      </c>
      <c r="BK490" s="6"/>
      <c r="BL490" s="6"/>
    </row>
    <row r="491" spans="1:64">
      <c r="A491" s="6">
        <v>0</v>
      </c>
      <c r="B491" s="6" t="s">
        <v>221</v>
      </c>
      <c r="C491" s="6" t="s">
        <v>2604</v>
      </c>
      <c r="D491" s="6" t="s">
        <v>3736</v>
      </c>
      <c r="E491" s="6" t="s">
        <v>3737</v>
      </c>
      <c r="F491" s="6" t="s">
        <v>1003</v>
      </c>
      <c r="G491" s="6"/>
      <c r="H491" s="6"/>
      <c r="I491" s="6" t="s">
        <v>2207</v>
      </c>
      <c r="J491" s="6" t="s">
        <v>2207</v>
      </c>
      <c r="K491" s="6" t="s">
        <v>2207</v>
      </c>
      <c r="L491" s="6" t="s">
        <v>2207</v>
      </c>
      <c r="M491" s="6" t="s">
        <v>2207</v>
      </c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 t="s">
        <v>2207</v>
      </c>
      <c r="AK491" s="6" t="s">
        <v>2207</v>
      </c>
      <c r="AL491" s="6" t="s">
        <v>2207</v>
      </c>
      <c r="AM491" s="6" t="s">
        <v>2207</v>
      </c>
      <c r="AN491" s="6" t="s">
        <v>2207</v>
      </c>
      <c r="AO491" s="6" t="s">
        <v>2207</v>
      </c>
      <c r="AP491" s="6" t="s">
        <v>2207</v>
      </c>
      <c r="AQ491" s="6" t="s">
        <v>2207</v>
      </c>
      <c r="AR491" s="6" t="s">
        <v>2207</v>
      </c>
      <c r="AS491" s="6" t="s">
        <v>2207</v>
      </c>
      <c r="AT491" s="6" t="s">
        <v>2207</v>
      </c>
      <c r="AU491" s="6" t="s">
        <v>2207</v>
      </c>
      <c r="AV491" s="6" t="s">
        <v>2207</v>
      </c>
      <c r="AW491" s="6" t="s">
        <v>2207</v>
      </c>
      <c r="AX491" s="6" t="s">
        <v>2207</v>
      </c>
      <c r="AY491" s="6" t="s">
        <v>2207</v>
      </c>
      <c r="AZ491" s="6" t="s">
        <v>2207</v>
      </c>
      <c r="BA491" s="6" t="s">
        <v>2207</v>
      </c>
      <c r="BB491" s="6" t="s">
        <v>2207</v>
      </c>
      <c r="BC491" s="6" t="s">
        <v>2207</v>
      </c>
      <c r="BD491" s="6" t="s">
        <v>2207</v>
      </c>
      <c r="BE491" s="6" t="s">
        <v>2207</v>
      </c>
      <c r="BF491" s="6" t="s">
        <v>2207</v>
      </c>
      <c r="BG491" s="6" t="s">
        <v>2207</v>
      </c>
      <c r="BH491" s="6" t="s">
        <v>2207</v>
      </c>
      <c r="BI491" s="6" t="s">
        <v>2207</v>
      </c>
      <c r="BJ491" s="6" t="s">
        <v>3339</v>
      </c>
      <c r="BK491" s="6"/>
      <c r="BL491" s="6"/>
    </row>
    <row r="492" spans="1:64">
      <c r="A492" s="6">
        <v>0</v>
      </c>
      <c r="B492" s="6" t="s">
        <v>221</v>
      </c>
      <c r="C492" s="6" t="s">
        <v>2606</v>
      </c>
      <c r="D492" s="6" t="s">
        <v>3738</v>
      </c>
      <c r="E492" s="6" t="s">
        <v>3739</v>
      </c>
      <c r="F492" s="6" t="s">
        <v>1003</v>
      </c>
      <c r="G492" s="6"/>
      <c r="H492" s="6"/>
      <c r="I492" s="6" t="s">
        <v>2207</v>
      </c>
      <c r="J492" s="6" t="s">
        <v>2207</v>
      </c>
      <c r="K492" s="6" t="s">
        <v>2207</v>
      </c>
      <c r="L492" s="6" t="s">
        <v>2207</v>
      </c>
      <c r="M492" s="6" t="s">
        <v>2207</v>
      </c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 t="s">
        <v>2207</v>
      </c>
      <c r="AK492" s="6" t="s">
        <v>2207</v>
      </c>
      <c r="AL492" s="6" t="s">
        <v>2207</v>
      </c>
      <c r="AM492" s="6" t="s">
        <v>2207</v>
      </c>
      <c r="AN492" s="6" t="s">
        <v>2207</v>
      </c>
      <c r="AO492" s="6" t="s">
        <v>2207</v>
      </c>
      <c r="AP492" s="6" t="s">
        <v>2207</v>
      </c>
      <c r="AQ492" s="6" t="s">
        <v>2207</v>
      </c>
      <c r="AR492" s="6" t="s">
        <v>2207</v>
      </c>
      <c r="AS492" s="6" t="s">
        <v>2207</v>
      </c>
      <c r="AT492" s="6" t="s">
        <v>2207</v>
      </c>
      <c r="AU492" s="6" t="s">
        <v>2207</v>
      </c>
      <c r="AV492" s="6" t="s">
        <v>2207</v>
      </c>
      <c r="AW492" s="6" t="s">
        <v>2207</v>
      </c>
      <c r="AX492" s="6" t="s">
        <v>2207</v>
      </c>
      <c r="AY492" s="6" t="s">
        <v>2207</v>
      </c>
      <c r="AZ492" s="6" t="s">
        <v>2207</v>
      </c>
      <c r="BA492" s="6" t="s">
        <v>2207</v>
      </c>
      <c r="BB492" s="6" t="s">
        <v>2207</v>
      </c>
      <c r="BC492" s="6" t="s">
        <v>2207</v>
      </c>
      <c r="BD492" s="6" t="s">
        <v>2207</v>
      </c>
      <c r="BE492" s="6" t="s">
        <v>2207</v>
      </c>
      <c r="BF492" s="6" t="s">
        <v>2207</v>
      </c>
      <c r="BG492" s="6" t="s">
        <v>2207</v>
      </c>
      <c r="BH492" s="6" t="s">
        <v>2207</v>
      </c>
      <c r="BI492" s="6" t="s">
        <v>2207</v>
      </c>
      <c r="BJ492" s="6" t="s">
        <v>3339</v>
      </c>
      <c r="BK492" s="6"/>
      <c r="BL492" s="6"/>
    </row>
    <row r="493" spans="1:64">
      <c r="A493" s="6">
        <v>0</v>
      </c>
      <c r="B493" s="6" t="s">
        <v>221</v>
      </c>
      <c r="C493" s="6" t="s">
        <v>2608</v>
      </c>
      <c r="D493" s="6" t="s">
        <v>3740</v>
      </c>
      <c r="E493" s="6" t="s">
        <v>3739</v>
      </c>
      <c r="F493" s="6" t="s">
        <v>1003</v>
      </c>
      <c r="G493" s="6"/>
      <c r="H493" s="6"/>
      <c r="I493" s="6" t="s">
        <v>2207</v>
      </c>
      <c r="J493" s="6" t="s">
        <v>2207</v>
      </c>
      <c r="K493" s="6" t="s">
        <v>2207</v>
      </c>
      <c r="L493" s="6" t="s">
        <v>2207</v>
      </c>
      <c r="M493" s="6" t="s">
        <v>2207</v>
      </c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 t="s">
        <v>2207</v>
      </c>
      <c r="AK493" s="6" t="s">
        <v>2207</v>
      </c>
      <c r="AL493" s="6" t="s">
        <v>2207</v>
      </c>
      <c r="AM493" s="6" t="s">
        <v>2207</v>
      </c>
      <c r="AN493" s="6" t="s">
        <v>2207</v>
      </c>
      <c r="AO493" s="6" t="s">
        <v>2207</v>
      </c>
      <c r="AP493" s="6" t="s">
        <v>2207</v>
      </c>
      <c r="AQ493" s="6" t="s">
        <v>2207</v>
      </c>
      <c r="AR493" s="6" t="s">
        <v>2207</v>
      </c>
      <c r="AS493" s="6" t="s">
        <v>2207</v>
      </c>
      <c r="AT493" s="6" t="s">
        <v>2207</v>
      </c>
      <c r="AU493" s="6" t="s">
        <v>2207</v>
      </c>
      <c r="AV493" s="6" t="s">
        <v>2207</v>
      </c>
      <c r="AW493" s="6" t="s">
        <v>2207</v>
      </c>
      <c r="AX493" s="6" t="s">
        <v>2207</v>
      </c>
      <c r="AY493" s="6" t="s">
        <v>2207</v>
      </c>
      <c r="AZ493" s="6" t="s">
        <v>2207</v>
      </c>
      <c r="BA493" s="6" t="s">
        <v>2207</v>
      </c>
      <c r="BB493" s="6" t="s">
        <v>2207</v>
      </c>
      <c r="BC493" s="6" t="s">
        <v>2207</v>
      </c>
      <c r="BD493" s="6" t="s">
        <v>2207</v>
      </c>
      <c r="BE493" s="6" t="s">
        <v>2207</v>
      </c>
      <c r="BF493" s="6" t="s">
        <v>2207</v>
      </c>
      <c r="BG493" s="6" t="s">
        <v>2207</v>
      </c>
      <c r="BH493" s="6" t="s">
        <v>2207</v>
      </c>
      <c r="BI493" s="6" t="s">
        <v>2207</v>
      </c>
      <c r="BJ493" s="6" t="s">
        <v>3339</v>
      </c>
      <c r="BK493" s="6"/>
      <c r="BL493" s="6"/>
    </row>
    <row r="494" spans="1:64">
      <c r="A494" s="6">
        <v>0</v>
      </c>
      <c r="B494" s="6" t="s">
        <v>221</v>
      </c>
      <c r="C494" s="6" t="s">
        <v>2611</v>
      </c>
      <c r="D494" s="6" t="s">
        <v>3741</v>
      </c>
      <c r="E494" s="6" t="s">
        <v>3742</v>
      </c>
      <c r="F494" s="6" t="s">
        <v>1003</v>
      </c>
      <c r="G494" s="6"/>
      <c r="H494" s="6"/>
      <c r="I494" s="6" t="s">
        <v>2207</v>
      </c>
      <c r="J494" s="6" t="s">
        <v>2207</v>
      </c>
      <c r="K494" s="6" t="s">
        <v>2207</v>
      </c>
      <c r="L494" s="6" t="s">
        <v>2207</v>
      </c>
      <c r="M494" s="6" t="s">
        <v>2207</v>
      </c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 t="s">
        <v>2207</v>
      </c>
      <c r="AK494" s="6" t="s">
        <v>2207</v>
      </c>
      <c r="AL494" s="6" t="s">
        <v>2207</v>
      </c>
      <c r="AM494" s="6" t="s">
        <v>2207</v>
      </c>
      <c r="AN494" s="6" t="s">
        <v>2207</v>
      </c>
      <c r="AO494" s="6" t="s">
        <v>2207</v>
      </c>
      <c r="AP494" s="6" t="s">
        <v>2207</v>
      </c>
      <c r="AQ494" s="6" t="s">
        <v>2207</v>
      </c>
      <c r="AR494" s="6" t="s">
        <v>2207</v>
      </c>
      <c r="AS494" s="6" t="s">
        <v>2207</v>
      </c>
      <c r="AT494" s="6" t="s">
        <v>2207</v>
      </c>
      <c r="AU494" s="6" t="s">
        <v>2207</v>
      </c>
      <c r="AV494" s="6" t="s">
        <v>2207</v>
      </c>
      <c r="AW494" s="6" t="s">
        <v>2207</v>
      </c>
      <c r="AX494" s="6" t="s">
        <v>2207</v>
      </c>
      <c r="AY494" s="6" t="s">
        <v>2207</v>
      </c>
      <c r="AZ494" s="6" t="s">
        <v>2207</v>
      </c>
      <c r="BA494" s="6" t="s">
        <v>2207</v>
      </c>
      <c r="BB494" s="6" t="s">
        <v>2207</v>
      </c>
      <c r="BC494" s="6" t="s">
        <v>2207</v>
      </c>
      <c r="BD494" s="6" t="s">
        <v>2207</v>
      </c>
      <c r="BE494" s="6" t="s">
        <v>2207</v>
      </c>
      <c r="BF494" s="6" t="s">
        <v>2207</v>
      </c>
      <c r="BG494" s="6" t="s">
        <v>2207</v>
      </c>
      <c r="BH494" s="6" t="s">
        <v>2207</v>
      </c>
      <c r="BI494" s="6" t="s">
        <v>2207</v>
      </c>
      <c r="BJ494" s="6" t="s">
        <v>3339</v>
      </c>
      <c r="BK494" s="6"/>
      <c r="BL494" s="6"/>
    </row>
    <row r="495" spans="1:64">
      <c r="A495" s="6">
        <v>0</v>
      </c>
      <c r="B495" s="6" t="s">
        <v>221</v>
      </c>
      <c r="C495" s="6" t="s">
        <v>2613</v>
      </c>
      <c r="D495" s="6" t="s">
        <v>3743</v>
      </c>
      <c r="E495" s="6" t="s">
        <v>3744</v>
      </c>
      <c r="F495" s="6" t="s">
        <v>1003</v>
      </c>
      <c r="G495" s="6"/>
      <c r="H495" s="6"/>
      <c r="I495" s="6" t="s">
        <v>2207</v>
      </c>
      <c r="J495" s="6" t="s">
        <v>2207</v>
      </c>
      <c r="K495" s="6" t="s">
        <v>2207</v>
      </c>
      <c r="L495" s="6" t="s">
        <v>2207</v>
      </c>
      <c r="M495" s="6" t="s">
        <v>2207</v>
      </c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 t="s">
        <v>2207</v>
      </c>
      <c r="AK495" s="6" t="s">
        <v>2207</v>
      </c>
      <c r="AL495" s="6" t="s">
        <v>2207</v>
      </c>
      <c r="AM495" s="6" t="s">
        <v>2207</v>
      </c>
      <c r="AN495" s="6" t="s">
        <v>2207</v>
      </c>
      <c r="AO495" s="6" t="s">
        <v>2207</v>
      </c>
      <c r="AP495" s="6" t="s">
        <v>2207</v>
      </c>
      <c r="AQ495" s="6" t="s">
        <v>2207</v>
      </c>
      <c r="AR495" s="6" t="s">
        <v>2207</v>
      </c>
      <c r="AS495" s="6" t="s">
        <v>2207</v>
      </c>
      <c r="AT495" s="6" t="s">
        <v>2207</v>
      </c>
      <c r="AU495" s="6" t="s">
        <v>2207</v>
      </c>
      <c r="AV495" s="6" t="s">
        <v>2207</v>
      </c>
      <c r="AW495" s="6" t="s">
        <v>2207</v>
      </c>
      <c r="AX495" s="6" t="s">
        <v>2207</v>
      </c>
      <c r="AY495" s="6" t="s">
        <v>2207</v>
      </c>
      <c r="AZ495" s="6" t="s">
        <v>2207</v>
      </c>
      <c r="BA495" s="6" t="s">
        <v>2207</v>
      </c>
      <c r="BB495" s="6" t="s">
        <v>2207</v>
      </c>
      <c r="BC495" s="6" t="s">
        <v>2207</v>
      </c>
      <c r="BD495" s="6" t="s">
        <v>2207</v>
      </c>
      <c r="BE495" s="6" t="s">
        <v>2207</v>
      </c>
      <c r="BF495" s="6" t="s">
        <v>2207</v>
      </c>
      <c r="BG495" s="6" t="s">
        <v>2207</v>
      </c>
      <c r="BH495" s="6" t="s">
        <v>2207</v>
      </c>
      <c r="BI495" s="6" t="s">
        <v>2207</v>
      </c>
      <c r="BJ495" s="6" t="s">
        <v>3339</v>
      </c>
      <c r="BK495" s="6"/>
      <c r="BL495" s="6"/>
    </row>
    <row r="496" spans="1:64">
      <c r="A496" s="6">
        <v>0</v>
      </c>
      <c r="B496" s="6" t="s">
        <v>221</v>
      </c>
      <c r="C496" s="6" t="s">
        <v>2615</v>
      </c>
      <c r="D496" s="6" t="s">
        <v>3745</v>
      </c>
      <c r="E496" s="6" t="s">
        <v>3746</v>
      </c>
      <c r="F496" s="6" t="s">
        <v>1003</v>
      </c>
      <c r="G496" s="6"/>
      <c r="H496" s="6"/>
      <c r="I496" s="6" t="s">
        <v>2207</v>
      </c>
      <c r="J496" s="6" t="s">
        <v>2207</v>
      </c>
      <c r="K496" s="6" t="s">
        <v>2207</v>
      </c>
      <c r="L496" s="6" t="s">
        <v>2207</v>
      </c>
      <c r="M496" s="6" t="s">
        <v>2207</v>
      </c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 t="s">
        <v>2207</v>
      </c>
      <c r="AK496" s="6" t="s">
        <v>2207</v>
      </c>
      <c r="AL496" s="6" t="s">
        <v>2207</v>
      </c>
      <c r="AM496" s="6" t="s">
        <v>2207</v>
      </c>
      <c r="AN496" s="6" t="s">
        <v>2207</v>
      </c>
      <c r="AO496" s="6" t="s">
        <v>2207</v>
      </c>
      <c r="AP496" s="6" t="s">
        <v>2207</v>
      </c>
      <c r="AQ496" s="6" t="s">
        <v>2207</v>
      </c>
      <c r="AR496" s="6" t="s">
        <v>2207</v>
      </c>
      <c r="AS496" s="6" t="s">
        <v>2207</v>
      </c>
      <c r="AT496" s="6" t="s">
        <v>2207</v>
      </c>
      <c r="AU496" s="6" t="s">
        <v>2207</v>
      </c>
      <c r="AV496" s="6" t="s">
        <v>2207</v>
      </c>
      <c r="AW496" s="6" t="s">
        <v>2207</v>
      </c>
      <c r="AX496" s="6" t="s">
        <v>2207</v>
      </c>
      <c r="AY496" s="6" t="s">
        <v>2207</v>
      </c>
      <c r="AZ496" s="6" t="s">
        <v>2207</v>
      </c>
      <c r="BA496" s="6" t="s">
        <v>2207</v>
      </c>
      <c r="BB496" s="6" t="s">
        <v>2207</v>
      </c>
      <c r="BC496" s="6" t="s">
        <v>2207</v>
      </c>
      <c r="BD496" s="6" t="s">
        <v>2207</v>
      </c>
      <c r="BE496" s="6" t="s">
        <v>2207</v>
      </c>
      <c r="BF496" s="6" t="s">
        <v>2207</v>
      </c>
      <c r="BG496" s="6" t="s">
        <v>2207</v>
      </c>
      <c r="BH496" s="6" t="s">
        <v>2207</v>
      </c>
      <c r="BI496" s="6" t="s">
        <v>2207</v>
      </c>
      <c r="BJ496" s="6" t="s">
        <v>3339</v>
      </c>
      <c r="BK496" s="6"/>
      <c r="BL496" s="6"/>
    </row>
    <row r="497" spans="1:64">
      <c r="A497" s="6">
        <v>0</v>
      </c>
      <c r="B497" s="6" t="s">
        <v>221</v>
      </c>
      <c r="C497" s="6" t="s">
        <v>2617</v>
      </c>
      <c r="D497" s="6" t="s">
        <v>3747</v>
      </c>
      <c r="E497" s="6" t="s">
        <v>3748</v>
      </c>
      <c r="F497" s="6" t="s">
        <v>1003</v>
      </c>
      <c r="G497" s="6"/>
      <c r="H497" s="6"/>
      <c r="I497" s="6" t="s">
        <v>2207</v>
      </c>
      <c r="J497" s="6" t="s">
        <v>2207</v>
      </c>
      <c r="K497" s="6" t="s">
        <v>2207</v>
      </c>
      <c r="L497" s="6" t="s">
        <v>2207</v>
      </c>
      <c r="M497" s="6" t="s">
        <v>2207</v>
      </c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 t="s">
        <v>2207</v>
      </c>
      <c r="AK497" s="6" t="s">
        <v>2207</v>
      </c>
      <c r="AL497" s="6" t="s">
        <v>2207</v>
      </c>
      <c r="AM497" s="6" t="s">
        <v>2207</v>
      </c>
      <c r="AN497" s="6" t="s">
        <v>2207</v>
      </c>
      <c r="AO497" s="6" t="s">
        <v>2207</v>
      </c>
      <c r="AP497" s="6" t="s">
        <v>2207</v>
      </c>
      <c r="AQ497" s="6" t="s">
        <v>2207</v>
      </c>
      <c r="AR497" s="6" t="s">
        <v>2207</v>
      </c>
      <c r="AS497" s="6" t="s">
        <v>2207</v>
      </c>
      <c r="AT497" s="6" t="s">
        <v>2207</v>
      </c>
      <c r="AU497" s="6" t="s">
        <v>2207</v>
      </c>
      <c r="AV497" s="6" t="s">
        <v>2207</v>
      </c>
      <c r="AW497" s="6" t="s">
        <v>2207</v>
      </c>
      <c r="AX497" s="6" t="s">
        <v>2207</v>
      </c>
      <c r="AY497" s="6" t="s">
        <v>2207</v>
      </c>
      <c r="AZ497" s="6" t="s">
        <v>2207</v>
      </c>
      <c r="BA497" s="6" t="s">
        <v>2207</v>
      </c>
      <c r="BB497" s="6" t="s">
        <v>2207</v>
      </c>
      <c r="BC497" s="6" t="s">
        <v>2207</v>
      </c>
      <c r="BD497" s="6" t="s">
        <v>2207</v>
      </c>
      <c r="BE497" s="6" t="s">
        <v>2207</v>
      </c>
      <c r="BF497" s="6" t="s">
        <v>2207</v>
      </c>
      <c r="BG497" s="6" t="s">
        <v>2207</v>
      </c>
      <c r="BH497" s="6" t="s">
        <v>2207</v>
      </c>
      <c r="BI497" s="6" t="s">
        <v>2207</v>
      </c>
      <c r="BJ497" s="6" t="s">
        <v>3339</v>
      </c>
      <c r="BK497" s="6"/>
      <c r="BL497" s="6"/>
    </row>
    <row r="498" spans="1:64">
      <c r="A498" s="6">
        <v>0</v>
      </c>
      <c r="B498" s="6" t="s">
        <v>221</v>
      </c>
      <c r="C498" s="6" t="s">
        <v>2619</v>
      </c>
      <c r="D498" s="6" t="s">
        <v>3749</v>
      </c>
      <c r="E498" s="6" t="s">
        <v>3750</v>
      </c>
      <c r="F498" s="6" t="s">
        <v>1003</v>
      </c>
      <c r="G498" s="6"/>
      <c r="H498" s="6"/>
      <c r="I498" s="6" t="s">
        <v>2207</v>
      </c>
      <c r="J498" s="6" t="s">
        <v>2207</v>
      </c>
      <c r="K498" s="6" t="s">
        <v>2207</v>
      </c>
      <c r="L498" s="6" t="s">
        <v>2207</v>
      </c>
      <c r="M498" s="6" t="s">
        <v>2207</v>
      </c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 t="s">
        <v>2207</v>
      </c>
      <c r="AK498" s="6" t="s">
        <v>2207</v>
      </c>
      <c r="AL498" s="6" t="s">
        <v>2207</v>
      </c>
      <c r="AM498" s="6" t="s">
        <v>2207</v>
      </c>
      <c r="AN498" s="6" t="s">
        <v>2207</v>
      </c>
      <c r="AO498" s="6" t="s">
        <v>2207</v>
      </c>
      <c r="AP498" s="6" t="s">
        <v>2207</v>
      </c>
      <c r="AQ498" s="6" t="s">
        <v>2207</v>
      </c>
      <c r="AR498" s="6" t="s">
        <v>2207</v>
      </c>
      <c r="AS498" s="6" t="s">
        <v>2207</v>
      </c>
      <c r="AT498" s="6" t="s">
        <v>2207</v>
      </c>
      <c r="AU498" s="6" t="s">
        <v>2207</v>
      </c>
      <c r="AV498" s="6" t="s">
        <v>2207</v>
      </c>
      <c r="AW498" s="6" t="s">
        <v>2207</v>
      </c>
      <c r="AX498" s="6" t="s">
        <v>2207</v>
      </c>
      <c r="AY498" s="6" t="s">
        <v>2207</v>
      </c>
      <c r="AZ498" s="6" t="s">
        <v>2207</v>
      </c>
      <c r="BA498" s="6" t="s">
        <v>2207</v>
      </c>
      <c r="BB498" s="6" t="s">
        <v>2207</v>
      </c>
      <c r="BC498" s="6" t="s">
        <v>2207</v>
      </c>
      <c r="BD498" s="6" t="s">
        <v>2207</v>
      </c>
      <c r="BE498" s="6" t="s">
        <v>2207</v>
      </c>
      <c r="BF498" s="6" t="s">
        <v>2207</v>
      </c>
      <c r="BG498" s="6" t="s">
        <v>2207</v>
      </c>
      <c r="BH498" s="6" t="s">
        <v>2207</v>
      </c>
      <c r="BI498" s="6" t="s">
        <v>2207</v>
      </c>
      <c r="BJ498" s="6" t="s">
        <v>3339</v>
      </c>
      <c r="BK498" s="6"/>
      <c r="BL498" s="6"/>
    </row>
    <row r="499" spans="1:64">
      <c r="A499" s="6">
        <v>0</v>
      </c>
      <c r="B499" s="6" t="s">
        <v>221</v>
      </c>
      <c r="C499" s="6" t="s">
        <v>2623</v>
      </c>
      <c r="D499" s="6" t="s">
        <v>3751</v>
      </c>
      <c r="E499" s="6" t="s">
        <v>3752</v>
      </c>
      <c r="F499" s="6" t="s">
        <v>1003</v>
      </c>
      <c r="G499" s="6"/>
      <c r="H499" s="6"/>
      <c r="I499" s="6" t="s">
        <v>2207</v>
      </c>
      <c r="J499" s="6" t="s">
        <v>2207</v>
      </c>
      <c r="K499" s="6" t="s">
        <v>2207</v>
      </c>
      <c r="L499" s="6" t="s">
        <v>2207</v>
      </c>
      <c r="M499" s="6" t="s">
        <v>2207</v>
      </c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 t="s">
        <v>2207</v>
      </c>
      <c r="AK499" s="6" t="s">
        <v>2207</v>
      </c>
      <c r="AL499" s="6" t="s">
        <v>2207</v>
      </c>
      <c r="AM499" s="6" t="s">
        <v>2207</v>
      </c>
      <c r="AN499" s="6" t="s">
        <v>2207</v>
      </c>
      <c r="AO499" s="6" t="s">
        <v>2207</v>
      </c>
      <c r="AP499" s="6" t="s">
        <v>2207</v>
      </c>
      <c r="AQ499" s="6" t="s">
        <v>2207</v>
      </c>
      <c r="AR499" s="6" t="s">
        <v>2207</v>
      </c>
      <c r="AS499" s="6" t="s">
        <v>2207</v>
      </c>
      <c r="AT499" s="6" t="s">
        <v>2207</v>
      </c>
      <c r="AU499" s="6" t="s">
        <v>2207</v>
      </c>
      <c r="AV499" s="6" t="s">
        <v>2207</v>
      </c>
      <c r="AW499" s="6" t="s">
        <v>2207</v>
      </c>
      <c r="AX499" s="6" t="s">
        <v>2207</v>
      </c>
      <c r="AY499" s="6" t="s">
        <v>2207</v>
      </c>
      <c r="AZ499" s="6" t="s">
        <v>2207</v>
      </c>
      <c r="BA499" s="6" t="s">
        <v>2207</v>
      </c>
      <c r="BB499" s="6" t="s">
        <v>2207</v>
      </c>
      <c r="BC499" s="6" t="s">
        <v>2207</v>
      </c>
      <c r="BD499" s="6" t="s">
        <v>2207</v>
      </c>
      <c r="BE499" s="6" t="s">
        <v>2207</v>
      </c>
      <c r="BF499" s="6" t="s">
        <v>2207</v>
      </c>
      <c r="BG499" s="6" t="s">
        <v>2207</v>
      </c>
      <c r="BH499" s="6" t="s">
        <v>2207</v>
      </c>
      <c r="BI499" s="6" t="s">
        <v>2207</v>
      </c>
      <c r="BJ499" s="6" t="s">
        <v>3339</v>
      </c>
      <c r="BK499" s="6"/>
      <c r="BL499" s="6"/>
    </row>
    <row r="500" spans="1:64">
      <c r="A500" s="6">
        <v>0</v>
      </c>
      <c r="B500" s="6" t="s">
        <v>221</v>
      </c>
      <c r="C500" s="6" t="s">
        <v>2625</v>
      </c>
      <c r="D500" s="6" t="s">
        <v>3753</v>
      </c>
      <c r="E500" s="6" t="s">
        <v>3754</v>
      </c>
      <c r="F500" s="6" t="s">
        <v>1003</v>
      </c>
      <c r="G500" s="6"/>
      <c r="H500" s="6"/>
      <c r="I500" s="6" t="s">
        <v>2207</v>
      </c>
      <c r="J500" s="6" t="s">
        <v>2207</v>
      </c>
      <c r="K500" s="6" t="s">
        <v>2207</v>
      </c>
      <c r="L500" s="6" t="s">
        <v>2207</v>
      </c>
      <c r="M500" s="6" t="s">
        <v>2207</v>
      </c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 t="s">
        <v>2207</v>
      </c>
      <c r="AK500" s="6" t="s">
        <v>2207</v>
      </c>
      <c r="AL500" s="6" t="s">
        <v>2207</v>
      </c>
      <c r="AM500" s="6" t="s">
        <v>2207</v>
      </c>
      <c r="AN500" s="6" t="s">
        <v>2207</v>
      </c>
      <c r="AO500" s="6" t="s">
        <v>2207</v>
      </c>
      <c r="AP500" s="6" t="s">
        <v>2207</v>
      </c>
      <c r="AQ500" s="6" t="s">
        <v>2207</v>
      </c>
      <c r="AR500" s="6" t="s">
        <v>2207</v>
      </c>
      <c r="AS500" s="6" t="s">
        <v>2207</v>
      </c>
      <c r="AT500" s="6" t="s">
        <v>2207</v>
      </c>
      <c r="AU500" s="6" t="s">
        <v>2207</v>
      </c>
      <c r="AV500" s="6" t="s">
        <v>2207</v>
      </c>
      <c r="AW500" s="6" t="s">
        <v>2207</v>
      </c>
      <c r="AX500" s="6" t="s">
        <v>2207</v>
      </c>
      <c r="AY500" s="6" t="s">
        <v>2207</v>
      </c>
      <c r="AZ500" s="6" t="s">
        <v>2207</v>
      </c>
      <c r="BA500" s="6" t="s">
        <v>2207</v>
      </c>
      <c r="BB500" s="6" t="s">
        <v>2207</v>
      </c>
      <c r="BC500" s="6" t="s">
        <v>2207</v>
      </c>
      <c r="BD500" s="6" t="s">
        <v>2207</v>
      </c>
      <c r="BE500" s="6" t="s">
        <v>2207</v>
      </c>
      <c r="BF500" s="6" t="s">
        <v>2207</v>
      </c>
      <c r="BG500" s="6" t="s">
        <v>2207</v>
      </c>
      <c r="BH500" s="6" t="s">
        <v>2207</v>
      </c>
      <c r="BI500" s="6" t="s">
        <v>2207</v>
      </c>
      <c r="BJ500" s="6" t="s">
        <v>3339</v>
      </c>
      <c r="BK500" s="6"/>
      <c r="BL500" s="6"/>
    </row>
    <row r="501" spans="1:64">
      <c r="A501" s="6">
        <v>0</v>
      </c>
      <c r="B501" s="6" t="s">
        <v>221</v>
      </c>
      <c r="C501" s="6" t="s">
        <v>2627</v>
      </c>
      <c r="D501" s="6" t="s">
        <v>3755</v>
      </c>
      <c r="E501" s="6" t="s">
        <v>3756</v>
      </c>
      <c r="F501" s="6" t="s">
        <v>1003</v>
      </c>
      <c r="G501" s="6"/>
      <c r="H501" s="6"/>
      <c r="I501" s="6" t="s">
        <v>2207</v>
      </c>
      <c r="J501" s="6" t="s">
        <v>2207</v>
      </c>
      <c r="K501" s="6" t="s">
        <v>2207</v>
      </c>
      <c r="L501" s="6" t="s">
        <v>2207</v>
      </c>
      <c r="M501" s="6" t="s">
        <v>2207</v>
      </c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 t="s">
        <v>2207</v>
      </c>
      <c r="AK501" s="6" t="s">
        <v>2207</v>
      </c>
      <c r="AL501" s="6" t="s">
        <v>2207</v>
      </c>
      <c r="AM501" s="6" t="s">
        <v>2207</v>
      </c>
      <c r="AN501" s="6" t="s">
        <v>2207</v>
      </c>
      <c r="AO501" s="6" t="s">
        <v>2207</v>
      </c>
      <c r="AP501" s="6" t="s">
        <v>2207</v>
      </c>
      <c r="AQ501" s="6" t="s">
        <v>2207</v>
      </c>
      <c r="AR501" s="6" t="s">
        <v>2207</v>
      </c>
      <c r="AS501" s="6" t="s">
        <v>2207</v>
      </c>
      <c r="AT501" s="6" t="s">
        <v>2207</v>
      </c>
      <c r="AU501" s="6" t="s">
        <v>2207</v>
      </c>
      <c r="AV501" s="6" t="s">
        <v>2207</v>
      </c>
      <c r="AW501" s="6" t="s">
        <v>2207</v>
      </c>
      <c r="AX501" s="6" t="s">
        <v>2207</v>
      </c>
      <c r="AY501" s="6" t="s">
        <v>2207</v>
      </c>
      <c r="AZ501" s="6" t="s">
        <v>2207</v>
      </c>
      <c r="BA501" s="6" t="s">
        <v>2207</v>
      </c>
      <c r="BB501" s="6" t="s">
        <v>2207</v>
      </c>
      <c r="BC501" s="6" t="s">
        <v>2207</v>
      </c>
      <c r="BD501" s="6" t="s">
        <v>2207</v>
      </c>
      <c r="BE501" s="6" t="s">
        <v>2207</v>
      </c>
      <c r="BF501" s="6" t="s">
        <v>2207</v>
      </c>
      <c r="BG501" s="6" t="s">
        <v>2207</v>
      </c>
      <c r="BH501" s="6" t="s">
        <v>2207</v>
      </c>
      <c r="BI501" s="6" t="s">
        <v>2207</v>
      </c>
      <c r="BJ501" s="6" t="s">
        <v>3339</v>
      </c>
      <c r="BK501" s="6"/>
      <c r="BL501" s="6"/>
    </row>
    <row r="502" spans="1:64">
      <c r="A502" s="6">
        <v>0</v>
      </c>
      <c r="B502" s="6" t="s">
        <v>221</v>
      </c>
      <c r="C502" s="6" t="s">
        <v>2629</v>
      </c>
      <c r="D502" s="6" t="s">
        <v>3757</v>
      </c>
      <c r="E502" s="6" t="s">
        <v>3758</v>
      </c>
      <c r="F502" s="6" t="s">
        <v>1003</v>
      </c>
      <c r="G502" s="6"/>
      <c r="H502" s="6"/>
      <c r="I502" s="6" t="s">
        <v>2207</v>
      </c>
      <c r="J502" s="6" t="s">
        <v>2207</v>
      </c>
      <c r="K502" s="6" t="s">
        <v>2207</v>
      </c>
      <c r="L502" s="6" t="s">
        <v>2207</v>
      </c>
      <c r="M502" s="6" t="s">
        <v>2207</v>
      </c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 t="s">
        <v>2207</v>
      </c>
      <c r="AK502" s="6" t="s">
        <v>2207</v>
      </c>
      <c r="AL502" s="6" t="s">
        <v>2207</v>
      </c>
      <c r="AM502" s="6" t="s">
        <v>2207</v>
      </c>
      <c r="AN502" s="6" t="s">
        <v>2207</v>
      </c>
      <c r="AO502" s="6" t="s">
        <v>2207</v>
      </c>
      <c r="AP502" s="6" t="s">
        <v>2207</v>
      </c>
      <c r="AQ502" s="6" t="s">
        <v>2207</v>
      </c>
      <c r="AR502" s="6" t="s">
        <v>2207</v>
      </c>
      <c r="AS502" s="6" t="s">
        <v>2207</v>
      </c>
      <c r="AT502" s="6" t="s">
        <v>2207</v>
      </c>
      <c r="AU502" s="6" t="s">
        <v>2207</v>
      </c>
      <c r="AV502" s="6" t="s">
        <v>2207</v>
      </c>
      <c r="AW502" s="6" t="s">
        <v>2207</v>
      </c>
      <c r="AX502" s="6" t="s">
        <v>2207</v>
      </c>
      <c r="AY502" s="6" t="s">
        <v>2207</v>
      </c>
      <c r="AZ502" s="6" t="s">
        <v>2207</v>
      </c>
      <c r="BA502" s="6" t="s">
        <v>2207</v>
      </c>
      <c r="BB502" s="6" t="s">
        <v>2207</v>
      </c>
      <c r="BC502" s="6" t="s">
        <v>2207</v>
      </c>
      <c r="BD502" s="6" t="s">
        <v>2207</v>
      </c>
      <c r="BE502" s="6" t="s">
        <v>2207</v>
      </c>
      <c r="BF502" s="6" t="s">
        <v>2207</v>
      </c>
      <c r="BG502" s="6" t="s">
        <v>2207</v>
      </c>
      <c r="BH502" s="6" t="s">
        <v>2207</v>
      </c>
      <c r="BI502" s="6" t="s">
        <v>2207</v>
      </c>
      <c r="BJ502" s="6" t="s">
        <v>3339</v>
      </c>
      <c r="BK502" s="6"/>
      <c r="BL502" s="6"/>
    </row>
    <row r="503" spans="1:64">
      <c r="A503" s="6">
        <v>0</v>
      </c>
      <c r="B503" s="6" t="s">
        <v>221</v>
      </c>
      <c r="C503" s="6" t="s">
        <v>2631</v>
      </c>
      <c r="D503" s="6" t="s">
        <v>3759</v>
      </c>
      <c r="E503" s="6" t="s">
        <v>3760</v>
      </c>
      <c r="F503" s="6" t="s">
        <v>1003</v>
      </c>
      <c r="G503" s="6"/>
      <c r="H503" s="6"/>
      <c r="I503" s="6" t="s">
        <v>2207</v>
      </c>
      <c r="J503" s="6" t="s">
        <v>2207</v>
      </c>
      <c r="K503" s="6" t="s">
        <v>2207</v>
      </c>
      <c r="L503" s="6" t="s">
        <v>2207</v>
      </c>
      <c r="M503" s="6" t="s">
        <v>2207</v>
      </c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 t="s">
        <v>2207</v>
      </c>
      <c r="AK503" s="6" t="s">
        <v>2207</v>
      </c>
      <c r="AL503" s="6" t="s">
        <v>2207</v>
      </c>
      <c r="AM503" s="6" t="s">
        <v>2207</v>
      </c>
      <c r="AN503" s="6" t="s">
        <v>2207</v>
      </c>
      <c r="AO503" s="6" t="s">
        <v>2207</v>
      </c>
      <c r="AP503" s="6" t="s">
        <v>2207</v>
      </c>
      <c r="AQ503" s="6" t="s">
        <v>2207</v>
      </c>
      <c r="AR503" s="6" t="s">
        <v>2207</v>
      </c>
      <c r="AS503" s="6" t="s">
        <v>2207</v>
      </c>
      <c r="AT503" s="6" t="s">
        <v>2207</v>
      </c>
      <c r="AU503" s="6" t="s">
        <v>2207</v>
      </c>
      <c r="AV503" s="6" t="s">
        <v>2207</v>
      </c>
      <c r="AW503" s="6" t="s">
        <v>2207</v>
      </c>
      <c r="AX503" s="6" t="s">
        <v>2207</v>
      </c>
      <c r="AY503" s="6" t="s">
        <v>2207</v>
      </c>
      <c r="AZ503" s="6" t="s">
        <v>2207</v>
      </c>
      <c r="BA503" s="6" t="s">
        <v>2207</v>
      </c>
      <c r="BB503" s="6" t="s">
        <v>2207</v>
      </c>
      <c r="BC503" s="6" t="s">
        <v>2207</v>
      </c>
      <c r="BD503" s="6" t="s">
        <v>2207</v>
      </c>
      <c r="BE503" s="6" t="s">
        <v>2207</v>
      </c>
      <c r="BF503" s="6" t="s">
        <v>2207</v>
      </c>
      <c r="BG503" s="6" t="s">
        <v>2207</v>
      </c>
      <c r="BH503" s="6" t="s">
        <v>2207</v>
      </c>
      <c r="BI503" s="6" t="s">
        <v>2207</v>
      </c>
      <c r="BJ503" s="6" t="s">
        <v>3339</v>
      </c>
      <c r="BK503" s="6"/>
      <c r="BL503" s="6"/>
    </row>
    <row r="504" spans="1:64">
      <c r="A504" s="6">
        <v>0</v>
      </c>
      <c r="B504" s="6" t="s">
        <v>221</v>
      </c>
      <c r="C504" s="6" t="s">
        <v>2633</v>
      </c>
      <c r="D504" s="6" t="s">
        <v>3761</v>
      </c>
      <c r="E504" s="6" t="s">
        <v>1402</v>
      </c>
      <c r="F504" s="6" t="s">
        <v>1003</v>
      </c>
      <c r="G504" s="6"/>
      <c r="H504" s="6"/>
      <c r="I504" s="6" t="s">
        <v>2207</v>
      </c>
      <c r="J504" s="6" t="s">
        <v>2207</v>
      </c>
      <c r="K504" s="6" t="s">
        <v>2207</v>
      </c>
      <c r="L504" s="6" t="s">
        <v>2207</v>
      </c>
      <c r="M504" s="6" t="s">
        <v>2207</v>
      </c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 t="s">
        <v>2207</v>
      </c>
      <c r="AK504" s="6" t="s">
        <v>2207</v>
      </c>
      <c r="AL504" s="6" t="s">
        <v>2207</v>
      </c>
      <c r="AM504" s="6" t="s">
        <v>2207</v>
      </c>
      <c r="AN504" s="6" t="s">
        <v>2207</v>
      </c>
      <c r="AO504" s="6" t="s">
        <v>2207</v>
      </c>
      <c r="AP504" s="6" t="s">
        <v>2207</v>
      </c>
      <c r="AQ504" s="6" t="s">
        <v>2207</v>
      </c>
      <c r="AR504" s="6" t="s">
        <v>2207</v>
      </c>
      <c r="AS504" s="6" t="s">
        <v>2207</v>
      </c>
      <c r="AT504" s="6" t="s">
        <v>2207</v>
      </c>
      <c r="AU504" s="6" t="s">
        <v>2207</v>
      </c>
      <c r="AV504" s="6" t="s">
        <v>2207</v>
      </c>
      <c r="AW504" s="6" t="s">
        <v>2207</v>
      </c>
      <c r="AX504" s="6" t="s">
        <v>2207</v>
      </c>
      <c r="AY504" s="6" t="s">
        <v>2207</v>
      </c>
      <c r="AZ504" s="6" t="s">
        <v>2207</v>
      </c>
      <c r="BA504" s="6" t="s">
        <v>2207</v>
      </c>
      <c r="BB504" s="6" t="s">
        <v>2207</v>
      </c>
      <c r="BC504" s="6" t="s">
        <v>2207</v>
      </c>
      <c r="BD504" s="6" t="s">
        <v>2207</v>
      </c>
      <c r="BE504" s="6" t="s">
        <v>2207</v>
      </c>
      <c r="BF504" s="6" t="s">
        <v>2207</v>
      </c>
      <c r="BG504" s="6" t="s">
        <v>2207</v>
      </c>
      <c r="BH504" s="6" t="s">
        <v>2207</v>
      </c>
      <c r="BI504" s="6" t="s">
        <v>2207</v>
      </c>
      <c r="BJ504" s="6" t="s">
        <v>3332</v>
      </c>
      <c r="BK504" s="6"/>
      <c r="BL504" s="6"/>
    </row>
    <row r="505" spans="1:64">
      <c r="A505" s="6">
        <v>0</v>
      </c>
      <c r="B505" s="6" t="s">
        <v>221</v>
      </c>
      <c r="C505" s="6" t="s">
        <v>2634</v>
      </c>
      <c r="D505" s="6" t="s">
        <v>3762</v>
      </c>
      <c r="E505" s="6" t="s">
        <v>3763</v>
      </c>
      <c r="F505" s="6" t="s">
        <v>1003</v>
      </c>
      <c r="G505" s="6"/>
      <c r="H505" s="6"/>
      <c r="I505" s="6" t="s">
        <v>2207</v>
      </c>
      <c r="J505" s="6" t="s">
        <v>2207</v>
      </c>
      <c r="K505" s="6" t="s">
        <v>2207</v>
      </c>
      <c r="L505" s="6" t="s">
        <v>2207</v>
      </c>
      <c r="M505" s="6" t="s">
        <v>2207</v>
      </c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 t="s">
        <v>2207</v>
      </c>
      <c r="AK505" s="6" t="s">
        <v>2207</v>
      </c>
      <c r="AL505" s="6" t="s">
        <v>2207</v>
      </c>
      <c r="AM505" s="6" t="s">
        <v>2207</v>
      </c>
      <c r="AN505" s="6" t="s">
        <v>2207</v>
      </c>
      <c r="AO505" s="6" t="s">
        <v>2207</v>
      </c>
      <c r="AP505" s="6" t="s">
        <v>2207</v>
      </c>
      <c r="AQ505" s="6" t="s">
        <v>2207</v>
      </c>
      <c r="AR505" s="6" t="s">
        <v>2207</v>
      </c>
      <c r="AS505" s="6" t="s">
        <v>2207</v>
      </c>
      <c r="AT505" s="6" t="s">
        <v>2207</v>
      </c>
      <c r="AU505" s="6" t="s">
        <v>2207</v>
      </c>
      <c r="AV505" s="6" t="s">
        <v>2207</v>
      </c>
      <c r="AW505" s="6" t="s">
        <v>2207</v>
      </c>
      <c r="AX505" s="6" t="s">
        <v>2207</v>
      </c>
      <c r="AY505" s="6" t="s">
        <v>2207</v>
      </c>
      <c r="AZ505" s="6" t="s">
        <v>2207</v>
      </c>
      <c r="BA505" s="6" t="s">
        <v>2207</v>
      </c>
      <c r="BB505" s="6" t="s">
        <v>2207</v>
      </c>
      <c r="BC505" s="6" t="s">
        <v>2207</v>
      </c>
      <c r="BD505" s="6" t="s">
        <v>2207</v>
      </c>
      <c r="BE505" s="6" t="s">
        <v>2207</v>
      </c>
      <c r="BF505" s="6" t="s">
        <v>2207</v>
      </c>
      <c r="BG505" s="6" t="s">
        <v>2207</v>
      </c>
      <c r="BH505" s="6" t="s">
        <v>2207</v>
      </c>
      <c r="BI505" s="6" t="s">
        <v>2207</v>
      </c>
      <c r="BJ505" s="6" t="s">
        <v>3339</v>
      </c>
      <c r="BK505" s="6"/>
      <c r="BL505" s="6"/>
    </row>
    <row r="506" spans="1:64">
      <c r="A506" s="6">
        <v>0</v>
      </c>
      <c r="B506" s="6" t="s">
        <v>221</v>
      </c>
      <c r="C506" s="6" t="s">
        <v>2636</v>
      </c>
      <c r="D506" s="6" t="s">
        <v>3764</v>
      </c>
      <c r="E506" s="6" t="s">
        <v>3765</v>
      </c>
      <c r="F506" s="6" t="s">
        <v>1003</v>
      </c>
      <c r="G506" s="6"/>
      <c r="H506" s="6"/>
      <c r="I506" s="6" t="s">
        <v>2207</v>
      </c>
      <c r="J506" s="6" t="s">
        <v>2207</v>
      </c>
      <c r="K506" s="6" t="s">
        <v>2207</v>
      </c>
      <c r="L506" s="6" t="s">
        <v>2207</v>
      </c>
      <c r="M506" s="6" t="s">
        <v>2207</v>
      </c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 t="s">
        <v>2207</v>
      </c>
      <c r="AK506" s="6" t="s">
        <v>2207</v>
      </c>
      <c r="AL506" s="6" t="s">
        <v>2207</v>
      </c>
      <c r="AM506" s="6" t="s">
        <v>2207</v>
      </c>
      <c r="AN506" s="6" t="s">
        <v>2207</v>
      </c>
      <c r="AO506" s="6" t="s">
        <v>2207</v>
      </c>
      <c r="AP506" s="6" t="s">
        <v>2207</v>
      </c>
      <c r="AQ506" s="6" t="s">
        <v>2207</v>
      </c>
      <c r="AR506" s="6" t="s">
        <v>2207</v>
      </c>
      <c r="AS506" s="6" t="s">
        <v>2207</v>
      </c>
      <c r="AT506" s="6" t="s">
        <v>2207</v>
      </c>
      <c r="AU506" s="6" t="s">
        <v>2207</v>
      </c>
      <c r="AV506" s="6" t="s">
        <v>2207</v>
      </c>
      <c r="AW506" s="6" t="s">
        <v>2207</v>
      </c>
      <c r="AX506" s="6" t="s">
        <v>2207</v>
      </c>
      <c r="AY506" s="6" t="s">
        <v>2207</v>
      </c>
      <c r="AZ506" s="6" t="s">
        <v>2207</v>
      </c>
      <c r="BA506" s="6" t="s">
        <v>2207</v>
      </c>
      <c r="BB506" s="6" t="s">
        <v>2207</v>
      </c>
      <c r="BC506" s="6" t="s">
        <v>2207</v>
      </c>
      <c r="BD506" s="6" t="s">
        <v>2207</v>
      </c>
      <c r="BE506" s="6" t="s">
        <v>2207</v>
      </c>
      <c r="BF506" s="6" t="s">
        <v>2207</v>
      </c>
      <c r="BG506" s="6" t="s">
        <v>2207</v>
      </c>
      <c r="BH506" s="6" t="s">
        <v>2207</v>
      </c>
      <c r="BI506" s="6" t="s">
        <v>2207</v>
      </c>
      <c r="BJ506" s="6" t="s">
        <v>3339</v>
      </c>
      <c r="BK506" s="6"/>
      <c r="BL506" s="6"/>
    </row>
    <row r="507" spans="1:64">
      <c r="A507" s="6">
        <v>0</v>
      </c>
      <c r="B507" s="6" t="s">
        <v>221</v>
      </c>
      <c r="C507" s="6" t="s">
        <v>2638</v>
      </c>
      <c r="D507" s="6" t="s">
        <v>3766</v>
      </c>
      <c r="E507" s="6" t="s">
        <v>3767</v>
      </c>
      <c r="F507" s="6" t="s">
        <v>1003</v>
      </c>
      <c r="G507" s="6"/>
      <c r="H507" s="6"/>
      <c r="I507" s="6" t="s">
        <v>2207</v>
      </c>
      <c r="J507" s="6" t="s">
        <v>2207</v>
      </c>
      <c r="K507" s="6" t="s">
        <v>2207</v>
      </c>
      <c r="L507" s="6" t="s">
        <v>2207</v>
      </c>
      <c r="M507" s="6" t="s">
        <v>2207</v>
      </c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 t="s">
        <v>2207</v>
      </c>
      <c r="AK507" s="6" t="s">
        <v>2207</v>
      </c>
      <c r="AL507" s="6" t="s">
        <v>2207</v>
      </c>
      <c r="AM507" s="6" t="s">
        <v>2207</v>
      </c>
      <c r="AN507" s="6" t="s">
        <v>2207</v>
      </c>
      <c r="AO507" s="6" t="s">
        <v>2207</v>
      </c>
      <c r="AP507" s="6" t="s">
        <v>2207</v>
      </c>
      <c r="AQ507" s="6" t="s">
        <v>2207</v>
      </c>
      <c r="AR507" s="6" t="s">
        <v>2207</v>
      </c>
      <c r="AS507" s="6" t="s">
        <v>2207</v>
      </c>
      <c r="AT507" s="6" t="s">
        <v>2207</v>
      </c>
      <c r="AU507" s="6" t="s">
        <v>2207</v>
      </c>
      <c r="AV507" s="6" t="s">
        <v>2207</v>
      </c>
      <c r="AW507" s="6" t="s">
        <v>2207</v>
      </c>
      <c r="AX507" s="6" t="s">
        <v>2207</v>
      </c>
      <c r="AY507" s="6" t="s">
        <v>2207</v>
      </c>
      <c r="AZ507" s="6" t="s">
        <v>2207</v>
      </c>
      <c r="BA507" s="6" t="s">
        <v>2207</v>
      </c>
      <c r="BB507" s="6" t="s">
        <v>2207</v>
      </c>
      <c r="BC507" s="6" t="s">
        <v>2207</v>
      </c>
      <c r="BD507" s="6" t="s">
        <v>2207</v>
      </c>
      <c r="BE507" s="6" t="s">
        <v>2207</v>
      </c>
      <c r="BF507" s="6" t="s">
        <v>2207</v>
      </c>
      <c r="BG507" s="6" t="s">
        <v>2207</v>
      </c>
      <c r="BH507" s="6" t="s">
        <v>2207</v>
      </c>
      <c r="BI507" s="6" t="s">
        <v>2207</v>
      </c>
      <c r="BJ507" s="6" t="s">
        <v>3339</v>
      </c>
      <c r="BK507" s="6"/>
      <c r="BL507" s="6"/>
    </row>
    <row r="508" spans="1:64">
      <c r="A508" s="6">
        <v>0</v>
      </c>
      <c r="B508" s="6" t="s">
        <v>221</v>
      </c>
      <c r="C508" s="6" t="s">
        <v>2640</v>
      </c>
      <c r="D508" s="6" t="s">
        <v>3768</v>
      </c>
      <c r="E508" s="6" t="s">
        <v>3769</v>
      </c>
      <c r="F508" s="6" t="s">
        <v>1003</v>
      </c>
      <c r="G508" s="6"/>
      <c r="H508" s="6"/>
      <c r="I508" s="6" t="s">
        <v>2207</v>
      </c>
      <c r="J508" s="6" t="s">
        <v>2207</v>
      </c>
      <c r="K508" s="6" t="s">
        <v>2207</v>
      </c>
      <c r="L508" s="6" t="s">
        <v>2207</v>
      </c>
      <c r="M508" s="6" t="s">
        <v>2207</v>
      </c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 t="s">
        <v>2207</v>
      </c>
      <c r="AK508" s="6" t="s">
        <v>2207</v>
      </c>
      <c r="AL508" s="6" t="s">
        <v>2207</v>
      </c>
      <c r="AM508" s="6" t="s">
        <v>2207</v>
      </c>
      <c r="AN508" s="6" t="s">
        <v>2207</v>
      </c>
      <c r="AO508" s="6" t="s">
        <v>2207</v>
      </c>
      <c r="AP508" s="6" t="s">
        <v>2207</v>
      </c>
      <c r="AQ508" s="6" t="s">
        <v>2207</v>
      </c>
      <c r="AR508" s="6" t="s">
        <v>2207</v>
      </c>
      <c r="AS508" s="6" t="s">
        <v>2207</v>
      </c>
      <c r="AT508" s="6" t="s">
        <v>2207</v>
      </c>
      <c r="AU508" s="6" t="s">
        <v>2207</v>
      </c>
      <c r="AV508" s="6" t="s">
        <v>2207</v>
      </c>
      <c r="AW508" s="6" t="s">
        <v>2207</v>
      </c>
      <c r="AX508" s="6" t="s">
        <v>2207</v>
      </c>
      <c r="AY508" s="6" t="s">
        <v>2207</v>
      </c>
      <c r="AZ508" s="6" t="s">
        <v>2207</v>
      </c>
      <c r="BA508" s="6" t="s">
        <v>2207</v>
      </c>
      <c r="BB508" s="6" t="s">
        <v>2207</v>
      </c>
      <c r="BC508" s="6" t="s">
        <v>2207</v>
      </c>
      <c r="BD508" s="6" t="s">
        <v>2207</v>
      </c>
      <c r="BE508" s="6" t="s">
        <v>2207</v>
      </c>
      <c r="BF508" s="6" t="s">
        <v>2207</v>
      </c>
      <c r="BG508" s="6" t="s">
        <v>2207</v>
      </c>
      <c r="BH508" s="6" t="s">
        <v>2207</v>
      </c>
      <c r="BI508" s="6" t="s">
        <v>2207</v>
      </c>
      <c r="BJ508" s="6" t="s">
        <v>3339</v>
      </c>
      <c r="BK508" s="6"/>
      <c r="BL508" s="6"/>
    </row>
    <row r="509" spans="1:64">
      <c r="A509" s="6">
        <v>0</v>
      </c>
      <c r="B509" s="6" t="s">
        <v>221</v>
      </c>
      <c r="C509" s="6" t="s">
        <v>2642</v>
      </c>
      <c r="D509" s="6" t="s">
        <v>3770</v>
      </c>
      <c r="E509" s="6" t="s">
        <v>3771</v>
      </c>
      <c r="F509" s="6" t="s">
        <v>1003</v>
      </c>
      <c r="G509" s="6"/>
      <c r="H509" s="6"/>
      <c r="I509" s="6" t="s">
        <v>2207</v>
      </c>
      <c r="J509" s="6" t="s">
        <v>2207</v>
      </c>
      <c r="K509" s="6" t="s">
        <v>2207</v>
      </c>
      <c r="L509" s="6" t="s">
        <v>2207</v>
      </c>
      <c r="M509" s="6" t="s">
        <v>2207</v>
      </c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 t="s">
        <v>2207</v>
      </c>
      <c r="AK509" s="6" t="s">
        <v>2207</v>
      </c>
      <c r="AL509" s="6" t="s">
        <v>2207</v>
      </c>
      <c r="AM509" s="6" t="s">
        <v>2207</v>
      </c>
      <c r="AN509" s="6" t="s">
        <v>2207</v>
      </c>
      <c r="AO509" s="6" t="s">
        <v>2207</v>
      </c>
      <c r="AP509" s="6" t="s">
        <v>2207</v>
      </c>
      <c r="AQ509" s="6" t="s">
        <v>2207</v>
      </c>
      <c r="AR509" s="6" t="s">
        <v>2207</v>
      </c>
      <c r="AS509" s="6" t="s">
        <v>2207</v>
      </c>
      <c r="AT509" s="6" t="s">
        <v>2207</v>
      </c>
      <c r="AU509" s="6" t="s">
        <v>2207</v>
      </c>
      <c r="AV509" s="6" t="s">
        <v>2207</v>
      </c>
      <c r="AW509" s="6" t="s">
        <v>2207</v>
      </c>
      <c r="AX509" s="6" t="s">
        <v>2207</v>
      </c>
      <c r="AY509" s="6" t="s">
        <v>2207</v>
      </c>
      <c r="AZ509" s="6" t="s">
        <v>2207</v>
      </c>
      <c r="BA509" s="6" t="s">
        <v>2207</v>
      </c>
      <c r="BB509" s="6" t="s">
        <v>2207</v>
      </c>
      <c r="BC509" s="6" t="s">
        <v>2207</v>
      </c>
      <c r="BD509" s="6" t="s">
        <v>2207</v>
      </c>
      <c r="BE509" s="6" t="s">
        <v>2207</v>
      </c>
      <c r="BF509" s="6" t="s">
        <v>2207</v>
      </c>
      <c r="BG509" s="6" t="s">
        <v>2207</v>
      </c>
      <c r="BH509" s="6" t="s">
        <v>2207</v>
      </c>
      <c r="BI509" s="6" t="s">
        <v>2207</v>
      </c>
      <c r="BJ509" s="6" t="s">
        <v>3339</v>
      </c>
      <c r="BK509" s="6"/>
      <c r="BL509" s="6"/>
    </row>
    <row r="510" spans="1:64">
      <c r="A510" s="6">
        <v>0</v>
      </c>
      <c r="B510" s="6" t="s">
        <v>221</v>
      </c>
      <c r="C510" s="6" t="s">
        <v>2646</v>
      </c>
      <c r="D510" s="6" t="s">
        <v>3772</v>
      </c>
      <c r="E510" s="6" t="s">
        <v>3773</v>
      </c>
      <c r="F510" s="6" t="s">
        <v>1003</v>
      </c>
      <c r="G510" s="6"/>
      <c r="H510" s="6"/>
      <c r="I510" s="6" t="s">
        <v>2207</v>
      </c>
      <c r="J510" s="6" t="s">
        <v>2207</v>
      </c>
      <c r="K510" s="6" t="s">
        <v>2207</v>
      </c>
      <c r="L510" s="6" t="s">
        <v>2207</v>
      </c>
      <c r="M510" s="6" t="s">
        <v>2207</v>
      </c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 t="s">
        <v>2207</v>
      </c>
      <c r="AK510" s="6" t="s">
        <v>2207</v>
      </c>
      <c r="AL510" s="6" t="s">
        <v>2207</v>
      </c>
      <c r="AM510" s="6" t="s">
        <v>2207</v>
      </c>
      <c r="AN510" s="6" t="s">
        <v>2207</v>
      </c>
      <c r="AO510" s="6" t="s">
        <v>2207</v>
      </c>
      <c r="AP510" s="6" t="s">
        <v>2207</v>
      </c>
      <c r="AQ510" s="6" t="s">
        <v>2207</v>
      </c>
      <c r="AR510" s="6" t="s">
        <v>2207</v>
      </c>
      <c r="AS510" s="6" t="s">
        <v>2207</v>
      </c>
      <c r="AT510" s="6" t="s">
        <v>2207</v>
      </c>
      <c r="AU510" s="6" t="s">
        <v>2207</v>
      </c>
      <c r="AV510" s="6" t="s">
        <v>2207</v>
      </c>
      <c r="AW510" s="6" t="s">
        <v>2207</v>
      </c>
      <c r="AX510" s="6" t="s">
        <v>2207</v>
      </c>
      <c r="AY510" s="6" t="s">
        <v>2207</v>
      </c>
      <c r="AZ510" s="6" t="s">
        <v>2207</v>
      </c>
      <c r="BA510" s="6" t="s">
        <v>2207</v>
      </c>
      <c r="BB510" s="6" t="s">
        <v>2207</v>
      </c>
      <c r="BC510" s="6" t="s">
        <v>2207</v>
      </c>
      <c r="BD510" s="6" t="s">
        <v>2207</v>
      </c>
      <c r="BE510" s="6" t="s">
        <v>2207</v>
      </c>
      <c r="BF510" s="6" t="s">
        <v>2207</v>
      </c>
      <c r="BG510" s="6" t="s">
        <v>2207</v>
      </c>
      <c r="BH510" s="6" t="s">
        <v>2207</v>
      </c>
      <c r="BI510" s="6" t="s">
        <v>2207</v>
      </c>
      <c r="BJ510" s="6" t="s">
        <v>3339</v>
      </c>
      <c r="BK510" s="6"/>
      <c r="BL510" s="6"/>
    </row>
    <row r="511" spans="1:64">
      <c r="A511" s="6">
        <v>0</v>
      </c>
      <c r="B511" s="6" t="s">
        <v>221</v>
      </c>
      <c r="C511" s="6" t="s">
        <v>2648</v>
      </c>
      <c r="D511" s="6" t="s">
        <v>3774</v>
      </c>
      <c r="E511" s="6" t="s">
        <v>3775</v>
      </c>
      <c r="F511" s="6" t="s">
        <v>1003</v>
      </c>
      <c r="G511" s="6"/>
      <c r="H511" s="6"/>
      <c r="I511" s="6" t="s">
        <v>2207</v>
      </c>
      <c r="J511" s="6" t="s">
        <v>2207</v>
      </c>
      <c r="K511" s="6" t="s">
        <v>2207</v>
      </c>
      <c r="L511" s="6" t="s">
        <v>2207</v>
      </c>
      <c r="M511" s="6" t="s">
        <v>2207</v>
      </c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 t="s">
        <v>2207</v>
      </c>
      <c r="AK511" s="6" t="s">
        <v>2207</v>
      </c>
      <c r="AL511" s="6" t="s">
        <v>2207</v>
      </c>
      <c r="AM511" s="6" t="s">
        <v>2207</v>
      </c>
      <c r="AN511" s="6" t="s">
        <v>2207</v>
      </c>
      <c r="AO511" s="6" t="s">
        <v>2207</v>
      </c>
      <c r="AP511" s="6" t="s">
        <v>2207</v>
      </c>
      <c r="AQ511" s="6" t="s">
        <v>2207</v>
      </c>
      <c r="AR511" s="6" t="s">
        <v>2207</v>
      </c>
      <c r="AS511" s="6" t="s">
        <v>2207</v>
      </c>
      <c r="AT511" s="6" t="s">
        <v>2207</v>
      </c>
      <c r="AU511" s="6" t="s">
        <v>2207</v>
      </c>
      <c r="AV511" s="6" t="s">
        <v>2207</v>
      </c>
      <c r="AW511" s="6" t="s">
        <v>2207</v>
      </c>
      <c r="AX511" s="6" t="s">
        <v>2207</v>
      </c>
      <c r="AY511" s="6" t="s">
        <v>2207</v>
      </c>
      <c r="AZ511" s="6" t="s">
        <v>2207</v>
      </c>
      <c r="BA511" s="6" t="s">
        <v>2207</v>
      </c>
      <c r="BB511" s="6" t="s">
        <v>2207</v>
      </c>
      <c r="BC511" s="6" t="s">
        <v>2207</v>
      </c>
      <c r="BD511" s="6" t="s">
        <v>2207</v>
      </c>
      <c r="BE511" s="6" t="s">
        <v>2207</v>
      </c>
      <c r="BF511" s="6" t="s">
        <v>2207</v>
      </c>
      <c r="BG511" s="6" t="s">
        <v>2207</v>
      </c>
      <c r="BH511" s="6" t="s">
        <v>2207</v>
      </c>
      <c r="BI511" s="6" t="s">
        <v>2207</v>
      </c>
      <c r="BJ511" s="6" t="s">
        <v>3339</v>
      </c>
      <c r="BK511" s="6"/>
      <c r="BL511" s="6"/>
    </row>
    <row r="512" spans="1:64">
      <c r="A512" s="6">
        <v>0</v>
      </c>
      <c r="B512" s="6" t="s">
        <v>221</v>
      </c>
      <c r="C512" s="6" t="s">
        <v>2650</v>
      </c>
      <c r="D512" s="6" t="s">
        <v>3776</v>
      </c>
      <c r="E512" s="6" t="s">
        <v>3777</v>
      </c>
      <c r="F512" s="6" t="s">
        <v>1003</v>
      </c>
      <c r="G512" s="6"/>
      <c r="H512" s="6"/>
      <c r="I512" s="6" t="s">
        <v>2207</v>
      </c>
      <c r="J512" s="6" t="s">
        <v>2207</v>
      </c>
      <c r="K512" s="6" t="s">
        <v>2207</v>
      </c>
      <c r="L512" s="6" t="s">
        <v>2207</v>
      </c>
      <c r="M512" s="6" t="s">
        <v>2207</v>
      </c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 t="s">
        <v>2207</v>
      </c>
      <c r="AK512" s="6" t="s">
        <v>2207</v>
      </c>
      <c r="AL512" s="6" t="s">
        <v>2207</v>
      </c>
      <c r="AM512" s="6" t="s">
        <v>2207</v>
      </c>
      <c r="AN512" s="6" t="s">
        <v>2207</v>
      </c>
      <c r="AO512" s="6" t="s">
        <v>2207</v>
      </c>
      <c r="AP512" s="6" t="s">
        <v>2207</v>
      </c>
      <c r="AQ512" s="6" t="s">
        <v>2207</v>
      </c>
      <c r="AR512" s="6" t="s">
        <v>2207</v>
      </c>
      <c r="AS512" s="6" t="s">
        <v>2207</v>
      </c>
      <c r="AT512" s="6" t="s">
        <v>2207</v>
      </c>
      <c r="AU512" s="6" t="s">
        <v>2207</v>
      </c>
      <c r="AV512" s="6" t="s">
        <v>2207</v>
      </c>
      <c r="AW512" s="6" t="s">
        <v>2207</v>
      </c>
      <c r="AX512" s="6" t="s">
        <v>2207</v>
      </c>
      <c r="AY512" s="6" t="s">
        <v>2207</v>
      </c>
      <c r="AZ512" s="6" t="s">
        <v>2207</v>
      </c>
      <c r="BA512" s="6" t="s">
        <v>2207</v>
      </c>
      <c r="BB512" s="6" t="s">
        <v>2207</v>
      </c>
      <c r="BC512" s="6" t="s">
        <v>2207</v>
      </c>
      <c r="BD512" s="6" t="s">
        <v>2207</v>
      </c>
      <c r="BE512" s="6" t="s">
        <v>2207</v>
      </c>
      <c r="BF512" s="6" t="s">
        <v>2207</v>
      </c>
      <c r="BG512" s="6" t="s">
        <v>2207</v>
      </c>
      <c r="BH512" s="6" t="s">
        <v>2207</v>
      </c>
      <c r="BI512" s="6" t="s">
        <v>2207</v>
      </c>
      <c r="BJ512" s="6" t="s">
        <v>3339</v>
      </c>
      <c r="BK512" s="6"/>
      <c r="BL512" s="6"/>
    </row>
    <row r="513" spans="1:64">
      <c r="A513" s="6">
        <v>0</v>
      </c>
      <c r="B513" s="6" t="s">
        <v>221</v>
      </c>
      <c r="C513" s="6" t="s">
        <v>2652</v>
      </c>
      <c r="D513" s="6" t="s">
        <v>3778</v>
      </c>
      <c r="E513" s="6" t="s">
        <v>3779</v>
      </c>
      <c r="F513" s="6" t="s">
        <v>1003</v>
      </c>
      <c r="G513" s="6"/>
      <c r="H513" s="6"/>
      <c r="I513" s="6" t="s">
        <v>2207</v>
      </c>
      <c r="J513" s="6" t="s">
        <v>2207</v>
      </c>
      <c r="K513" s="6" t="s">
        <v>2207</v>
      </c>
      <c r="L513" s="6" t="s">
        <v>2207</v>
      </c>
      <c r="M513" s="6" t="s">
        <v>2207</v>
      </c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 t="s">
        <v>2207</v>
      </c>
      <c r="AK513" s="6" t="s">
        <v>2207</v>
      </c>
      <c r="AL513" s="6" t="s">
        <v>2207</v>
      </c>
      <c r="AM513" s="6" t="s">
        <v>2207</v>
      </c>
      <c r="AN513" s="6" t="s">
        <v>2207</v>
      </c>
      <c r="AO513" s="6" t="s">
        <v>2207</v>
      </c>
      <c r="AP513" s="6" t="s">
        <v>2207</v>
      </c>
      <c r="AQ513" s="6" t="s">
        <v>2207</v>
      </c>
      <c r="AR513" s="6" t="s">
        <v>2207</v>
      </c>
      <c r="AS513" s="6" t="s">
        <v>2207</v>
      </c>
      <c r="AT513" s="6" t="s">
        <v>2207</v>
      </c>
      <c r="AU513" s="6" t="s">
        <v>2207</v>
      </c>
      <c r="AV513" s="6" t="s">
        <v>2207</v>
      </c>
      <c r="AW513" s="6" t="s">
        <v>2207</v>
      </c>
      <c r="AX513" s="6" t="s">
        <v>2207</v>
      </c>
      <c r="AY513" s="6" t="s">
        <v>2207</v>
      </c>
      <c r="AZ513" s="6" t="s">
        <v>2207</v>
      </c>
      <c r="BA513" s="6" t="s">
        <v>2207</v>
      </c>
      <c r="BB513" s="6" t="s">
        <v>2207</v>
      </c>
      <c r="BC513" s="6" t="s">
        <v>2207</v>
      </c>
      <c r="BD513" s="6" t="s">
        <v>2207</v>
      </c>
      <c r="BE513" s="6" t="s">
        <v>2207</v>
      </c>
      <c r="BF513" s="6" t="s">
        <v>2207</v>
      </c>
      <c r="BG513" s="6" t="s">
        <v>2207</v>
      </c>
      <c r="BH513" s="6" t="s">
        <v>2207</v>
      </c>
      <c r="BI513" s="6" t="s">
        <v>2207</v>
      </c>
      <c r="BJ513" s="6" t="s">
        <v>3339</v>
      </c>
      <c r="BK513" s="6"/>
      <c r="BL513" s="6"/>
    </row>
    <row r="514" spans="1:64">
      <c r="A514" s="6">
        <v>0</v>
      </c>
      <c r="B514" s="6" t="s">
        <v>221</v>
      </c>
      <c r="C514" s="6" t="s">
        <v>2656</v>
      </c>
      <c r="D514" s="6" t="s">
        <v>3780</v>
      </c>
      <c r="E514" s="6" t="s">
        <v>3781</v>
      </c>
      <c r="F514" s="6" t="s">
        <v>1003</v>
      </c>
      <c r="G514" s="6"/>
      <c r="H514" s="6"/>
      <c r="I514" s="6" t="s">
        <v>2207</v>
      </c>
      <c r="J514" s="6" t="s">
        <v>2207</v>
      </c>
      <c r="K514" s="6" t="s">
        <v>2207</v>
      </c>
      <c r="L514" s="6" t="s">
        <v>2207</v>
      </c>
      <c r="M514" s="6" t="s">
        <v>2207</v>
      </c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 t="s">
        <v>2207</v>
      </c>
      <c r="AK514" s="6" t="s">
        <v>2207</v>
      </c>
      <c r="AL514" s="6" t="s">
        <v>2207</v>
      </c>
      <c r="AM514" s="6" t="s">
        <v>2207</v>
      </c>
      <c r="AN514" s="6" t="s">
        <v>2207</v>
      </c>
      <c r="AO514" s="6" t="s">
        <v>2207</v>
      </c>
      <c r="AP514" s="6" t="s">
        <v>2207</v>
      </c>
      <c r="AQ514" s="6" t="s">
        <v>2207</v>
      </c>
      <c r="AR514" s="6" t="s">
        <v>2207</v>
      </c>
      <c r="AS514" s="6" t="s">
        <v>2207</v>
      </c>
      <c r="AT514" s="6" t="s">
        <v>2207</v>
      </c>
      <c r="AU514" s="6" t="s">
        <v>2207</v>
      </c>
      <c r="AV514" s="6" t="s">
        <v>2207</v>
      </c>
      <c r="AW514" s="6" t="s">
        <v>2207</v>
      </c>
      <c r="AX514" s="6" t="s">
        <v>2207</v>
      </c>
      <c r="AY514" s="6" t="s">
        <v>2207</v>
      </c>
      <c r="AZ514" s="6" t="s">
        <v>2207</v>
      </c>
      <c r="BA514" s="6" t="s">
        <v>2207</v>
      </c>
      <c r="BB514" s="6" t="s">
        <v>2207</v>
      </c>
      <c r="BC514" s="6" t="s">
        <v>2207</v>
      </c>
      <c r="BD514" s="6" t="s">
        <v>2207</v>
      </c>
      <c r="BE514" s="6" t="s">
        <v>2207</v>
      </c>
      <c r="BF514" s="6" t="s">
        <v>2207</v>
      </c>
      <c r="BG514" s="6" t="s">
        <v>2207</v>
      </c>
      <c r="BH514" s="6" t="s">
        <v>2207</v>
      </c>
      <c r="BI514" s="6" t="s">
        <v>2207</v>
      </c>
      <c r="BJ514" s="6" t="s">
        <v>3339</v>
      </c>
      <c r="BK514" s="6"/>
      <c r="BL514" s="6"/>
    </row>
    <row r="515" spans="1:64">
      <c r="A515" s="6">
        <v>0</v>
      </c>
      <c r="B515" s="6" t="s">
        <v>221</v>
      </c>
      <c r="C515" s="6" t="s">
        <v>2657</v>
      </c>
      <c r="D515" s="6" t="s">
        <v>3782</v>
      </c>
      <c r="E515" s="6" t="s">
        <v>3783</v>
      </c>
      <c r="F515" s="6" t="s">
        <v>1003</v>
      </c>
      <c r="G515" s="6"/>
      <c r="H515" s="6"/>
      <c r="I515" s="6" t="s">
        <v>2207</v>
      </c>
      <c r="J515" s="6" t="s">
        <v>2207</v>
      </c>
      <c r="K515" s="6" t="s">
        <v>2207</v>
      </c>
      <c r="L515" s="6" t="s">
        <v>2207</v>
      </c>
      <c r="M515" s="6" t="s">
        <v>2207</v>
      </c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 t="s">
        <v>2207</v>
      </c>
      <c r="AK515" s="6" t="s">
        <v>2207</v>
      </c>
      <c r="AL515" s="6" t="s">
        <v>2207</v>
      </c>
      <c r="AM515" s="6" t="s">
        <v>2207</v>
      </c>
      <c r="AN515" s="6" t="s">
        <v>2207</v>
      </c>
      <c r="AO515" s="6" t="s">
        <v>2207</v>
      </c>
      <c r="AP515" s="6" t="s">
        <v>2207</v>
      </c>
      <c r="AQ515" s="6" t="s">
        <v>2207</v>
      </c>
      <c r="AR515" s="6" t="s">
        <v>2207</v>
      </c>
      <c r="AS515" s="6" t="s">
        <v>2207</v>
      </c>
      <c r="AT515" s="6" t="s">
        <v>2207</v>
      </c>
      <c r="AU515" s="6" t="s">
        <v>2207</v>
      </c>
      <c r="AV515" s="6" t="s">
        <v>2207</v>
      </c>
      <c r="AW515" s="6" t="s">
        <v>2207</v>
      </c>
      <c r="AX515" s="6" t="s">
        <v>2207</v>
      </c>
      <c r="AY515" s="6" t="s">
        <v>2207</v>
      </c>
      <c r="AZ515" s="6" t="s">
        <v>2207</v>
      </c>
      <c r="BA515" s="6" t="s">
        <v>2207</v>
      </c>
      <c r="BB515" s="6" t="s">
        <v>2207</v>
      </c>
      <c r="BC515" s="6" t="s">
        <v>2207</v>
      </c>
      <c r="BD515" s="6" t="s">
        <v>2207</v>
      </c>
      <c r="BE515" s="6" t="s">
        <v>2207</v>
      </c>
      <c r="BF515" s="6" t="s">
        <v>2207</v>
      </c>
      <c r="BG515" s="6" t="s">
        <v>2207</v>
      </c>
      <c r="BH515" s="6" t="s">
        <v>2207</v>
      </c>
      <c r="BI515" s="6" t="s">
        <v>2207</v>
      </c>
      <c r="BJ515" s="6" t="s">
        <v>3339</v>
      </c>
      <c r="BK515" s="6"/>
      <c r="BL515" s="6"/>
    </row>
    <row r="516" spans="1:64">
      <c r="A516" s="6">
        <v>0</v>
      </c>
      <c r="B516" s="6" t="s">
        <v>221</v>
      </c>
      <c r="C516" s="6" t="s">
        <v>860</v>
      </c>
      <c r="D516" s="6" t="s">
        <v>4058</v>
      </c>
      <c r="E516" s="6" t="s">
        <v>4059</v>
      </c>
      <c r="F516" s="6" t="s">
        <v>1003</v>
      </c>
      <c r="G516" s="6"/>
      <c r="H516" s="6"/>
      <c r="I516" s="6" t="s">
        <v>2207</v>
      </c>
      <c r="J516" s="6" t="s">
        <v>2207</v>
      </c>
      <c r="K516" s="6" t="s">
        <v>2207</v>
      </c>
      <c r="L516" s="6" t="s">
        <v>2207</v>
      </c>
      <c r="M516" s="6" t="s">
        <v>2207</v>
      </c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 t="s">
        <v>2207</v>
      </c>
      <c r="AK516" s="6" t="s">
        <v>2207</v>
      </c>
      <c r="AL516" s="6" t="s">
        <v>2207</v>
      </c>
      <c r="AM516" s="6" t="s">
        <v>2207</v>
      </c>
      <c r="AN516" s="6" t="s">
        <v>2207</v>
      </c>
      <c r="AO516" s="6" t="s">
        <v>2207</v>
      </c>
      <c r="AP516" s="6" t="s">
        <v>2207</v>
      </c>
      <c r="AQ516" s="6" t="s">
        <v>2207</v>
      </c>
      <c r="AR516" s="6" t="s">
        <v>2207</v>
      </c>
      <c r="AS516" s="6" t="s">
        <v>2207</v>
      </c>
      <c r="AT516" s="6" t="s">
        <v>2207</v>
      </c>
      <c r="AU516" s="6" t="s">
        <v>2207</v>
      </c>
      <c r="AV516" s="6" t="s">
        <v>2207</v>
      </c>
      <c r="AW516" s="6" t="s">
        <v>2207</v>
      </c>
      <c r="AX516" s="6" t="s">
        <v>2207</v>
      </c>
      <c r="AY516" s="6" t="s">
        <v>2207</v>
      </c>
      <c r="AZ516" s="6" t="s">
        <v>2207</v>
      </c>
      <c r="BA516" s="6" t="s">
        <v>2207</v>
      </c>
      <c r="BB516" s="6" t="s">
        <v>2207</v>
      </c>
      <c r="BC516" s="6" t="s">
        <v>2207</v>
      </c>
      <c r="BD516" s="6" t="s">
        <v>2207</v>
      </c>
      <c r="BE516" s="6" t="s">
        <v>2207</v>
      </c>
      <c r="BF516" s="6" t="s">
        <v>2207</v>
      </c>
      <c r="BG516" s="6" t="s">
        <v>2207</v>
      </c>
      <c r="BH516" s="6" t="s">
        <v>2207</v>
      </c>
      <c r="BI516" s="6" t="s">
        <v>2207</v>
      </c>
      <c r="BJ516" s="6" t="s">
        <v>4525</v>
      </c>
      <c r="BK516" s="6"/>
      <c r="BL516" s="6"/>
    </row>
    <row r="517" spans="1:64">
      <c r="A517" s="6">
        <v>0</v>
      </c>
      <c r="B517" s="6" t="s">
        <v>221</v>
      </c>
      <c r="C517" s="6" t="s">
        <v>863</v>
      </c>
      <c r="D517" s="6" t="s">
        <v>4062</v>
      </c>
      <c r="E517" s="6" t="s">
        <v>4063</v>
      </c>
      <c r="F517" s="6" t="s">
        <v>1003</v>
      </c>
      <c r="G517" s="6"/>
      <c r="H517" s="6"/>
      <c r="I517" s="6" t="s">
        <v>2207</v>
      </c>
      <c r="J517" s="6" t="s">
        <v>2207</v>
      </c>
      <c r="K517" s="6" t="s">
        <v>2207</v>
      </c>
      <c r="L517" s="6" t="s">
        <v>2207</v>
      </c>
      <c r="M517" s="6" t="s">
        <v>2207</v>
      </c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 t="s">
        <v>2207</v>
      </c>
      <c r="AK517" s="6" t="s">
        <v>2207</v>
      </c>
      <c r="AL517" s="6" t="s">
        <v>2207</v>
      </c>
      <c r="AM517" s="6" t="s">
        <v>2207</v>
      </c>
      <c r="AN517" s="6" t="s">
        <v>2207</v>
      </c>
      <c r="AO517" s="6" t="s">
        <v>2207</v>
      </c>
      <c r="AP517" s="6" t="s">
        <v>2207</v>
      </c>
      <c r="AQ517" s="6" t="s">
        <v>2207</v>
      </c>
      <c r="AR517" s="6" t="s">
        <v>2207</v>
      </c>
      <c r="AS517" s="6" t="s">
        <v>2207</v>
      </c>
      <c r="AT517" s="6" t="s">
        <v>2207</v>
      </c>
      <c r="AU517" s="6" t="s">
        <v>2207</v>
      </c>
      <c r="AV517" s="6" t="s">
        <v>2207</v>
      </c>
      <c r="AW517" s="6" t="s">
        <v>2207</v>
      </c>
      <c r="AX517" s="6" t="s">
        <v>2207</v>
      </c>
      <c r="AY517" s="6" t="s">
        <v>2207</v>
      </c>
      <c r="AZ517" s="6" t="s">
        <v>2207</v>
      </c>
      <c r="BA517" s="6" t="s">
        <v>2207</v>
      </c>
      <c r="BB517" s="6" t="s">
        <v>2207</v>
      </c>
      <c r="BC517" s="6" t="s">
        <v>2207</v>
      </c>
      <c r="BD517" s="6" t="s">
        <v>2207</v>
      </c>
      <c r="BE517" s="6" t="s">
        <v>2207</v>
      </c>
      <c r="BF517" s="6" t="s">
        <v>2207</v>
      </c>
      <c r="BG517" s="6" t="s">
        <v>2207</v>
      </c>
      <c r="BH517" s="6" t="s">
        <v>2207</v>
      </c>
      <c r="BI517" s="6" t="s">
        <v>2207</v>
      </c>
      <c r="BJ517" s="6" t="s">
        <v>4525</v>
      </c>
      <c r="BK517" s="6"/>
      <c r="BL517" s="6"/>
    </row>
    <row r="518" spans="1:64">
      <c r="A518" s="6">
        <v>0</v>
      </c>
      <c r="B518" s="6" t="s">
        <v>221</v>
      </c>
      <c r="C518" s="6" t="s">
        <v>2659</v>
      </c>
      <c r="D518" s="6" t="s">
        <v>3788</v>
      </c>
      <c r="E518" s="6" t="s">
        <v>3789</v>
      </c>
      <c r="F518" s="6" t="s">
        <v>1003</v>
      </c>
      <c r="G518" s="6"/>
      <c r="H518" s="6"/>
      <c r="I518" s="6" t="s">
        <v>2207</v>
      </c>
      <c r="J518" s="6" t="s">
        <v>2207</v>
      </c>
      <c r="K518" s="6" t="s">
        <v>2207</v>
      </c>
      <c r="L518" s="6" t="s">
        <v>2207</v>
      </c>
      <c r="M518" s="6" t="s">
        <v>2207</v>
      </c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 t="s">
        <v>2207</v>
      </c>
      <c r="AK518" s="6" t="s">
        <v>2207</v>
      </c>
      <c r="AL518" s="6" t="s">
        <v>2207</v>
      </c>
      <c r="AM518" s="6" t="s">
        <v>2207</v>
      </c>
      <c r="AN518" s="6" t="s">
        <v>2207</v>
      </c>
      <c r="AO518" s="6" t="s">
        <v>2207</v>
      </c>
      <c r="AP518" s="6" t="s">
        <v>2207</v>
      </c>
      <c r="AQ518" s="6" t="s">
        <v>2207</v>
      </c>
      <c r="AR518" s="6" t="s">
        <v>2207</v>
      </c>
      <c r="AS518" s="6" t="s">
        <v>2207</v>
      </c>
      <c r="AT518" s="6" t="s">
        <v>2207</v>
      </c>
      <c r="AU518" s="6" t="s">
        <v>2207</v>
      </c>
      <c r="AV518" s="6" t="s">
        <v>2207</v>
      </c>
      <c r="AW518" s="6" t="s">
        <v>2207</v>
      </c>
      <c r="AX518" s="6" t="s">
        <v>2207</v>
      </c>
      <c r="AY518" s="6" t="s">
        <v>2207</v>
      </c>
      <c r="AZ518" s="6" t="s">
        <v>2207</v>
      </c>
      <c r="BA518" s="6" t="s">
        <v>2207</v>
      </c>
      <c r="BB518" s="6" t="s">
        <v>2207</v>
      </c>
      <c r="BC518" s="6" t="s">
        <v>2207</v>
      </c>
      <c r="BD518" s="6" t="s">
        <v>2207</v>
      </c>
      <c r="BE518" s="6" t="s">
        <v>2207</v>
      </c>
      <c r="BF518" s="6" t="s">
        <v>2207</v>
      </c>
      <c r="BG518" s="6" t="s">
        <v>2207</v>
      </c>
      <c r="BH518" s="6" t="s">
        <v>2207</v>
      </c>
      <c r="BI518" s="6" t="s">
        <v>2207</v>
      </c>
      <c r="BJ518" s="6" t="s">
        <v>3339</v>
      </c>
      <c r="BK518" s="6"/>
      <c r="BL518" s="6"/>
    </row>
    <row r="519" spans="1:64">
      <c r="A519" s="6">
        <v>0</v>
      </c>
      <c r="B519" s="6" t="s">
        <v>221</v>
      </c>
      <c r="C519" s="6" t="s">
        <v>2661</v>
      </c>
      <c r="D519" s="6" t="s">
        <v>3790</v>
      </c>
      <c r="E519" s="6" t="s">
        <v>3791</v>
      </c>
      <c r="F519" s="6" t="s">
        <v>1003</v>
      </c>
      <c r="G519" s="6"/>
      <c r="H519" s="6"/>
      <c r="I519" s="6" t="s">
        <v>2207</v>
      </c>
      <c r="J519" s="6" t="s">
        <v>2207</v>
      </c>
      <c r="K519" s="6" t="s">
        <v>2207</v>
      </c>
      <c r="L519" s="6" t="s">
        <v>2207</v>
      </c>
      <c r="M519" s="6" t="s">
        <v>2207</v>
      </c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 t="s">
        <v>2207</v>
      </c>
      <c r="AK519" s="6" t="s">
        <v>2207</v>
      </c>
      <c r="AL519" s="6" t="s">
        <v>2207</v>
      </c>
      <c r="AM519" s="6" t="s">
        <v>2207</v>
      </c>
      <c r="AN519" s="6" t="s">
        <v>2207</v>
      </c>
      <c r="AO519" s="6" t="s">
        <v>2207</v>
      </c>
      <c r="AP519" s="6" t="s">
        <v>2207</v>
      </c>
      <c r="AQ519" s="6" t="s">
        <v>2207</v>
      </c>
      <c r="AR519" s="6" t="s">
        <v>2207</v>
      </c>
      <c r="AS519" s="6" t="s">
        <v>2207</v>
      </c>
      <c r="AT519" s="6" t="s">
        <v>2207</v>
      </c>
      <c r="AU519" s="6" t="s">
        <v>2207</v>
      </c>
      <c r="AV519" s="6" t="s">
        <v>2207</v>
      </c>
      <c r="AW519" s="6" t="s">
        <v>2207</v>
      </c>
      <c r="AX519" s="6" t="s">
        <v>2207</v>
      </c>
      <c r="AY519" s="6" t="s">
        <v>2207</v>
      </c>
      <c r="AZ519" s="6" t="s">
        <v>2207</v>
      </c>
      <c r="BA519" s="6" t="s">
        <v>2207</v>
      </c>
      <c r="BB519" s="6" t="s">
        <v>2207</v>
      </c>
      <c r="BC519" s="6" t="s">
        <v>2207</v>
      </c>
      <c r="BD519" s="6" t="s">
        <v>2207</v>
      </c>
      <c r="BE519" s="6" t="s">
        <v>2207</v>
      </c>
      <c r="BF519" s="6" t="s">
        <v>2207</v>
      </c>
      <c r="BG519" s="6" t="s">
        <v>2207</v>
      </c>
      <c r="BH519" s="6" t="s">
        <v>2207</v>
      </c>
      <c r="BI519" s="6" t="s">
        <v>2207</v>
      </c>
      <c r="BJ519" s="6" t="s">
        <v>3339</v>
      </c>
      <c r="BK519" s="6"/>
      <c r="BL519" s="6"/>
    </row>
    <row r="520" spans="1:64">
      <c r="A520" s="6">
        <v>0</v>
      </c>
      <c r="B520" s="6" t="s">
        <v>221</v>
      </c>
      <c r="C520" s="6" t="s">
        <v>2665</v>
      </c>
      <c r="D520" s="6" t="s">
        <v>3792</v>
      </c>
      <c r="E520" s="6" t="s">
        <v>3793</v>
      </c>
      <c r="F520" s="6" t="s">
        <v>1003</v>
      </c>
      <c r="G520" s="6"/>
      <c r="H520" s="6"/>
      <c r="I520" s="6" t="s">
        <v>2207</v>
      </c>
      <c r="J520" s="6" t="s">
        <v>2207</v>
      </c>
      <c r="K520" s="6" t="s">
        <v>2207</v>
      </c>
      <c r="L520" s="6" t="s">
        <v>2207</v>
      </c>
      <c r="M520" s="6" t="s">
        <v>2207</v>
      </c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 t="s">
        <v>2207</v>
      </c>
      <c r="AK520" s="6" t="s">
        <v>2207</v>
      </c>
      <c r="AL520" s="6" t="s">
        <v>2207</v>
      </c>
      <c r="AM520" s="6" t="s">
        <v>2207</v>
      </c>
      <c r="AN520" s="6" t="s">
        <v>2207</v>
      </c>
      <c r="AO520" s="6" t="s">
        <v>2207</v>
      </c>
      <c r="AP520" s="6" t="s">
        <v>2207</v>
      </c>
      <c r="AQ520" s="6" t="s">
        <v>2207</v>
      </c>
      <c r="AR520" s="6" t="s">
        <v>2207</v>
      </c>
      <c r="AS520" s="6" t="s">
        <v>2207</v>
      </c>
      <c r="AT520" s="6" t="s">
        <v>2207</v>
      </c>
      <c r="AU520" s="6" t="s">
        <v>2207</v>
      </c>
      <c r="AV520" s="6" t="s">
        <v>2207</v>
      </c>
      <c r="AW520" s="6" t="s">
        <v>2207</v>
      </c>
      <c r="AX520" s="6" t="s">
        <v>2207</v>
      </c>
      <c r="AY520" s="6" t="s">
        <v>2207</v>
      </c>
      <c r="AZ520" s="6" t="s">
        <v>2207</v>
      </c>
      <c r="BA520" s="6" t="s">
        <v>2207</v>
      </c>
      <c r="BB520" s="6" t="s">
        <v>2207</v>
      </c>
      <c r="BC520" s="6" t="s">
        <v>2207</v>
      </c>
      <c r="BD520" s="6" t="s">
        <v>2207</v>
      </c>
      <c r="BE520" s="6" t="s">
        <v>2207</v>
      </c>
      <c r="BF520" s="6" t="s">
        <v>2207</v>
      </c>
      <c r="BG520" s="6" t="s">
        <v>2207</v>
      </c>
      <c r="BH520" s="6" t="s">
        <v>2207</v>
      </c>
      <c r="BI520" s="6" t="s">
        <v>2207</v>
      </c>
      <c r="BJ520" s="6" t="s">
        <v>3329</v>
      </c>
      <c r="BK520" s="6"/>
      <c r="BL520" s="6"/>
    </row>
    <row r="521" spans="1:64">
      <c r="A521" s="6">
        <v>0</v>
      </c>
      <c r="B521" s="6" t="s">
        <v>221</v>
      </c>
      <c r="C521" s="6" t="s">
        <v>2667</v>
      </c>
      <c r="D521" s="6" t="s">
        <v>3794</v>
      </c>
      <c r="E521" s="6" t="s">
        <v>3795</v>
      </c>
      <c r="F521" s="6" t="s">
        <v>1003</v>
      </c>
      <c r="G521" s="6"/>
      <c r="H521" s="6"/>
      <c r="I521" s="6" t="s">
        <v>2207</v>
      </c>
      <c r="J521" s="6" t="s">
        <v>2207</v>
      </c>
      <c r="K521" s="6" t="s">
        <v>2207</v>
      </c>
      <c r="L521" s="6" t="s">
        <v>2207</v>
      </c>
      <c r="M521" s="6" t="s">
        <v>2207</v>
      </c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 t="s">
        <v>2207</v>
      </c>
      <c r="AK521" s="6" t="s">
        <v>2207</v>
      </c>
      <c r="AL521" s="6" t="s">
        <v>2207</v>
      </c>
      <c r="AM521" s="6" t="s">
        <v>2207</v>
      </c>
      <c r="AN521" s="6" t="s">
        <v>2207</v>
      </c>
      <c r="AO521" s="6" t="s">
        <v>2207</v>
      </c>
      <c r="AP521" s="6" t="s">
        <v>2207</v>
      </c>
      <c r="AQ521" s="6" t="s">
        <v>2207</v>
      </c>
      <c r="AR521" s="6" t="s">
        <v>2207</v>
      </c>
      <c r="AS521" s="6" t="s">
        <v>2207</v>
      </c>
      <c r="AT521" s="6" t="s">
        <v>2207</v>
      </c>
      <c r="AU521" s="6" t="s">
        <v>2207</v>
      </c>
      <c r="AV521" s="6" t="s">
        <v>2207</v>
      </c>
      <c r="AW521" s="6" t="s">
        <v>2207</v>
      </c>
      <c r="AX521" s="6" t="s">
        <v>2207</v>
      </c>
      <c r="AY521" s="6" t="s">
        <v>2207</v>
      </c>
      <c r="AZ521" s="6" t="s">
        <v>2207</v>
      </c>
      <c r="BA521" s="6" t="s">
        <v>2207</v>
      </c>
      <c r="BB521" s="6" t="s">
        <v>2207</v>
      </c>
      <c r="BC521" s="6" t="s">
        <v>2207</v>
      </c>
      <c r="BD521" s="6" t="s">
        <v>2207</v>
      </c>
      <c r="BE521" s="6" t="s">
        <v>2207</v>
      </c>
      <c r="BF521" s="6" t="s">
        <v>2207</v>
      </c>
      <c r="BG521" s="6" t="s">
        <v>2207</v>
      </c>
      <c r="BH521" s="6" t="s">
        <v>2207</v>
      </c>
      <c r="BI521" s="6" t="s">
        <v>2207</v>
      </c>
      <c r="BJ521" s="6" t="s">
        <v>3339</v>
      </c>
      <c r="BK521" s="6"/>
      <c r="BL521" s="6"/>
    </row>
    <row r="522" spans="1:64">
      <c r="A522" s="6">
        <v>0</v>
      </c>
      <c r="B522" s="6" t="s">
        <v>221</v>
      </c>
      <c r="C522" s="6" t="s">
        <v>2669</v>
      </c>
      <c r="D522" s="6" t="s">
        <v>3796</v>
      </c>
      <c r="E522" s="6" t="s">
        <v>3797</v>
      </c>
      <c r="F522" s="6" t="s">
        <v>1003</v>
      </c>
      <c r="G522" s="6"/>
      <c r="H522" s="6"/>
      <c r="I522" s="6" t="s">
        <v>2207</v>
      </c>
      <c r="J522" s="6" t="s">
        <v>2207</v>
      </c>
      <c r="K522" s="6" t="s">
        <v>2207</v>
      </c>
      <c r="L522" s="6" t="s">
        <v>2207</v>
      </c>
      <c r="M522" s="6" t="s">
        <v>2207</v>
      </c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 t="s">
        <v>2207</v>
      </c>
      <c r="AK522" s="6" t="s">
        <v>2207</v>
      </c>
      <c r="AL522" s="6" t="s">
        <v>2207</v>
      </c>
      <c r="AM522" s="6" t="s">
        <v>2207</v>
      </c>
      <c r="AN522" s="6" t="s">
        <v>2207</v>
      </c>
      <c r="AO522" s="6" t="s">
        <v>2207</v>
      </c>
      <c r="AP522" s="6" t="s">
        <v>2207</v>
      </c>
      <c r="AQ522" s="6" t="s">
        <v>2207</v>
      </c>
      <c r="AR522" s="6" t="s">
        <v>2207</v>
      </c>
      <c r="AS522" s="6" t="s">
        <v>2207</v>
      </c>
      <c r="AT522" s="6" t="s">
        <v>2207</v>
      </c>
      <c r="AU522" s="6" t="s">
        <v>2207</v>
      </c>
      <c r="AV522" s="6" t="s">
        <v>2207</v>
      </c>
      <c r="AW522" s="6" t="s">
        <v>2207</v>
      </c>
      <c r="AX522" s="6" t="s">
        <v>2207</v>
      </c>
      <c r="AY522" s="6" t="s">
        <v>2207</v>
      </c>
      <c r="AZ522" s="6" t="s">
        <v>2207</v>
      </c>
      <c r="BA522" s="6" t="s">
        <v>2207</v>
      </c>
      <c r="BB522" s="6" t="s">
        <v>2207</v>
      </c>
      <c r="BC522" s="6" t="s">
        <v>2207</v>
      </c>
      <c r="BD522" s="6" t="s">
        <v>2207</v>
      </c>
      <c r="BE522" s="6" t="s">
        <v>2207</v>
      </c>
      <c r="BF522" s="6" t="s">
        <v>2207</v>
      </c>
      <c r="BG522" s="6" t="s">
        <v>2207</v>
      </c>
      <c r="BH522" s="6" t="s">
        <v>2207</v>
      </c>
      <c r="BI522" s="6" t="s">
        <v>2207</v>
      </c>
      <c r="BJ522" s="6" t="s">
        <v>3339</v>
      </c>
      <c r="BK522" s="6"/>
      <c r="BL522" s="6"/>
    </row>
    <row r="523" spans="1:64">
      <c r="A523" s="6">
        <v>0</v>
      </c>
      <c r="B523" s="6" t="s">
        <v>221</v>
      </c>
      <c r="C523" s="6" t="s">
        <v>2671</v>
      </c>
      <c r="D523" s="6" t="s">
        <v>3798</v>
      </c>
      <c r="E523" s="6" t="s">
        <v>3799</v>
      </c>
      <c r="F523" s="6" t="s">
        <v>1003</v>
      </c>
      <c r="G523" s="6"/>
      <c r="H523" s="6"/>
      <c r="I523" s="6" t="s">
        <v>2207</v>
      </c>
      <c r="J523" s="6" t="s">
        <v>2207</v>
      </c>
      <c r="K523" s="6" t="s">
        <v>2207</v>
      </c>
      <c r="L523" s="6" t="s">
        <v>2207</v>
      </c>
      <c r="M523" s="6" t="s">
        <v>2207</v>
      </c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 t="s">
        <v>2207</v>
      </c>
      <c r="AK523" s="6" t="s">
        <v>2207</v>
      </c>
      <c r="AL523" s="6" t="s">
        <v>2207</v>
      </c>
      <c r="AM523" s="6" t="s">
        <v>2207</v>
      </c>
      <c r="AN523" s="6" t="s">
        <v>2207</v>
      </c>
      <c r="AO523" s="6" t="s">
        <v>2207</v>
      </c>
      <c r="AP523" s="6" t="s">
        <v>2207</v>
      </c>
      <c r="AQ523" s="6" t="s">
        <v>2207</v>
      </c>
      <c r="AR523" s="6" t="s">
        <v>2207</v>
      </c>
      <c r="AS523" s="6" t="s">
        <v>2207</v>
      </c>
      <c r="AT523" s="6" t="s">
        <v>2207</v>
      </c>
      <c r="AU523" s="6" t="s">
        <v>2207</v>
      </c>
      <c r="AV523" s="6" t="s">
        <v>2207</v>
      </c>
      <c r="AW523" s="6" t="s">
        <v>2207</v>
      </c>
      <c r="AX523" s="6" t="s">
        <v>2207</v>
      </c>
      <c r="AY523" s="6" t="s">
        <v>2207</v>
      </c>
      <c r="AZ523" s="6" t="s">
        <v>2207</v>
      </c>
      <c r="BA523" s="6" t="s">
        <v>2207</v>
      </c>
      <c r="BB523" s="6" t="s">
        <v>2207</v>
      </c>
      <c r="BC523" s="6" t="s">
        <v>2207</v>
      </c>
      <c r="BD523" s="6" t="s">
        <v>2207</v>
      </c>
      <c r="BE523" s="6" t="s">
        <v>2207</v>
      </c>
      <c r="BF523" s="6" t="s">
        <v>2207</v>
      </c>
      <c r="BG523" s="6" t="s">
        <v>2207</v>
      </c>
      <c r="BH523" s="6" t="s">
        <v>2207</v>
      </c>
      <c r="BI523" s="6" t="s">
        <v>2207</v>
      </c>
      <c r="BJ523" s="6" t="s">
        <v>3339</v>
      </c>
      <c r="BK523" s="6"/>
      <c r="BL523" s="6"/>
    </row>
    <row r="524" spans="1:64">
      <c r="A524" s="6">
        <v>0</v>
      </c>
      <c r="B524" s="6" t="s">
        <v>221</v>
      </c>
      <c r="C524" s="6" t="s">
        <v>2673</v>
      </c>
      <c r="D524" s="6" t="s">
        <v>3800</v>
      </c>
      <c r="E524" s="6" t="s">
        <v>3801</v>
      </c>
      <c r="F524" s="6" t="s">
        <v>1003</v>
      </c>
      <c r="G524" s="6"/>
      <c r="H524" s="6"/>
      <c r="I524" s="6" t="s">
        <v>2207</v>
      </c>
      <c r="J524" s="6" t="s">
        <v>2207</v>
      </c>
      <c r="K524" s="6" t="s">
        <v>2207</v>
      </c>
      <c r="L524" s="6" t="s">
        <v>2207</v>
      </c>
      <c r="M524" s="6" t="s">
        <v>2207</v>
      </c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 t="s">
        <v>2207</v>
      </c>
      <c r="AK524" s="6" t="s">
        <v>2207</v>
      </c>
      <c r="AL524" s="6" t="s">
        <v>2207</v>
      </c>
      <c r="AM524" s="6" t="s">
        <v>2207</v>
      </c>
      <c r="AN524" s="6" t="s">
        <v>2207</v>
      </c>
      <c r="AO524" s="6" t="s">
        <v>2207</v>
      </c>
      <c r="AP524" s="6" t="s">
        <v>2207</v>
      </c>
      <c r="AQ524" s="6" t="s">
        <v>2207</v>
      </c>
      <c r="AR524" s="6" t="s">
        <v>2207</v>
      </c>
      <c r="AS524" s="6" t="s">
        <v>2207</v>
      </c>
      <c r="AT524" s="6" t="s">
        <v>2207</v>
      </c>
      <c r="AU524" s="6" t="s">
        <v>2207</v>
      </c>
      <c r="AV524" s="6" t="s">
        <v>2207</v>
      </c>
      <c r="AW524" s="6" t="s">
        <v>2207</v>
      </c>
      <c r="AX524" s="6" t="s">
        <v>2207</v>
      </c>
      <c r="AY524" s="6" t="s">
        <v>2207</v>
      </c>
      <c r="AZ524" s="6" t="s">
        <v>2207</v>
      </c>
      <c r="BA524" s="6" t="s">
        <v>2207</v>
      </c>
      <c r="BB524" s="6" t="s">
        <v>2207</v>
      </c>
      <c r="BC524" s="6" t="s">
        <v>2207</v>
      </c>
      <c r="BD524" s="6" t="s">
        <v>2207</v>
      </c>
      <c r="BE524" s="6" t="s">
        <v>2207</v>
      </c>
      <c r="BF524" s="6" t="s">
        <v>2207</v>
      </c>
      <c r="BG524" s="6" t="s">
        <v>2207</v>
      </c>
      <c r="BH524" s="6" t="s">
        <v>2207</v>
      </c>
      <c r="BI524" s="6" t="s">
        <v>2207</v>
      </c>
      <c r="BJ524" s="6" t="s">
        <v>3339</v>
      </c>
      <c r="BK524" s="6"/>
      <c r="BL524" s="6"/>
    </row>
    <row r="525" spans="1:64">
      <c r="A525" s="6">
        <v>0</v>
      </c>
      <c r="B525" s="6" t="s">
        <v>221</v>
      </c>
      <c r="C525" s="6" t="s">
        <v>2675</v>
      </c>
      <c r="D525" s="6" t="s">
        <v>3802</v>
      </c>
      <c r="E525" s="6" t="s">
        <v>3801</v>
      </c>
      <c r="F525" s="6" t="s">
        <v>1003</v>
      </c>
      <c r="G525" s="6"/>
      <c r="H525" s="6"/>
      <c r="I525" s="6" t="s">
        <v>2207</v>
      </c>
      <c r="J525" s="6" t="s">
        <v>2207</v>
      </c>
      <c r="K525" s="6" t="s">
        <v>2207</v>
      </c>
      <c r="L525" s="6" t="s">
        <v>2207</v>
      </c>
      <c r="M525" s="6" t="s">
        <v>2207</v>
      </c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 t="s">
        <v>2207</v>
      </c>
      <c r="AK525" s="6" t="s">
        <v>2207</v>
      </c>
      <c r="AL525" s="6" t="s">
        <v>2207</v>
      </c>
      <c r="AM525" s="6" t="s">
        <v>2207</v>
      </c>
      <c r="AN525" s="6" t="s">
        <v>2207</v>
      </c>
      <c r="AO525" s="6" t="s">
        <v>2207</v>
      </c>
      <c r="AP525" s="6" t="s">
        <v>2207</v>
      </c>
      <c r="AQ525" s="6" t="s">
        <v>2207</v>
      </c>
      <c r="AR525" s="6" t="s">
        <v>2207</v>
      </c>
      <c r="AS525" s="6" t="s">
        <v>2207</v>
      </c>
      <c r="AT525" s="6" t="s">
        <v>2207</v>
      </c>
      <c r="AU525" s="6" t="s">
        <v>2207</v>
      </c>
      <c r="AV525" s="6" t="s">
        <v>2207</v>
      </c>
      <c r="AW525" s="6" t="s">
        <v>2207</v>
      </c>
      <c r="AX525" s="6" t="s">
        <v>2207</v>
      </c>
      <c r="AY525" s="6" t="s">
        <v>2207</v>
      </c>
      <c r="AZ525" s="6" t="s">
        <v>2207</v>
      </c>
      <c r="BA525" s="6" t="s">
        <v>2207</v>
      </c>
      <c r="BB525" s="6" t="s">
        <v>2207</v>
      </c>
      <c r="BC525" s="6" t="s">
        <v>2207</v>
      </c>
      <c r="BD525" s="6" t="s">
        <v>2207</v>
      </c>
      <c r="BE525" s="6" t="s">
        <v>2207</v>
      </c>
      <c r="BF525" s="6" t="s">
        <v>2207</v>
      </c>
      <c r="BG525" s="6" t="s">
        <v>2207</v>
      </c>
      <c r="BH525" s="6" t="s">
        <v>2207</v>
      </c>
      <c r="BI525" s="6" t="s">
        <v>2207</v>
      </c>
      <c r="BJ525" s="6" t="s">
        <v>3339</v>
      </c>
      <c r="BK525" s="6"/>
      <c r="BL525" s="6"/>
    </row>
    <row r="526" spans="1:64">
      <c r="A526" s="6">
        <v>0</v>
      </c>
      <c r="B526" s="6" t="s">
        <v>221</v>
      </c>
      <c r="C526" s="6" t="s">
        <v>899</v>
      </c>
      <c r="D526" s="6" t="s">
        <v>4196</v>
      </c>
      <c r="E526" s="6" t="s">
        <v>4197</v>
      </c>
      <c r="F526" s="6" t="s">
        <v>1003</v>
      </c>
      <c r="G526" s="6"/>
      <c r="H526" s="6"/>
      <c r="I526" s="6" t="s">
        <v>2207</v>
      </c>
      <c r="J526" s="6" t="s">
        <v>2207</v>
      </c>
      <c r="K526" s="6" t="s">
        <v>2207</v>
      </c>
      <c r="L526" s="6" t="s">
        <v>2207</v>
      </c>
      <c r="M526" s="6" t="s">
        <v>2207</v>
      </c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 t="s">
        <v>2207</v>
      </c>
      <c r="AK526" s="6" t="s">
        <v>2207</v>
      </c>
      <c r="AL526" s="6" t="s">
        <v>2207</v>
      </c>
      <c r="AM526" s="6" t="s">
        <v>2207</v>
      </c>
      <c r="AN526" s="6" t="s">
        <v>2207</v>
      </c>
      <c r="AO526" s="6" t="s">
        <v>2207</v>
      </c>
      <c r="AP526" s="6" t="s">
        <v>2207</v>
      </c>
      <c r="AQ526" s="6" t="s">
        <v>2207</v>
      </c>
      <c r="AR526" s="6" t="s">
        <v>2207</v>
      </c>
      <c r="AS526" s="6" t="s">
        <v>2207</v>
      </c>
      <c r="AT526" s="6" t="s">
        <v>2207</v>
      </c>
      <c r="AU526" s="6" t="s">
        <v>2207</v>
      </c>
      <c r="AV526" s="6" t="s">
        <v>2207</v>
      </c>
      <c r="AW526" s="6" t="s">
        <v>2207</v>
      </c>
      <c r="AX526" s="6" t="s">
        <v>2207</v>
      </c>
      <c r="AY526" s="6" t="s">
        <v>2207</v>
      </c>
      <c r="AZ526" s="6" t="s">
        <v>2207</v>
      </c>
      <c r="BA526" s="6" t="s">
        <v>2207</v>
      </c>
      <c r="BB526" s="6" t="s">
        <v>2207</v>
      </c>
      <c r="BC526" s="6" t="s">
        <v>2207</v>
      </c>
      <c r="BD526" s="6" t="s">
        <v>2207</v>
      </c>
      <c r="BE526" s="6" t="s">
        <v>2207</v>
      </c>
      <c r="BF526" s="6" t="s">
        <v>2207</v>
      </c>
      <c r="BG526" s="6" t="s">
        <v>2207</v>
      </c>
      <c r="BH526" s="6" t="s">
        <v>2207</v>
      </c>
      <c r="BI526" s="6" t="s">
        <v>2207</v>
      </c>
      <c r="BJ526" s="6" t="s">
        <v>4525</v>
      </c>
      <c r="BK526" s="6"/>
      <c r="BL526" s="6"/>
    </row>
    <row r="527" spans="1:64">
      <c r="A527" s="6">
        <v>0</v>
      </c>
      <c r="B527" s="6" t="s">
        <v>221</v>
      </c>
      <c r="C527" s="6" t="s">
        <v>2678</v>
      </c>
      <c r="D527" s="6" t="s">
        <v>3805</v>
      </c>
      <c r="E527" s="6" t="s">
        <v>3806</v>
      </c>
      <c r="F527" s="6" t="s">
        <v>1003</v>
      </c>
      <c r="G527" s="6"/>
      <c r="H527" s="6"/>
      <c r="I527" s="6" t="s">
        <v>2207</v>
      </c>
      <c r="J527" s="6" t="s">
        <v>2207</v>
      </c>
      <c r="K527" s="6" t="s">
        <v>2207</v>
      </c>
      <c r="L527" s="6" t="s">
        <v>2207</v>
      </c>
      <c r="M527" s="6" t="s">
        <v>2207</v>
      </c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 t="s">
        <v>2207</v>
      </c>
      <c r="AK527" s="6" t="s">
        <v>2207</v>
      </c>
      <c r="AL527" s="6" t="s">
        <v>2207</v>
      </c>
      <c r="AM527" s="6" t="s">
        <v>2207</v>
      </c>
      <c r="AN527" s="6" t="s">
        <v>2207</v>
      </c>
      <c r="AO527" s="6" t="s">
        <v>2207</v>
      </c>
      <c r="AP527" s="6" t="s">
        <v>2207</v>
      </c>
      <c r="AQ527" s="6" t="s">
        <v>2207</v>
      </c>
      <c r="AR527" s="6" t="s">
        <v>2207</v>
      </c>
      <c r="AS527" s="6" t="s">
        <v>2207</v>
      </c>
      <c r="AT527" s="6" t="s">
        <v>2207</v>
      </c>
      <c r="AU527" s="6" t="s">
        <v>2207</v>
      </c>
      <c r="AV527" s="6" t="s">
        <v>2207</v>
      </c>
      <c r="AW527" s="6" t="s">
        <v>2207</v>
      </c>
      <c r="AX527" s="6" t="s">
        <v>2207</v>
      </c>
      <c r="AY527" s="6" t="s">
        <v>2207</v>
      </c>
      <c r="AZ527" s="6" t="s">
        <v>2207</v>
      </c>
      <c r="BA527" s="6" t="s">
        <v>2207</v>
      </c>
      <c r="BB527" s="6" t="s">
        <v>2207</v>
      </c>
      <c r="BC527" s="6" t="s">
        <v>2207</v>
      </c>
      <c r="BD527" s="6" t="s">
        <v>2207</v>
      </c>
      <c r="BE527" s="6" t="s">
        <v>2207</v>
      </c>
      <c r="BF527" s="6" t="s">
        <v>2207</v>
      </c>
      <c r="BG527" s="6" t="s">
        <v>2207</v>
      </c>
      <c r="BH527" s="6" t="s">
        <v>2207</v>
      </c>
      <c r="BI527" s="6" t="s">
        <v>2207</v>
      </c>
      <c r="BJ527" s="6" t="s">
        <v>3339</v>
      </c>
      <c r="BK527" s="6"/>
      <c r="BL527" s="6"/>
    </row>
    <row r="528" spans="1:64">
      <c r="A528" s="6">
        <v>0</v>
      </c>
      <c r="B528" s="6" t="s">
        <v>221</v>
      </c>
      <c r="C528" s="6" t="s">
        <v>906</v>
      </c>
      <c r="D528" s="6" t="s">
        <v>4211</v>
      </c>
      <c r="E528" s="6" t="s">
        <v>4212</v>
      </c>
      <c r="F528" s="6" t="s">
        <v>1003</v>
      </c>
      <c r="G528" s="6"/>
      <c r="H528" s="6"/>
      <c r="I528" s="6" t="s">
        <v>2207</v>
      </c>
      <c r="J528" s="6" t="s">
        <v>2207</v>
      </c>
      <c r="K528" s="6" t="s">
        <v>2207</v>
      </c>
      <c r="L528" s="6" t="s">
        <v>2207</v>
      </c>
      <c r="M528" s="6" t="s">
        <v>2207</v>
      </c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 t="s">
        <v>2207</v>
      </c>
      <c r="AK528" s="6" t="s">
        <v>2207</v>
      </c>
      <c r="AL528" s="6" t="s">
        <v>2207</v>
      </c>
      <c r="AM528" s="6" t="s">
        <v>2207</v>
      </c>
      <c r="AN528" s="6" t="s">
        <v>2207</v>
      </c>
      <c r="AO528" s="6" t="s">
        <v>2207</v>
      </c>
      <c r="AP528" s="6" t="s">
        <v>2207</v>
      </c>
      <c r="AQ528" s="6" t="s">
        <v>2207</v>
      </c>
      <c r="AR528" s="6" t="s">
        <v>2207</v>
      </c>
      <c r="AS528" s="6" t="s">
        <v>2207</v>
      </c>
      <c r="AT528" s="6" t="s">
        <v>2207</v>
      </c>
      <c r="AU528" s="6" t="s">
        <v>2207</v>
      </c>
      <c r="AV528" s="6" t="s">
        <v>2207</v>
      </c>
      <c r="AW528" s="6" t="s">
        <v>2207</v>
      </c>
      <c r="AX528" s="6" t="s">
        <v>2207</v>
      </c>
      <c r="AY528" s="6" t="s">
        <v>2207</v>
      </c>
      <c r="AZ528" s="6" t="s">
        <v>2207</v>
      </c>
      <c r="BA528" s="6" t="s">
        <v>2207</v>
      </c>
      <c r="BB528" s="6" t="s">
        <v>2207</v>
      </c>
      <c r="BC528" s="6" t="s">
        <v>2207</v>
      </c>
      <c r="BD528" s="6" t="s">
        <v>2207</v>
      </c>
      <c r="BE528" s="6" t="s">
        <v>2207</v>
      </c>
      <c r="BF528" s="6" t="s">
        <v>2207</v>
      </c>
      <c r="BG528" s="6" t="s">
        <v>2207</v>
      </c>
      <c r="BH528" s="6" t="s">
        <v>2207</v>
      </c>
      <c r="BI528" s="6" t="s">
        <v>2207</v>
      </c>
      <c r="BJ528" s="6" t="s">
        <v>4525</v>
      </c>
      <c r="BK528" s="6"/>
      <c r="BL528" s="6"/>
    </row>
    <row r="529" spans="1:64">
      <c r="A529" s="6">
        <v>0</v>
      </c>
      <c r="B529" s="6" t="s">
        <v>221</v>
      </c>
      <c r="C529" s="6" t="s">
        <v>921</v>
      </c>
      <c r="D529" s="6" t="s">
        <v>4252</v>
      </c>
      <c r="E529" s="6" t="s">
        <v>4253</v>
      </c>
      <c r="F529" s="6" t="s">
        <v>1003</v>
      </c>
      <c r="G529" s="6"/>
      <c r="H529" s="6"/>
      <c r="I529" s="6" t="s">
        <v>2207</v>
      </c>
      <c r="J529" s="6" t="s">
        <v>2207</v>
      </c>
      <c r="K529" s="6" t="s">
        <v>2207</v>
      </c>
      <c r="L529" s="6" t="s">
        <v>2207</v>
      </c>
      <c r="M529" s="6" t="s">
        <v>2207</v>
      </c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 t="s">
        <v>2207</v>
      </c>
      <c r="AK529" s="6" t="s">
        <v>2207</v>
      </c>
      <c r="AL529" s="6" t="s">
        <v>2207</v>
      </c>
      <c r="AM529" s="6" t="s">
        <v>2207</v>
      </c>
      <c r="AN529" s="6" t="s">
        <v>2207</v>
      </c>
      <c r="AO529" s="6" t="s">
        <v>2207</v>
      </c>
      <c r="AP529" s="6" t="s">
        <v>2207</v>
      </c>
      <c r="AQ529" s="6" t="s">
        <v>2207</v>
      </c>
      <c r="AR529" s="6" t="s">
        <v>2207</v>
      </c>
      <c r="AS529" s="6" t="s">
        <v>2207</v>
      </c>
      <c r="AT529" s="6" t="s">
        <v>2207</v>
      </c>
      <c r="AU529" s="6" t="s">
        <v>2207</v>
      </c>
      <c r="AV529" s="6" t="s">
        <v>2207</v>
      </c>
      <c r="AW529" s="6" t="s">
        <v>2207</v>
      </c>
      <c r="AX529" s="6" t="s">
        <v>2207</v>
      </c>
      <c r="AY529" s="6" t="s">
        <v>2207</v>
      </c>
      <c r="AZ529" s="6" t="s">
        <v>2207</v>
      </c>
      <c r="BA529" s="6" t="s">
        <v>2207</v>
      </c>
      <c r="BB529" s="6" t="s">
        <v>2207</v>
      </c>
      <c r="BC529" s="6" t="s">
        <v>2207</v>
      </c>
      <c r="BD529" s="6" t="s">
        <v>2207</v>
      </c>
      <c r="BE529" s="6" t="s">
        <v>2207</v>
      </c>
      <c r="BF529" s="6" t="s">
        <v>2207</v>
      </c>
      <c r="BG529" s="6" t="s">
        <v>2207</v>
      </c>
      <c r="BH529" s="6" t="s">
        <v>2207</v>
      </c>
      <c r="BI529" s="6" t="s">
        <v>2207</v>
      </c>
      <c r="BJ529" s="6" t="s">
        <v>4525</v>
      </c>
      <c r="BK529" s="6"/>
      <c r="BL529" s="6"/>
    </row>
    <row r="530" spans="1:64">
      <c r="A530" s="6">
        <v>0</v>
      </c>
      <c r="B530" s="6" t="s">
        <v>221</v>
      </c>
      <c r="C530" s="6" t="s">
        <v>942</v>
      </c>
      <c r="D530" s="6" t="s">
        <v>4299</v>
      </c>
      <c r="E530" s="6" t="s">
        <v>4300</v>
      </c>
      <c r="F530" s="6" t="s">
        <v>1003</v>
      </c>
      <c r="G530" s="6"/>
      <c r="H530" s="6"/>
      <c r="I530" s="6" t="s">
        <v>2207</v>
      </c>
      <c r="J530" s="6" t="s">
        <v>2207</v>
      </c>
      <c r="K530" s="6" t="s">
        <v>2207</v>
      </c>
      <c r="L530" s="6" t="s">
        <v>2207</v>
      </c>
      <c r="M530" s="6" t="s">
        <v>2207</v>
      </c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 t="s">
        <v>2207</v>
      </c>
      <c r="AK530" s="6" t="s">
        <v>2207</v>
      </c>
      <c r="AL530" s="6" t="s">
        <v>2207</v>
      </c>
      <c r="AM530" s="6" t="s">
        <v>2207</v>
      </c>
      <c r="AN530" s="6" t="s">
        <v>2207</v>
      </c>
      <c r="AO530" s="6" t="s">
        <v>2207</v>
      </c>
      <c r="AP530" s="6" t="s">
        <v>2207</v>
      </c>
      <c r="AQ530" s="6" t="s">
        <v>2207</v>
      </c>
      <c r="AR530" s="6" t="s">
        <v>2207</v>
      </c>
      <c r="AS530" s="6" t="s">
        <v>2207</v>
      </c>
      <c r="AT530" s="6" t="s">
        <v>2207</v>
      </c>
      <c r="AU530" s="6" t="s">
        <v>2207</v>
      </c>
      <c r="AV530" s="6" t="s">
        <v>2207</v>
      </c>
      <c r="AW530" s="6" t="s">
        <v>2207</v>
      </c>
      <c r="AX530" s="6" t="s">
        <v>2207</v>
      </c>
      <c r="AY530" s="6" t="s">
        <v>2207</v>
      </c>
      <c r="AZ530" s="6" t="s">
        <v>2207</v>
      </c>
      <c r="BA530" s="6" t="s">
        <v>2207</v>
      </c>
      <c r="BB530" s="6" t="s">
        <v>2207</v>
      </c>
      <c r="BC530" s="6" t="s">
        <v>2207</v>
      </c>
      <c r="BD530" s="6" t="s">
        <v>2207</v>
      </c>
      <c r="BE530" s="6" t="s">
        <v>2207</v>
      </c>
      <c r="BF530" s="6" t="s">
        <v>2207</v>
      </c>
      <c r="BG530" s="6" t="s">
        <v>2207</v>
      </c>
      <c r="BH530" s="6" t="s">
        <v>2207</v>
      </c>
      <c r="BI530" s="6" t="s">
        <v>2207</v>
      </c>
      <c r="BJ530" s="6" t="s">
        <v>4525</v>
      </c>
      <c r="BK530" s="6"/>
      <c r="BL530" s="6"/>
    </row>
    <row r="531" spans="1:64">
      <c r="A531" s="6">
        <v>0</v>
      </c>
      <c r="B531" s="6" t="s">
        <v>221</v>
      </c>
      <c r="C531" s="6" t="s">
        <v>957</v>
      </c>
      <c r="D531" s="6" t="s">
        <v>4331</v>
      </c>
      <c r="E531" s="6" t="s">
        <v>4332</v>
      </c>
      <c r="F531" s="6" t="s">
        <v>1003</v>
      </c>
      <c r="G531" s="6"/>
      <c r="H531" s="6"/>
      <c r="I531" s="6" t="s">
        <v>2207</v>
      </c>
      <c r="J531" s="6" t="s">
        <v>2207</v>
      </c>
      <c r="K531" s="6" t="s">
        <v>2207</v>
      </c>
      <c r="L531" s="6" t="s">
        <v>2207</v>
      </c>
      <c r="M531" s="6" t="s">
        <v>2207</v>
      </c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 t="s">
        <v>2207</v>
      </c>
      <c r="AK531" s="6" t="s">
        <v>2207</v>
      </c>
      <c r="AL531" s="6" t="s">
        <v>2207</v>
      </c>
      <c r="AM531" s="6" t="s">
        <v>2207</v>
      </c>
      <c r="AN531" s="6" t="s">
        <v>2207</v>
      </c>
      <c r="AO531" s="6" t="s">
        <v>2207</v>
      </c>
      <c r="AP531" s="6" t="s">
        <v>2207</v>
      </c>
      <c r="AQ531" s="6" t="s">
        <v>2207</v>
      </c>
      <c r="AR531" s="6" t="s">
        <v>2207</v>
      </c>
      <c r="AS531" s="6" t="s">
        <v>2207</v>
      </c>
      <c r="AT531" s="6" t="s">
        <v>2207</v>
      </c>
      <c r="AU531" s="6" t="s">
        <v>2207</v>
      </c>
      <c r="AV531" s="6" t="s">
        <v>2207</v>
      </c>
      <c r="AW531" s="6" t="s">
        <v>2207</v>
      </c>
      <c r="AX531" s="6" t="s">
        <v>2207</v>
      </c>
      <c r="AY531" s="6" t="s">
        <v>2207</v>
      </c>
      <c r="AZ531" s="6" t="s">
        <v>2207</v>
      </c>
      <c r="BA531" s="6" t="s">
        <v>2207</v>
      </c>
      <c r="BB531" s="6" t="s">
        <v>2207</v>
      </c>
      <c r="BC531" s="6" t="s">
        <v>2207</v>
      </c>
      <c r="BD531" s="6" t="s">
        <v>2207</v>
      </c>
      <c r="BE531" s="6" t="s">
        <v>2207</v>
      </c>
      <c r="BF531" s="6" t="s">
        <v>2207</v>
      </c>
      <c r="BG531" s="6" t="s">
        <v>2207</v>
      </c>
      <c r="BH531" s="6" t="s">
        <v>2207</v>
      </c>
      <c r="BI531" s="6" t="s">
        <v>2207</v>
      </c>
      <c r="BJ531" s="6" t="s">
        <v>4525</v>
      </c>
      <c r="BK531" s="6"/>
      <c r="BL531" s="6"/>
    </row>
    <row r="532" spans="1:64">
      <c r="A532" s="6">
        <v>0</v>
      </c>
      <c r="B532" s="6" t="s">
        <v>221</v>
      </c>
      <c r="C532" s="6" t="s">
        <v>2680</v>
      </c>
      <c r="D532" s="6" t="s">
        <v>3815</v>
      </c>
      <c r="E532" s="6" t="s">
        <v>3816</v>
      </c>
      <c r="F532" s="6" t="s">
        <v>1003</v>
      </c>
      <c r="G532" s="6"/>
      <c r="H532" s="6"/>
      <c r="I532" s="6" t="s">
        <v>2207</v>
      </c>
      <c r="J532" s="6" t="s">
        <v>2207</v>
      </c>
      <c r="K532" s="6" t="s">
        <v>2207</v>
      </c>
      <c r="L532" s="6" t="s">
        <v>2207</v>
      </c>
      <c r="M532" s="6" t="s">
        <v>2207</v>
      </c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 t="s">
        <v>2207</v>
      </c>
      <c r="AK532" s="6" t="s">
        <v>2207</v>
      </c>
      <c r="AL532" s="6" t="s">
        <v>2207</v>
      </c>
      <c r="AM532" s="6" t="s">
        <v>2207</v>
      </c>
      <c r="AN532" s="6" t="s">
        <v>2207</v>
      </c>
      <c r="AO532" s="6" t="s">
        <v>2207</v>
      </c>
      <c r="AP532" s="6" t="s">
        <v>2207</v>
      </c>
      <c r="AQ532" s="6" t="s">
        <v>2207</v>
      </c>
      <c r="AR532" s="6" t="s">
        <v>2207</v>
      </c>
      <c r="AS532" s="6" t="s">
        <v>2207</v>
      </c>
      <c r="AT532" s="6" t="s">
        <v>2207</v>
      </c>
      <c r="AU532" s="6" t="s">
        <v>2207</v>
      </c>
      <c r="AV532" s="6" t="s">
        <v>2207</v>
      </c>
      <c r="AW532" s="6" t="s">
        <v>2207</v>
      </c>
      <c r="AX532" s="6" t="s">
        <v>2207</v>
      </c>
      <c r="AY532" s="6" t="s">
        <v>2207</v>
      </c>
      <c r="AZ532" s="6" t="s">
        <v>2207</v>
      </c>
      <c r="BA532" s="6" t="s">
        <v>2207</v>
      </c>
      <c r="BB532" s="6" t="s">
        <v>2207</v>
      </c>
      <c r="BC532" s="6" t="s">
        <v>2207</v>
      </c>
      <c r="BD532" s="6" t="s">
        <v>2207</v>
      </c>
      <c r="BE532" s="6" t="s">
        <v>2207</v>
      </c>
      <c r="BF532" s="6" t="s">
        <v>2207</v>
      </c>
      <c r="BG532" s="6" t="s">
        <v>2207</v>
      </c>
      <c r="BH532" s="6" t="s">
        <v>2207</v>
      </c>
      <c r="BI532" s="6" t="s">
        <v>2207</v>
      </c>
      <c r="BJ532" s="6" t="s">
        <v>3339</v>
      </c>
      <c r="BK532" s="6"/>
      <c r="BL532" s="6"/>
    </row>
    <row r="533" spans="1:64">
      <c r="A533" s="6">
        <v>0</v>
      </c>
      <c r="B533" s="6" t="s">
        <v>221</v>
      </c>
      <c r="C533" s="6" t="s">
        <v>960</v>
      </c>
      <c r="D533" s="6" t="s">
        <v>4337</v>
      </c>
      <c r="E533" s="6" t="s">
        <v>4338</v>
      </c>
      <c r="F533" s="6" t="s">
        <v>1003</v>
      </c>
      <c r="G533" s="6"/>
      <c r="H533" s="6"/>
      <c r="I533" s="6" t="s">
        <v>2207</v>
      </c>
      <c r="J533" s="6" t="s">
        <v>2207</v>
      </c>
      <c r="K533" s="6" t="s">
        <v>2207</v>
      </c>
      <c r="L533" s="6" t="s">
        <v>2207</v>
      </c>
      <c r="M533" s="6" t="s">
        <v>2207</v>
      </c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 t="s">
        <v>2207</v>
      </c>
      <c r="AK533" s="6" t="s">
        <v>2207</v>
      </c>
      <c r="AL533" s="6" t="s">
        <v>2207</v>
      </c>
      <c r="AM533" s="6" t="s">
        <v>2207</v>
      </c>
      <c r="AN533" s="6" t="s">
        <v>2207</v>
      </c>
      <c r="AO533" s="6" t="s">
        <v>2207</v>
      </c>
      <c r="AP533" s="6" t="s">
        <v>2207</v>
      </c>
      <c r="AQ533" s="6" t="s">
        <v>2207</v>
      </c>
      <c r="AR533" s="6" t="s">
        <v>2207</v>
      </c>
      <c r="AS533" s="6" t="s">
        <v>2207</v>
      </c>
      <c r="AT533" s="6" t="s">
        <v>2207</v>
      </c>
      <c r="AU533" s="6" t="s">
        <v>2207</v>
      </c>
      <c r="AV533" s="6" t="s">
        <v>2207</v>
      </c>
      <c r="AW533" s="6" t="s">
        <v>2207</v>
      </c>
      <c r="AX533" s="6" t="s">
        <v>2207</v>
      </c>
      <c r="AY533" s="6" t="s">
        <v>2207</v>
      </c>
      <c r="AZ533" s="6" t="s">
        <v>2207</v>
      </c>
      <c r="BA533" s="6" t="s">
        <v>2207</v>
      </c>
      <c r="BB533" s="6" t="s">
        <v>2207</v>
      </c>
      <c r="BC533" s="6" t="s">
        <v>2207</v>
      </c>
      <c r="BD533" s="6" t="s">
        <v>2207</v>
      </c>
      <c r="BE533" s="6" t="s">
        <v>2207</v>
      </c>
      <c r="BF533" s="6" t="s">
        <v>2207</v>
      </c>
      <c r="BG533" s="6" t="s">
        <v>2207</v>
      </c>
      <c r="BH533" s="6" t="s">
        <v>2207</v>
      </c>
      <c r="BI533" s="6" t="s">
        <v>2207</v>
      </c>
      <c r="BJ533" s="6" t="s">
        <v>4525</v>
      </c>
      <c r="BK533" s="6"/>
      <c r="BL533" s="6"/>
    </row>
    <row r="534" spans="1:64">
      <c r="A534" s="6">
        <v>0</v>
      </c>
      <c r="B534" s="6" t="s">
        <v>221</v>
      </c>
      <c r="C534" s="6" t="s">
        <v>2682</v>
      </c>
      <c r="D534" s="6" t="s">
        <v>3819</v>
      </c>
      <c r="E534" s="6" t="s">
        <v>3820</v>
      </c>
      <c r="F534" s="6" t="s">
        <v>1003</v>
      </c>
      <c r="G534" s="6"/>
      <c r="H534" s="6"/>
      <c r="I534" s="6" t="s">
        <v>2207</v>
      </c>
      <c r="J534" s="6" t="s">
        <v>2207</v>
      </c>
      <c r="K534" s="6" t="s">
        <v>2207</v>
      </c>
      <c r="L534" s="6" t="s">
        <v>2207</v>
      </c>
      <c r="M534" s="6" t="s">
        <v>2207</v>
      </c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 t="s">
        <v>2207</v>
      </c>
      <c r="AK534" s="6" t="s">
        <v>2207</v>
      </c>
      <c r="AL534" s="6" t="s">
        <v>2207</v>
      </c>
      <c r="AM534" s="6" t="s">
        <v>2207</v>
      </c>
      <c r="AN534" s="6" t="s">
        <v>2207</v>
      </c>
      <c r="AO534" s="6" t="s">
        <v>2207</v>
      </c>
      <c r="AP534" s="6" t="s">
        <v>2207</v>
      </c>
      <c r="AQ534" s="6" t="s">
        <v>2207</v>
      </c>
      <c r="AR534" s="6" t="s">
        <v>2207</v>
      </c>
      <c r="AS534" s="6" t="s">
        <v>2207</v>
      </c>
      <c r="AT534" s="6" t="s">
        <v>2207</v>
      </c>
      <c r="AU534" s="6" t="s">
        <v>2207</v>
      </c>
      <c r="AV534" s="6" t="s">
        <v>2207</v>
      </c>
      <c r="AW534" s="6" t="s">
        <v>2207</v>
      </c>
      <c r="AX534" s="6" t="s">
        <v>2207</v>
      </c>
      <c r="AY534" s="6" t="s">
        <v>2207</v>
      </c>
      <c r="AZ534" s="6" t="s">
        <v>2207</v>
      </c>
      <c r="BA534" s="6" t="s">
        <v>2207</v>
      </c>
      <c r="BB534" s="6" t="s">
        <v>2207</v>
      </c>
      <c r="BC534" s="6" t="s">
        <v>2207</v>
      </c>
      <c r="BD534" s="6" t="s">
        <v>2207</v>
      </c>
      <c r="BE534" s="6" t="s">
        <v>2207</v>
      </c>
      <c r="BF534" s="6" t="s">
        <v>2207</v>
      </c>
      <c r="BG534" s="6" t="s">
        <v>2207</v>
      </c>
      <c r="BH534" s="6" t="s">
        <v>2207</v>
      </c>
      <c r="BI534" s="6" t="s">
        <v>2207</v>
      </c>
      <c r="BJ534" s="6" t="s">
        <v>3339</v>
      </c>
      <c r="BK534" s="6"/>
      <c r="BL534" s="6"/>
    </row>
    <row r="535" spans="1:64">
      <c r="A535" s="6">
        <v>0</v>
      </c>
      <c r="B535" s="6" t="s">
        <v>221</v>
      </c>
      <c r="C535" s="6" t="s">
        <v>2684</v>
      </c>
      <c r="D535" s="6" t="s">
        <v>3821</v>
      </c>
      <c r="E535" s="6" t="s">
        <v>3822</v>
      </c>
      <c r="F535" s="6" t="s">
        <v>1003</v>
      </c>
      <c r="G535" s="6"/>
      <c r="H535" s="6"/>
      <c r="I535" s="6" t="s">
        <v>2207</v>
      </c>
      <c r="J535" s="6" t="s">
        <v>2207</v>
      </c>
      <c r="K535" s="6" t="s">
        <v>2207</v>
      </c>
      <c r="L535" s="6" t="s">
        <v>2207</v>
      </c>
      <c r="M535" s="6" t="s">
        <v>2207</v>
      </c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 t="s">
        <v>2207</v>
      </c>
      <c r="AK535" s="6" t="s">
        <v>2207</v>
      </c>
      <c r="AL535" s="6" t="s">
        <v>2207</v>
      </c>
      <c r="AM535" s="6" t="s">
        <v>2207</v>
      </c>
      <c r="AN535" s="6" t="s">
        <v>2207</v>
      </c>
      <c r="AO535" s="6" t="s">
        <v>2207</v>
      </c>
      <c r="AP535" s="6" t="s">
        <v>2207</v>
      </c>
      <c r="AQ535" s="6" t="s">
        <v>2207</v>
      </c>
      <c r="AR535" s="6" t="s">
        <v>2207</v>
      </c>
      <c r="AS535" s="6" t="s">
        <v>2207</v>
      </c>
      <c r="AT535" s="6" t="s">
        <v>2207</v>
      </c>
      <c r="AU535" s="6" t="s">
        <v>2207</v>
      </c>
      <c r="AV535" s="6" t="s">
        <v>2207</v>
      </c>
      <c r="AW535" s="6" t="s">
        <v>2207</v>
      </c>
      <c r="AX535" s="6" t="s">
        <v>2207</v>
      </c>
      <c r="AY535" s="6" t="s">
        <v>2207</v>
      </c>
      <c r="AZ535" s="6" t="s">
        <v>2207</v>
      </c>
      <c r="BA535" s="6" t="s">
        <v>2207</v>
      </c>
      <c r="BB535" s="6" t="s">
        <v>2207</v>
      </c>
      <c r="BC535" s="6" t="s">
        <v>2207</v>
      </c>
      <c r="BD535" s="6" t="s">
        <v>2207</v>
      </c>
      <c r="BE535" s="6" t="s">
        <v>2207</v>
      </c>
      <c r="BF535" s="6" t="s">
        <v>2207</v>
      </c>
      <c r="BG535" s="6" t="s">
        <v>2207</v>
      </c>
      <c r="BH535" s="6" t="s">
        <v>2207</v>
      </c>
      <c r="BI535" s="6" t="s">
        <v>2207</v>
      </c>
      <c r="BJ535" s="6" t="s">
        <v>3339</v>
      </c>
      <c r="BK535" s="6"/>
      <c r="BL535" s="6"/>
    </row>
    <row r="536" spans="1:64">
      <c r="A536" s="6">
        <v>0</v>
      </c>
      <c r="B536" s="6" t="s">
        <v>221</v>
      </c>
      <c r="C536" s="6" t="s">
        <v>2686</v>
      </c>
      <c r="D536" s="6" t="s">
        <v>3823</v>
      </c>
      <c r="E536" s="6" t="s">
        <v>3824</v>
      </c>
      <c r="F536" s="6" t="s">
        <v>1003</v>
      </c>
      <c r="G536" s="6"/>
      <c r="H536" s="6"/>
      <c r="I536" s="6" t="s">
        <v>2207</v>
      </c>
      <c r="J536" s="6" t="s">
        <v>2207</v>
      </c>
      <c r="K536" s="6" t="s">
        <v>2207</v>
      </c>
      <c r="L536" s="6" t="s">
        <v>2207</v>
      </c>
      <c r="M536" s="6" t="s">
        <v>2207</v>
      </c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 t="s">
        <v>2207</v>
      </c>
      <c r="AK536" s="6" t="s">
        <v>2207</v>
      </c>
      <c r="AL536" s="6" t="s">
        <v>2207</v>
      </c>
      <c r="AM536" s="6" t="s">
        <v>2207</v>
      </c>
      <c r="AN536" s="6" t="s">
        <v>2207</v>
      </c>
      <c r="AO536" s="6" t="s">
        <v>2207</v>
      </c>
      <c r="AP536" s="6" t="s">
        <v>2207</v>
      </c>
      <c r="AQ536" s="6" t="s">
        <v>2207</v>
      </c>
      <c r="AR536" s="6" t="s">
        <v>2207</v>
      </c>
      <c r="AS536" s="6" t="s">
        <v>2207</v>
      </c>
      <c r="AT536" s="6" t="s">
        <v>2207</v>
      </c>
      <c r="AU536" s="6" t="s">
        <v>2207</v>
      </c>
      <c r="AV536" s="6" t="s">
        <v>2207</v>
      </c>
      <c r="AW536" s="6" t="s">
        <v>2207</v>
      </c>
      <c r="AX536" s="6" t="s">
        <v>2207</v>
      </c>
      <c r="AY536" s="6" t="s">
        <v>2207</v>
      </c>
      <c r="AZ536" s="6" t="s">
        <v>2207</v>
      </c>
      <c r="BA536" s="6" t="s">
        <v>2207</v>
      </c>
      <c r="BB536" s="6" t="s">
        <v>2207</v>
      </c>
      <c r="BC536" s="6" t="s">
        <v>2207</v>
      </c>
      <c r="BD536" s="6" t="s">
        <v>2207</v>
      </c>
      <c r="BE536" s="6" t="s">
        <v>2207</v>
      </c>
      <c r="BF536" s="6" t="s">
        <v>2207</v>
      </c>
      <c r="BG536" s="6" t="s">
        <v>2207</v>
      </c>
      <c r="BH536" s="6" t="s">
        <v>2207</v>
      </c>
      <c r="BI536" s="6" t="s">
        <v>2207</v>
      </c>
      <c r="BJ536" s="6" t="s">
        <v>3339</v>
      </c>
      <c r="BK536" s="6"/>
      <c r="BL536" s="6"/>
    </row>
    <row r="537" spans="1:64">
      <c r="A537" s="6">
        <v>0</v>
      </c>
      <c r="B537" s="6" t="s">
        <v>221</v>
      </c>
      <c r="C537" s="6" t="s">
        <v>2688</v>
      </c>
      <c r="D537" s="6" t="s">
        <v>3825</v>
      </c>
      <c r="E537" s="6" t="s">
        <v>3826</v>
      </c>
      <c r="F537" s="6" t="s">
        <v>1003</v>
      </c>
      <c r="G537" s="6"/>
      <c r="H537" s="6"/>
      <c r="I537" s="6" t="s">
        <v>2207</v>
      </c>
      <c r="J537" s="6" t="s">
        <v>2207</v>
      </c>
      <c r="K537" s="6" t="s">
        <v>2207</v>
      </c>
      <c r="L537" s="6" t="s">
        <v>2207</v>
      </c>
      <c r="M537" s="6" t="s">
        <v>2207</v>
      </c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 t="s">
        <v>2207</v>
      </c>
      <c r="AK537" s="6" t="s">
        <v>2207</v>
      </c>
      <c r="AL537" s="6" t="s">
        <v>2207</v>
      </c>
      <c r="AM537" s="6" t="s">
        <v>2207</v>
      </c>
      <c r="AN537" s="6" t="s">
        <v>2207</v>
      </c>
      <c r="AO537" s="6" t="s">
        <v>2207</v>
      </c>
      <c r="AP537" s="6" t="s">
        <v>2207</v>
      </c>
      <c r="AQ537" s="6" t="s">
        <v>2207</v>
      </c>
      <c r="AR537" s="6" t="s">
        <v>2207</v>
      </c>
      <c r="AS537" s="6" t="s">
        <v>2207</v>
      </c>
      <c r="AT537" s="6" t="s">
        <v>2207</v>
      </c>
      <c r="AU537" s="6" t="s">
        <v>2207</v>
      </c>
      <c r="AV537" s="6" t="s">
        <v>2207</v>
      </c>
      <c r="AW537" s="6" t="s">
        <v>2207</v>
      </c>
      <c r="AX537" s="6" t="s">
        <v>2207</v>
      </c>
      <c r="AY537" s="6" t="s">
        <v>2207</v>
      </c>
      <c r="AZ537" s="6" t="s">
        <v>2207</v>
      </c>
      <c r="BA537" s="6" t="s">
        <v>2207</v>
      </c>
      <c r="BB537" s="6" t="s">
        <v>2207</v>
      </c>
      <c r="BC537" s="6" t="s">
        <v>2207</v>
      </c>
      <c r="BD537" s="6" t="s">
        <v>2207</v>
      </c>
      <c r="BE537" s="6" t="s">
        <v>2207</v>
      </c>
      <c r="BF537" s="6" t="s">
        <v>2207</v>
      </c>
      <c r="BG537" s="6" t="s">
        <v>2207</v>
      </c>
      <c r="BH537" s="6" t="s">
        <v>2207</v>
      </c>
      <c r="BI537" s="6" t="s">
        <v>2207</v>
      </c>
      <c r="BJ537" s="6" t="s">
        <v>3339</v>
      </c>
      <c r="BK537" s="6"/>
      <c r="BL537" s="6"/>
    </row>
    <row r="538" spans="1:64">
      <c r="A538" s="6">
        <v>0</v>
      </c>
      <c r="B538" s="6" t="s">
        <v>221</v>
      </c>
      <c r="C538" s="6" t="s">
        <v>2692</v>
      </c>
      <c r="D538" s="6" t="s">
        <v>3827</v>
      </c>
      <c r="E538" s="6" t="s">
        <v>3828</v>
      </c>
      <c r="F538" s="6" t="s">
        <v>1003</v>
      </c>
      <c r="G538" s="6"/>
      <c r="H538" s="6"/>
      <c r="I538" s="6" t="s">
        <v>2207</v>
      </c>
      <c r="J538" s="6" t="s">
        <v>2207</v>
      </c>
      <c r="K538" s="6" t="s">
        <v>2207</v>
      </c>
      <c r="L538" s="6" t="s">
        <v>2207</v>
      </c>
      <c r="M538" s="6" t="s">
        <v>2207</v>
      </c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 t="s">
        <v>2207</v>
      </c>
      <c r="AK538" s="6" t="s">
        <v>2207</v>
      </c>
      <c r="AL538" s="6" t="s">
        <v>2207</v>
      </c>
      <c r="AM538" s="6" t="s">
        <v>2207</v>
      </c>
      <c r="AN538" s="6" t="s">
        <v>2207</v>
      </c>
      <c r="AO538" s="6" t="s">
        <v>2207</v>
      </c>
      <c r="AP538" s="6" t="s">
        <v>2207</v>
      </c>
      <c r="AQ538" s="6" t="s">
        <v>2207</v>
      </c>
      <c r="AR538" s="6" t="s">
        <v>2207</v>
      </c>
      <c r="AS538" s="6" t="s">
        <v>2207</v>
      </c>
      <c r="AT538" s="6" t="s">
        <v>2207</v>
      </c>
      <c r="AU538" s="6" t="s">
        <v>2207</v>
      </c>
      <c r="AV538" s="6" t="s">
        <v>2207</v>
      </c>
      <c r="AW538" s="6" t="s">
        <v>2207</v>
      </c>
      <c r="AX538" s="6" t="s">
        <v>2207</v>
      </c>
      <c r="AY538" s="6" t="s">
        <v>2207</v>
      </c>
      <c r="AZ538" s="6" t="s">
        <v>2207</v>
      </c>
      <c r="BA538" s="6" t="s">
        <v>2207</v>
      </c>
      <c r="BB538" s="6" t="s">
        <v>2207</v>
      </c>
      <c r="BC538" s="6" t="s">
        <v>2207</v>
      </c>
      <c r="BD538" s="6" t="s">
        <v>2207</v>
      </c>
      <c r="BE538" s="6" t="s">
        <v>2207</v>
      </c>
      <c r="BF538" s="6" t="s">
        <v>2207</v>
      </c>
      <c r="BG538" s="6" t="s">
        <v>2207</v>
      </c>
      <c r="BH538" s="6" t="s">
        <v>2207</v>
      </c>
      <c r="BI538" s="6" t="s">
        <v>2207</v>
      </c>
      <c r="BJ538" s="6" t="s">
        <v>3339</v>
      </c>
      <c r="BK538" s="6"/>
      <c r="BL538" s="6"/>
    </row>
    <row r="539" spans="1:64">
      <c r="A539" s="6">
        <v>0</v>
      </c>
      <c r="B539" s="6" t="s">
        <v>221</v>
      </c>
      <c r="C539" s="6" t="s">
        <v>2700</v>
      </c>
      <c r="D539" s="6" t="s">
        <v>3829</v>
      </c>
      <c r="E539" s="6" t="s">
        <v>3830</v>
      </c>
      <c r="F539" s="6" t="s">
        <v>1003</v>
      </c>
      <c r="G539" s="6"/>
      <c r="H539" s="6"/>
      <c r="I539" s="6" t="s">
        <v>2207</v>
      </c>
      <c r="J539" s="6" t="s">
        <v>2207</v>
      </c>
      <c r="K539" s="6" t="s">
        <v>2207</v>
      </c>
      <c r="L539" s="6" t="s">
        <v>2207</v>
      </c>
      <c r="M539" s="6" t="s">
        <v>2207</v>
      </c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 t="s">
        <v>2207</v>
      </c>
      <c r="AK539" s="6" t="s">
        <v>2207</v>
      </c>
      <c r="AL539" s="6" t="s">
        <v>2207</v>
      </c>
      <c r="AM539" s="6" t="s">
        <v>2207</v>
      </c>
      <c r="AN539" s="6" t="s">
        <v>2207</v>
      </c>
      <c r="AO539" s="6" t="s">
        <v>2207</v>
      </c>
      <c r="AP539" s="6" t="s">
        <v>2207</v>
      </c>
      <c r="AQ539" s="6" t="s">
        <v>2207</v>
      </c>
      <c r="AR539" s="6" t="s">
        <v>2207</v>
      </c>
      <c r="AS539" s="6" t="s">
        <v>2207</v>
      </c>
      <c r="AT539" s="6" t="s">
        <v>2207</v>
      </c>
      <c r="AU539" s="6" t="s">
        <v>2207</v>
      </c>
      <c r="AV539" s="6" t="s">
        <v>2207</v>
      </c>
      <c r="AW539" s="6" t="s">
        <v>2207</v>
      </c>
      <c r="AX539" s="6" t="s">
        <v>2207</v>
      </c>
      <c r="AY539" s="6" t="s">
        <v>2207</v>
      </c>
      <c r="AZ539" s="6" t="s">
        <v>2207</v>
      </c>
      <c r="BA539" s="6" t="s">
        <v>2207</v>
      </c>
      <c r="BB539" s="6" t="s">
        <v>2207</v>
      </c>
      <c r="BC539" s="6" t="s">
        <v>2207</v>
      </c>
      <c r="BD539" s="6" t="s">
        <v>2207</v>
      </c>
      <c r="BE539" s="6" t="s">
        <v>2207</v>
      </c>
      <c r="BF539" s="6" t="s">
        <v>2207</v>
      </c>
      <c r="BG539" s="6" t="s">
        <v>2207</v>
      </c>
      <c r="BH539" s="6" t="s">
        <v>2207</v>
      </c>
      <c r="BI539" s="6" t="s">
        <v>2207</v>
      </c>
      <c r="BJ539" s="6" t="s">
        <v>3339</v>
      </c>
      <c r="BK539" s="6"/>
      <c r="BL539" s="6"/>
    </row>
    <row r="540" spans="1:64">
      <c r="A540" s="6">
        <v>0</v>
      </c>
      <c r="B540" s="6" t="s">
        <v>221</v>
      </c>
      <c r="C540" s="6" t="s">
        <v>2702</v>
      </c>
      <c r="D540" s="6" t="s">
        <v>3831</v>
      </c>
      <c r="E540" s="6" t="s">
        <v>3832</v>
      </c>
      <c r="F540" s="6" t="s">
        <v>1003</v>
      </c>
      <c r="G540" s="6"/>
      <c r="H540" s="6"/>
      <c r="I540" s="6" t="s">
        <v>2207</v>
      </c>
      <c r="J540" s="6" t="s">
        <v>2207</v>
      </c>
      <c r="K540" s="6" t="s">
        <v>2207</v>
      </c>
      <c r="L540" s="6" t="s">
        <v>2207</v>
      </c>
      <c r="M540" s="6" t="s">
        <v>2207</v>
      </c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 t="s">
        <v>2207</v>
      </c>
      <c r="AK540" s="6" t="s">
        <v>2207</v>
      </c>
      <c r="AL540" s="6" t="s">
        <v>2207</v>
      </c>
      <c r="AM540" s="6" t="s">
        <v>2207</v>
      </c>
      <c r="AN540" s="6" t="s">
        <v>2207</v>
      </c>
      <c r="AO540" s="6" t="s">
        <v>2207</v>
      </c>
      <c r="AP540" s="6" t="s">
        <v>2207</v>
      </c>
      <c r="AQ540" s="6" t="s">
        <v>2207</v>
      </c>
      <c r="AR540" s="6" t="s">
        <v>2207</v>
      </c>
      <c r="AS540" s="6" t="s">
        <v>2207</v>
      </c>
      <c r="AT540" s="6" t="s">
        <v>2207</v>
      </c>
      <c r="AU540" s="6" t="s">
        <v>2207</v>
      </c>
      <c r="AV540" s="6" t="s">
        <v>2207</v>
      </c>
      <c r="AW540" s="6" t="s">
        <v>2207</v>
      </c>
      <c r="AX540" s="6" t="s">
        <v>2207</v>
      </c>
      <c r="AY540" s="6" t="s">
        <v>2207</v>
      </c>
      <c r="AZ540" s="6" t="s">
        <v>2207</v>
      </c>
      <c r="BA540" s="6" t="s">
        <v>2207</v>
      </c>
      <c r="BB540" s="6" t="s">
        <v>2207</v>
      </c>
      <c r="BC540" s="6" t="s">
        <v>2207</v>
      </c>
      <c r="BD540" s="6" t="s">
        <v>2207</v>
      </c>
      <c r="BE540" s="6" t="s">
        <v>2207</v>
      </c>
      <c r="BF540" s="6" t="s">
        <v>2207</v>
      </c>
      <c r="BG540" s="6" t="s">
        <v>2207</v>
      </c>
      <c r="BH540" s="6" t="s">
        <v>2207</v>
      </c>
      <c r="BI540" s="6" t="s">
        <v>2207</v>
      </c>
      <c r="BJ540" s="6" t="s">
        <v>3339</v>
      </c>
      <c r="BK540" s="6"/>
      <c r="BL540" s="6"/>
    </row>
    <row r="541" spans="1:64">
      <c r="A541" s="6">
        <v>0</v>
      </c>
      <c r="B541" s="6" t="s">
        <v>221</v>
      </c>
      <c r="C541" s="6" t="s">
        <v>977</v>
      </c>
      <c r="D541" s="6" t="s">
        <v>4374</v>
      </c>
      <c r="E541" s="6" t="s">
        <v>4375</v>
      </c>
      <c r="F541" s="6" t="s">
        <v>1003</v>
      </c>
      <c r="G541" s="6"/>
      <c r="H541" s="6"/>
      <c r="I541" s="6" t="s">
        <v>2207</v>
      </c>
      <c r="J541" s="6" t="s">
        <v>2207</v>
      </c>
      <c r="K541" s="6" t="s">
        <v>2207</v>
      </c>
      <c r="L541" s="6" t="s">
        <v>2207</v>
      </c>
      <c r="M541" s="6" t="s">
        <v>2207</v>
      </c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 t="s">
        <v>2207</v>
      </c>
      <c r="AK541" s="6" t="s">
        <v>2207</v>
      </c>
      <c r="AL541" s="6" t="s">
        <v>2207</v>
      </c>
      <c r="AM541" s="6" t="s">
        <v>2207</v>
      </c>
      <c r="AN541" s="6" t="s">
        <v>2207</v>
      </c>
      <c r="AO541" s="6" t="s">
        <v>2207</v>
      </c>
      <c r="AP541" s="6" t="s">
        <v>2207</v>
      </c>
      <c r="AQ541" s="6" t="s">
        <v>2207</v>
      </c>
      <c r="AR541" s="6" t="s">
        <v>2207</v>
      </c>
      <c r="AS541" s="6" t="s">
        <v>2207</v>
      </c>
      <c r="AT541" s="6" t="s">
        <v>2207</v>
      </c>
      <c r="AU541" s="6" t="s">
        <v>2207</v>
      </c>
      <c r="AV541" s="6" t="s">
        <v>2207</v>
      </c>
      <c r="AW541" s="6" t="s">
        <v>2207</v>
      </c>
      <c r="AX541" s="6" t="s">
        <v>2207</v>
      </c>
      <c r="AY541" s="6" t="s">
        <v>2207</v>
      </c>
      <c r="AZ541" s="6" t="s">
        <v>2207</v>
      </c>
      <c r="BA541" s="6" t="s">
        <v>2207</v>
      </c>
      <c r="BB541" s="6" t="s">
        <v>2207</v>
      </c>
      <c r="BC541" s="6" t="s">
        <v>2207</v>
      </c>
      <c r="BD541" s="6" t="s">
        <v>2207</v>
      </c>
      <c r="BE541" s="6" t="s">
        <v>2207</v>
      </c>
      <c r="BF541" s="6" t="s">
        <v>2207</v>
      </c>
      <c r="BG541" s="6" t="s">
        <v>2207</v>
      </c>
      <c r="BH541" s="6" t="s">
        <v>2207</v>
      </c>
      <c r="BI541" s="6" t="s">
        <v>2207</v>
      </c>
      <c r="BJ541" s="6" t="s">
        <v>4525</v>
      </c>
      <c r="BK541" s="6"/>
      <c r="BL541" s="6"/>
    </row>
    <row r="542" spans="1:64">
      <c r="A542" s="6">
        <v>0</v>
      </c>
      <c r="B542" s="6" t="s">
        <v>221</v>
      </c>
      <c r="C542" s="6" t="s">
        <v>2704</v>
      </c>
      <c r="D542" s="6" t="s">
        <v>3835</v>
      </c>
      <c r="E542" s="6" t="s">
        <v>3836</v>
      </c>
      <c r="F542" s="6" t="s">
        <v>1003</v>
      </c>
      <c r="G542" s="6"/>
      <c r="H542" s="6"/>
      <c r="I542" s="6" t="s">
        <v>2207</v>
      </c>
      <c r="J542" s="6" t="s">
        <v>2207</v>
      </c>
      <c r="K542" s="6" t="s">
        <v>2207</v>
      </c>
      <c r="L542" s="6" t="s">
        <v>2207</v>
      </c>
      <c r="M542" s="6" t="s">
        <v>2207</v>
      </c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 t="s">
        <v>2207</v>
      </c>
      <c r="AK542" s="6" t="s">
        <v>2207</v>
      </c>
      <c r="AL542" s="6" t="s">
        <v>2207</v>
      </c>
      <c r="AM542" s="6" t="s">
        <v>2207</v>
      </c>
      <c r="AN542" s="6" t="s">
        <v>2207</v>
      </c>
      <c r="AO542" s="6" t="s">
        <v>2207</v>
      </c>
      <c r="AP542" s="6" t="s">
        <v>2207</v>
      </c>
      <c r="AQ542" s="6" t="s">
        <v>2207</v>
      </c>
      <c r="AR542" s="6" t="s">
        <v>2207</v>
      </c>
      <c r="AS542" s="6" t="s">
        <v>2207</v>
      </c>
      <c r="AT542" s="6" t="s">
        <v>2207</v>
      </c>
      <c r="AU542" s="6" t="s">
        <v>2207</v>
      </c>
      <c r="AV542" s="6" t="s">
        <v>2207</v>
      </c>
      <c r="AW542" s="6" t="s">
        <v>2207</v>
      </c>
      <c r="AX542" s="6" t="s">
        <v>2207</v>
      </c>
      <c r="AY542" s="6" t="s">
        <v>2207</v>
      </c>
      <c r="AZ542" s="6" t="s">
        <v>2207</v>
      </c>
      <c r="BA542" s="6" t="s">
        <v>2207</v>
      </c>
      <c r="BB542" s="6" t="s">
        <v>2207</v>
      </c>
      <c r="BC542" s="6" t="s">
        <v>2207</v>
      </c>
      <c r="BD542" s="6" t="s">
        <v>2207</v>
      </c>
      <c r="BE542" s="6" t="s">
        <v>2207</v>
      </c>
      <c r="BF542" s="6" t="s">
        <v>2207</v>
      </c>
      <c r="BG542" s="6" t="s">
        <v>2207</v>
      </c>
      <c r="BH542" s="6" t="s">
        <v>2207</v>
      </c>
      <c r="BI542" s="6" t="s">
        <v>2207</v>
      </c>
      <c r="BJ542" s="6" t="s">
        <v>3339</v>
      </c>
      <c r="BK542" s="6"/>
      <c r="BL542" s="6"/>
    </row>
    <row r="543" spans="1:64">
      <c r="A543" s="6">
        <v>0</v>
      </c>
      <c r="B543" s="6" t="s">
        <v>221</v>
      </c>
      <c r="C543" s="6" t="s">
        <v>2708</v>
      </c>
      <c r="D543" s="6" t="s">
        <v>3837</v>
      </c>
      <c r="E543" s="6" t="s">
        <v>3838</v>
      </c>
      <c r="F543" s="6" t="s">
        <v>1003</v>
      </c>
      <c r="G543" s="6"/>
      <c r="H543" s="6"/>
      <c r="I543" s="6" t="s">
        <v>2207</v>
      </c>
      <c r="J543" s="6" t="s">
        <v>2207</v>
      </c>
      <c r="K543" s="6" t="s">
        <v>2207</v>
      </c>
      <c r="L543" s="6" t="s">
        <v>2207</v>
      </c>
      <c r="M543" s="6" t="s">
        <v>2207</v>
      </c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 t="s">
        <v>2207</v>
      </c>
      <c r="AK543" s="6" t="s">
        <v>2207</v>
      </c>
      <c r="AL543" s="6" t="s">
        <v>2207</v>
      </c>
      <c r="AM543" s="6" t="s">
        <v>2207</v>
      </c>
      <c r="AN543" s="6" t="s">
        <v>2207</v>
      </c>
      <c r="AO543" s="6" t="s">
        <v>2207</v>
      </c>
      <c r="AP543" s="6" t="s">
        <v>2207</v>
      </c>
      <c r="AQ543" s="6" t="s">
        <v>2207</v>
      </c>
      <c r="AR543" s="6" t="s">
        <v>2207</v>
      </c>
      <c r="AS543" s="6" t="s">
        <v>2207</v>
      </c>
      <c r="AT543" s="6" t="s">
        <v>2207</v>
      </c>
      <c r="AU543" s="6" t="s">
        <v>2207</v>
      </c>
      <c r="AV543" s="6" t="s">
        <v>2207</v>
      </c>
      <c r="AW543" s="6" t="s">
        <v>2207</v>
      </c>
      <c r="AX543" s="6" t="s">
        <v>2207</v>
      </c>
      <c r="AY543" s="6" t="s">
        <v>2207</v>
      </c>
      <c r="AZ543" s="6" t="s">
        <v>2207</v>
      </c>
      <c r="BA543" s="6" t="s">
        <v>2207</v>
      </c>
      <c r="BB543" s="6" t="s">
        <v>2207</v>
      </c>
      <c r="BC543" s="6" t="s">
        <v>2207</v>
      </c>
      <c r="BD543" s="6" t="s">
        <v>2207</v>
      </c>
      <c r="BE543" s="6" t="s">
        <v>2207</v>
      </c>
      <c r="BF543" s="6" t="s">
        <v>2207</v>
      </c>
      <c r="BG543" s="6" t="s">
        <v>2207</v>
      </c>
      <c r="BH543" s="6" t="s">
        <v>2207</v>
      </c>
      <c r="BI543" s="6" t="s">
        <v>2207</v>
      </c>
      <c r="BJ543" s="6" t="s">
        <v>3339</v>
      </c>
      <c r="BK543" s="6"/>
      <c r="BL543" s="6"/>
    </row>
    <row r="544" spans="1:64">
      <c r="A544" s="6">
        <v>0</v>
      </c>
      <c r="B544" s="6" t="s">
        <v>221</v>
      </c>
      <c r="C544" s="6" t="s">
        <v>2710</v>
      </c>
      <c r="D544" s="6" t="s">
        <v>3839</v>
      </c>
      <c r="E544" s="6" t="s">
        <v>3840</v>
      </c>
      <c r="F544" s="6" t="s">
        <v>1003</v>
      </c>
      <c r="G544" s="6"/>
      <c r="H544" s="6"/>
      <c r="I544" s="6" t="s">
        <v>2207</v>
      </c>
      <c r="J544" s="6" t="s">
        <v>2207</v>
      </c>
      <c r="K544" s="6" t="s">
        <v>2207</v>
      </c>
      <c r="L544" s="6" t="s">
        <v>2207</v>
      </c>
      <c r="M544" s="6" t="s">
        <v>2207</v>
      </c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 t="s">
        <v>2207</v>
      </c>
      <c r="AK544" s="6" t="s">
        <v>2207</v>
      </c>
      <c r="AL544" s="6" t="s">
        <v>2207</v>
      </c>
      <c r="AM544" s="6" t="s">
        <v>2207</v>
      </c>
      <c r="AN544" s="6" t="s">
        <v>2207</v>
      </c>
      <c r="AO544" s="6" t="s">
        <v>2207</v>
      </c>
      <c r="AP544" s="6" t="s">
        <v>2207</v>
      </c>
      <c r="AQ544" s="6" t="s">
        <v>2207</v>
      </c>
      <c r="AR544" s="6" t="s">
        <v>2207</v>
      </c>
      <c r="AS544" s="6" t="s">
        <v>2207</v>
      </c>
      <c r="AT544" s="6" t="s">
        <v>2207</v>
      </c>
      <c r="AU544" s="6" t="s">
        <v>2207</v>
      </c>
      <c r="AV544" s="6" t="s">
        <v>2207</v>
      </c>
      <c r="AW544" s="6" t="s">
        <v>2207</v>
      </c>
      <c r="AX544" s="6" t="s">
        <v>2207</v>
      </c>
      <c r="AY544" s="6" t="s">
        <v>2207</v>
      </c>
      <c r="AZ544" s="6" t="s">
        <v>2207</v>
      </c>
      <c r="BA544" s="6" t="s">
        <v>2207</v>
      </c>
      <c r="BB544" s="6" t="s">
        <v>2207</v>
      </c>
      <c r="BC544" s="6" t="s">
        <v>2207</v>
      </c>
      <c r="BD544" s="6" t="s">
        <v>2207</v>
      </c>
      <c r="BE544" s="6" t="s">
        <v>2207</v>
      </c>
      <c r="BF544" s="6" t="s">
        <v>2207</v>
      </c>
      <c r="BG544" s="6" t="s">
        <v>2207</v>
      </c>
      <c r="BH544" s="6" t="s">
        <v>2207</v>
      </c>
      <c r="BI544" s="6" t="s">
        <v>2207</v>
      </c>
      <c r="BJ544" s="6" t="s">
        <v>3339</v>
      </c>
      <c r="BK544" s="6"/>
      <c r="BL544" s="6"/>
    </row>
    <row r="545" spans="1:64">
      <c r="A545" s="6">
        <v>0</v>
      </c>
      <c r="B545" s="6" t="s">
        <v>221</v>
      </c>
      <c r="C545" s="6" t="s">
        <v>2712</v>
      </c>
      <c r="D545" s="6" t="s">
        <v>3841</v>
      </c>
      <c r="E545" s="6" t="s">
        <v>3842</v>
      </c>
      <c r="F545" s="6" t="s">
        <v>1003</v>
      </c>
      <c r="G545" s="6"/>
      <c r="H545" s="6"/>
      <c r="I545" s="6" t="s">
        <v>2207</v>
      </c>
      <c r="J545" s="6" t="s">
        <v>2207</v>
      </c>
      <c r="K545" s="6" t="s">
        <v>2207</v>
      </c>
      <c r="L545" s="6" t="s">
        <v>2207</v>
      </c>
      <c r="M545" s="6" t="s">
        <v>2207</v>
      </c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 t="s">
        <v>2207</v>
      </c>
      <c r="AK545" s="6" t="s">
        <v>2207</v>
      </c>
      <c r="AL545" s="6" t="s">
        <v>2207</v>
      </c>
      <c r="AM545" s="6" t="s">
        <v>2207</v>
      </c>
      <c r="AN545" s="6" t="s">
        <v>2207</v>
      </c>
      <c r="AO545" s="6" t="s">
        <v>2207</v>
      </c>
      <c r="AP545" s="6" t="s">
        <v>2207</v>
      </c>
      <c r="AQ545" s="6" t="s">
        <v>2207</v>
      </c>
      <c r="AR545" s="6" t="s">
        <v>2207</v>
      </c>
      <c r="AS545" s="6" t="s">
        <v>2207</v>
      </c>
      <c r="AT545" s="6" t="s">
        <v>2207</v>
      </c>
      <c r="AU545" s="6" t="s">
        <v>2207</v>
      </c>
      <c r="AV545" s="6" t="s">
        <v>2207</v>
      </c>
      <c r="AW545" s="6" t="s">
        <v>2207</v>
      </c>
      <c r="AX545" s="6" t="s">
        <v>2207</v>
      </c>
      <c r="AY545" s="6" t="s">
        <v>2207</v>
      </c>
      <c r="AZ545" s="6" t="s">
        <v>2207</v>
      </c>
      <c r="BA545" s="6" t="s">
        <v>2207</v>
      </c>
      <c r="BB545" s="6" t="s">
        <v>2207</v>
      </c>
      <c r="BC545" s="6" t="s">
        <v>2207</v>
      </c>
      <c r="BD545" s="6" t="s">
        <v>2207</v>
      </c>
      <c r="BE545" s="6" t="s">
        <v>2207</v>
      </c>
      <c r="BF545" s="6" t="s">
        <v>2207</v>
      </c>
      <c r="BG545" s="6" t="s">
        <v>2207</v>
      </c>
      <c r="BH545" s="6" t="s">
        <v>2207</v>
      </c>
      <c r="BI545" s="6" t="s">
        <v>2207</v>
      </c>
      <c r="BJ545" s="6" t="s">
        <v>3339</v>
      </c>
      <c r="BK545" s="6"/>
      <c r="BL545" s="6"/>
    </row>
    <row r="546" spans="1:64">
      <c r="A546" s="6">
        <v>0</v>
      </c>
      <c r="B546" s="6" t="s">
        <v>221</v>
      </c>
      <c r="C546" s="6" t="s">
        <v>2714</v>
      </c>
      <c r="D546" s="6" t="s">
        <v>3843</v>
      </c>
      <c r="E546" s="6" t="s">
        <v>3844</v>
      </c>
      <c r="F546" s="6" t="s">
        <v>1003</v>
      </c>
      <c r="G546" s="6"/>
      <c r="H546" s="6"/>
      <c r="I546" s="6" t="s">
        <v>2207</v>
      </c>
      <c r="J546" s="6" t="s">
        <v>2207</v>
      </c>
      <c r="K546" s="6" t="s">
        <v>2207</v>
      </c>
      <c r="L546" s="6" t="s">
        <v>2207</v>
      </c>
      <c r="M546" s="6" t="s">
        <v>2207</v>
      </c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 t="s">
        <v>2207</v>
      </c>
      <c r="AK546" s="6" t="s">
        <v>2207</v>
      </c>
      <c r="AL546" s="6" t="s">
        <v>2207</v>
      </c>
      <c r="AM546" s="6" t="s">
        <v>2207</v>
      </c>
      <c r="AN546" s="6" t="s">
        <v>2207</v>
      </c>
      <c r="AO546" s="6" t="s">
        <v>2207</v>
      </c>
      <c r="AP546" s="6" t="s">
        <v>2207</v>
      </c>
      <c r="AQ546" s="6" t="s">
        <v>2207</v>
      </c>
      <c r="AR546" s="6" t="s">
        <v>2207</v>
      </c>
      <c r="AS546" s="6" t="s">
        <v>2207</v>
      </c>
      <c r="AT546" s="6" t="s">
        <v>2207</v>
      </c>
      <c r="AU546" s="6" t="s">
        <v>2207</v>
      </c>
      <c r="AV546" s="6" t="s">
        <v>2207</v>
      </c>
      <c r="AW546" s="6" t="s">
        <v>2207</v>
      </c>
      <c r="AX546" s="6" t="s">
        <v>2207</v>
      </c>
      <c r="AY546" s="6" t="s">
        <v>2207</v>
      </c>
      <c r="AZ546" s="6" t="s">
        <v>2207</v>
      </c>
      <c r="BA546" s="6" t="s">
        <v>2207</v>
      </c>
      <c r="BB546" s="6" t="s">
        <v>2207</v>
      </c>
      <c r="BC546" s="6" t="s">
        <v>2207</v>
      </c>
      <c r="BD546" s="6" t="s">
        <v>2207</v>
      </c>
      <c r="BE546" s="6" t="s">
        <v>2207</v>
      </c>
      <c r="BF546" s="6" t="s">
        <v>2207</v>
      </c>
      <c r="BG546" s="6" t="s">
        <v>2207</v>
      </c>
      <c r="BH546" s="6" t="s">
        <v>2207</v>
      </c>
      <c r="BI546" s="6" t="s">
        <v>2207</v>
      </c>
      <c r="BJ546" s="6" t="s">
        <v>3339</v>
      </c>
      <c r="BK546" s="6"/>
      <c r="BL546" s="6"/>
    </row>
    <row r="547" spans="1:64">
      <c r="A547" s="6">
        <v>0</v>
      </c>
      <c r="B547" s="6" t="s">
        <v>221</v>
      </c>
      <c r="C547" s="6" t="s">
        <v>2718</v>
      </c>
      <c r="D547" s="6" t="s">
        <v>3845</v>
      </c>
      <c r="E547" s="6" t="s">
        <v>3846</v>
      </c>
      <c r="F547" s="6" t="s">
        <v>1003</v>
      </c>
      <c r="G547" s="6"/>
      <c r="H547" s="6"/>
      <c r="I547" s="6" t="s">
        <v>2207</v>
      </c>
      <c r="J547" s="6" t="s">
        <v>2207</v>
      </c>
      <c r="K547" s="6" t="s">
        <v>2207</v>
      </c>
      <c r="L547" s="6" t="s">
        <v>2207</v>
      </c>
      <c r="M547" s="6" t="s">
        <v>2207</v>
      </c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 t="s">
        <v>2207</v>
      </c>
      <c r="AK547" s="6" t="s">
        <v>2207</v>
      </c>
      <c r="AL547" s="6" t="s">
        <v>2207</v>
      </c>
      <c r="AM547" s="6" t="s">
        <v>2207</v>
      </c>
      <c r="AN547" s="6" t="s">
        <v>2207</v>
      </c>
      <c r="AO547" s="6" t="s">
        <v>2207</v>
      </c>
      <c r="AP547" s="6" t="s">
        <v>2207</v>
      </c>
      <c r="AQ547" s="6" t="s">
        <v>2207</v>
      </c>
      <c r="AR547" s="6" t="s">
        <v>2207</v>
      </c>
      <c r="AS547" s="6" t="s">
        <v>2207</v>
      </c>
      <c r="AT547" s="6" t="s">
        <v>2207</v>
      </c>
      <c r="AU547" s="6" t="s">
        <v>2207</v>
      </c>
      <c r="AV547" s="6" t="s">
        <v>2207</v>
      </c>
      <c r="AW547" s="6" t="s">
        <v>2207</v>
      </c>
      <c r="AX547" s="6" t="s">
        <v>2207</v>
      </c>
      <c r="AY547" s="6" t="s">
        <v>2207</v>
      </c>
      <c r="AZ547" s="6" t="s">
        <v>2207</v>
      </c>
      <c r="BA547" s="6" t="s">
        <v>2207</v>
      </c>
      <c r="BB547" s="6" t="s">
        <v>2207</v>
      </c>
      <c r="BC547" s="6" t="s">
        <v>2207</v>
      </c>
      <c r="BD547" s="6" t="s">
        <v>2207</v>
      </c>
      <c r="BE547" s="6" t="s">
        <v>2207</v>
      </c>
      <c r="BF547" s="6" t="s">
        <v>2207</v>
      </c>
      <c r="BG547" s="6" t="s">
        <v>2207</v>
      </c>
      <c r="BH547" s="6" t="s">
        <v>2207</v>
      </c>
      <c r="BI547" s="6" t="s">
        <v>2207</v>
      </c>
      <c r="BJ547" s="6" t="s">
        <v>3339</v>
      </c>
      <c r="BK547" s="6"/>
      <c r="BL547" s="6"/>
    </row>
    <row r="548" spans="1:64">
      <c r="A548" s="6">
        <v>0</v>
      </c>
      <c r="B548" s="6" t="s">
        <v>221</v>
      </c>
      <c r="C548" s="6" t="s">
        <v>2720</v>
      </c>
      <c r="D548" s="6" t="s">
        <v>3847</v>
      </c>
      <c r="E548" s="6" t="s">
        <v>3848</v>
      </c>
      <c r="F548" s="6" t="s">
        <v>1003</v>
      </c>
      <c r="G548" s="6"/>
      <c r="H548" s="6"/>
      <c r="I548" s="6" t="s">
        <v>2207</v>
      </c>
      <c r="J548" s="6" t="s">
        <v>2207</v>
      </c>
      <c r="K548" s="6" t="s">
        <v>2207</v>
      </c>
      <c r="L548" s="6" t="s">
        <v>2207</v>
      </c>
      <c r="M548" s="6" t="s">
        <v>2207</v>
      </c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 t="s">
        <v>2207</v>
      </c>
      <c r="AK548" s="6" t="s">
        <v>2207</v>
      </c>
      <c r="AL548" s="6" t="s">
        <v>2207</v>
      </c>
      <c r="AM548" s="6" t="s">
        <v>2207</v>
      </c>
      <c r="AN548" s="6" t="s">
        <v>2207</v>
      </c>
      <c r="AO548" s="6" t="s">
        <v>2207</v>
      </c>
      <c r="AP548" s="6" t="s">
        <v>2207</v>
      </c>
      <c r="AQ548" s="6" t="s">
        <v>2207</v>
      </c>
      <c r="AR548" s="6" t="s">
        <v>2207</v>
      </c>
      <c r="AS548" s="6" t="s">
        <v>2207</v>
      </c>
      <c r="AT548" s="6" t="s">
        <v>2207</v>
      </c>
      <c r="AU548" s="6" t="s">
        <v>2207</v>
      </c>
      <c r="AV548" s="6" t="s">
        <v>2207</v>
      </c>
      <c r="AW548" s="6" t="s">
        <v>2207</v>
      </c>
      <c r="AX548" s="6" t="s">
        <v>2207</v>
      </c>
      <c r="AY548" s="6" t="s">
        <v>2207</v>
      </c>
      <c r="AZ548" s="6" t="s">
        <v>2207</v>
      </c>
      <c r="BA548" s="6" t="s">
        <v>2207</v>
      </c>
      <c r="BB548" s="6" t="s">
        <v>2207</v>
      </c>
      <c r="BC548" s="6" t="s">
        <v>2207</v>
      </c>
      <c r="BD548" s="6" t="s">
        <v>2207</v>
      </c>
      <c r="BE548" s="6" t="s">
        <v>2207</v>
      </c>
      <c r="BF548" s="6" t="s">
        <v>2207</v>
      </c>
      <c r="BG548" s="6" t="s">
        <v>2207</v>
      </c>
      <c r="BH548" s="6" t="s">
        <v>2207</v>
      </c>
      <c r="BI548" s="6" t="s">
        <v>2207</v>
      </c>
      <c r="BJ548" s="6" t="s">
        <v>3339</v>
      </c>
      <c r="BK548" s="6"/>
      <c r="BL548" s="6"/>
    </row>
    <row r="549" spans="1:64">
      <c r="A549" s="6">
        <v>0</v>
      </c>
      <c r="B549" s="6" t="s">
        <v>221</v>
      </c>
      <c r="C549" s="6" t="s">
        <v>2722</v>
      </c>
      <c r="D549" s="6" t="s">
        <v>3849</v>
      </c>
      <c r="E549" s="6" t="s">
        <v>3850</v>
      </c>
      <c r="F549" s="6" t="s">
        <v>1003</v>
      </c>
      <c r="G549" s="6"/>
      <c r="H549" s="6"/>
      <c r="I549" s="6" t="s">
        <v>2207</v>
      </c>
      <c r="J549" s="6" t="s">
        <v>2207</v>
      </c>
      <c r="K549" s="6" t="s">
        <v>2207</v>
      </c>
      <c r="L549" s="6" t="s">
        <v>2207</v>
      </c>
      <c r="M549" s="6" t="s">
        <v>2207</v>
      </c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 t="s">
        <v>2207</v>
      </c>
      <c r="AK549" s="6" t="s">
        <v>2207</v>
      </c>
      <c r="AL549" s="6" t="s">
        <v>2207</v>
      </c>
      <c r="AM549" s="6" t="s">
        <v>2207</v>
      </c>
      <c r="AN549" s="6" t="s">
        <v>2207</v>
      </c>
      <c r="AO549" s="6" t="s">
        <v>2207</v>
      </c>
      <c r="AP549" s="6" t="s">
        <v>2207</v>
      </c>
      <c r="AQ549" s="6" t="s">
        <v>2207</v>
      </c>
      <c r="AR549" s="6" t="s">
        <v>2207</v>
      </c>
      <c r="AS549" s="6" t="s">
        <v>2207</v>
      </c>
      <c r="AT549" s="6" t="s">
        <v>2207</v>
      </c>
      <c r="AU549" s="6" t="s">
        <v>2207</v>
      </c>
      <c r="AV549" s="6" t="s">
        <v>2207</v>
      </c>
      <c r="AW549" s="6" t="s">
        <v>2207</v>
      </c>
      <c r="AX549" s="6" t="s">
        <v>2207</v>
      </c>
      <c r="AY549" s="6" t="s">
        <v>2207</v>
      </c>
      <c r="AZ549" s="6" t="s">
        <v>2207</v>
      </c>
      <c r="BA549" s="6" t="s">
        <v>2207</v>
      </c>
      <c r="BB549" s="6" t="s">
        <v>2207</v>
      </c>
      <c r="BC549" s="6" t="s">
        <v>2207</v>
      </c>
      <c r="BD549" s="6" t="s">
        <v>2207</v>
      </c>
      <c r="BE549" s="6" t="s">
        <v>2207</v>
      </c>
      <c r="BF549" s="6" t="s">
        <v>2207</v>
      </c>
      <c r="BG549" s="6" t="s">
        <v>2207</v>
      </c>
      <c r="BH549" s="6" t="s">
        <v>2207</v>
      </c>
      <c r="BI549" s="6" t="s">
        <v>2207</v>
      </c>
      <c r="BJ549" s="6" t="s">
        <v>3339</v>
      </c>
      <c r="BK549" s="6"/>
      <c r="BL549" s="6"/>
    </row>
    <row r="550" spans="1:64">
      <c r="A550" s="6">
        <v>0</v>
      </c>
      <c r="B550" s="6" t="s">
        <v>221</v>
      </c>
      <c r="C550" s="6" t="s">
        <v>978</v>
      </c>
      <c r="D550" s="6" t="s">
        <v>4380</v>
      </c>
      <c r="E550" s="6" t="s">
        <v>4381</v>
      </c>
      <c r="F550" s="6" t="s">
        <v>1003</v>
      </c>
      <c r="G550" s="6"/>
      <c r="H550" s="6"/>
      <c r="I550" s="6" t="s">
        <v>2207</v>
      </c>
      <c r="J550" s="6" t="s">
        <v>2207</v>
      </c>
      <c r="K550" s="6" t="s">
        <v>2207</v>
      </c>
      <c r="L550" s="6" t="s">
        <v>2207</v>
      </c>
      <c r="M550" s="6" t="s">
        <v>2207</v>
      </c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 t="s">
        <v>2207</v>
      </c>
      <c r="AK550" s="6" t="s">
        <v>2207</v>
      </c>
      <c r="AL550" s="6" t="s">
        <v>2207</v>
      </c>
      <c r="AM550" s="6" t="s">
        <v>2207</v>
      </c>
      <c r="AN550" s="6" t="s">
        <v>2207</v>
      </c>
      <c r="AO550" s="6" t="s">
        <v>2207</v>
      </c>
      <c r="AP550" s="6" t="s">
        <v>2207</v>
      </c>
      <c r="AQ550" s="6" t="s">
        <v>2207</v>
      </c>
      <c r="AR550" s="6" t="s">
        <v>2207</v>
      </c>
      <c r="AS550" s="6" t="s">
        <v>2207</v>
      </c>
      <c r="AT550" s="6" t="s">
        <v>2207</v>
      </c>
      <c r="AU550" s="6" t="s">
        <v>2207</v>
      </c>
      <c r="AV550" s="6" t="s">
        <v>2207</v>
      </c>
      <c r="AW550" s="6" t="s">
        <v>2207</v>
      </c>
      <c r="AX550" s="6" t="s">
        <v>2207</v>
      </c>
      <c r="AY550" s="6" t="s">
        <v>2207</v>
      </c>
      <c r="AZ550" s="6" t="s">
        <v>2207</v>
      </c>
      <c r="BA550" s="6" t="s">
        <v>2207</v>
      </c>
      <c r="BB550" s="6" t="s">
        <v>2207</v>
      </c>
      <c r="BC550" s="6" t="s">
        <v>2207</v>
      </c>
      <c r="BD550" s="6" t="s">
        <v>2207</v>
      </c>
      <c r="BE550" s="6" t="s">
        <v>2207</v>
      </c>
      <c r="BF550" s="6" t="s">
        <v>2207</v>
      </c>
      <c r="BG550" s="6" t="s">
        <v>2207</v>
      </c>
      <c r="BH550" s="6" t="s">
        <v>2207</v>
      </c>
      <c r="BI550" s="6" t="s">
        <v>2207</v>
      </c>
      <c r="BJ550" s="6" t="s">
        <v>4525</v>
      </c>
      <c r="BK550" s="6"/>
      <c r="BL550" s="6"/>
    </row>
    <row r="551" spans="1:64">
      <c r="A551" s="6">
        <v>0</v>
      </c>
      <c r="B551" s="6" t="s">
        <v>221</v>
      </c>
      <c r="C551" s="6" t="s">
        <v>2724</v>
      </c>
      <c r="D551" s="6" t="s">
        <v>3853</v>
      </c>
      <c r="E551" s="6" t="s">
        <v>3854</v>
      </c>
      <c r="F551" s="6" t="s">
        <v>1003</v>
      </c>
      <c r="G551" s="6"/>
      <c r="H551" s="6"/>
      <c r="I551" s="6" t="s">
        <v>2207</v>
      </c>
      <c r="J551" s="6" t="s">
        <v>2207</v>
      </c>
      <c r="K551" s="6" t="s">
        <v>2207</v>
      </c>
      <c r="L551" s="6" t="s">
        <v>2207</v>
      </c>
      <c r="M551" s="6" t="s">
        <v>2207</v>
      </c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 t="s">
        <v>2207</v>
      </c>
      <c r="AK551" s="6" t="s">
        <v>2207</v>
      </c>
      <c r="AL551" s="6" t="s">
        <v>2207</v>
      </c>
      <c r="AM551" s="6" t="s">
        <v>2207</v>
      </c>
      <c r="AN551" s="6" t="s">
        <v>2207</v>
      </c>
      <c r="AO551" s="6" t="s">
        <v>2207</v>
      </c>
      <c r="AP551" s="6" t="s">
        <v>2207</v>
      </c>
      <c r="AQ551" s="6" t="s">
        <v>2207</v>
      </c>
      <c r="AR551" s="6" t="s">
        <v>2207</v>
      </c>
      <c r="AS551" s="6" t="s">
        <v>2207</v>
      </c>
      <c r="AT551" s="6" t="s">
        <v>2207</v>
      </c>
      <c r="AU551" s="6" t="s">
        <v>2207</v>
      </c>
      <c r="AV551" s="6" t="s">
        <v>2207</v>
      </c>
      <c r="AW551" s="6" t="s">
        <v>2207</v>
      </c>
      <c r="AX551" s="6" t="s">
        <v>2207</v>
      </c>
      <c r="AY551" s="6" t="s">
        <v>2207</v>
      </c>
      <c r="AZ551" s="6" t="s">
        <v>2207</v>
      </c>
      <c r="BA551" s="6" t="s">
        <v>2207</v>
      </c>
      <c r="BB551" s="6" t="s">
        <v>2207</v>
      </c>
      <c r="BC551" s="6" t="s">
        <v>2207</v>
      </c>
      <c r="BD551" s="6" t="s">
        <v>2207</v>
      </c>
      <c r="BE551" s="6" t="s">
        <v>2207</v>
      </c>
      <c r="BF551" s="6" t="s">
        <v>2207</v>
      </c>
      <c r="BG551" s="6" t="s">
        <v>2207</v>
      </c>
      <c r="BH551" s="6" t="s">
        <v>2207</v>
      </c>
      <c r="BI551" s="6" t="s">
        <v>2207</v>
      </c>
      <c r="BJ551" s="6" t="s">
        <v>3339</v>
      </c>
      <c r="BK551" s="6"/>
      <c r="BL551" s="6"/>
    </row>
    <row r="552" spans="1:64">
      <c r="A552" s="6">
        <v>0</v>
      </c>
      <c r="B552" s="6" t="s">
        <v>221</v>
      </c>
      <c r="C552" s="6" t="s">
        <v>2726</v>
      </c>
      <c r="D552" s="6" t="s">
        <v>3855</v>
      </c>
      <c r="E552" s="6" t="s">
        <v>3856</v>
      </c>
      <c r="F552" s="6" t="s">
        <v>1003</v>
      </c>
      <c r="G552" s="6"/>
      <c r="H552" s="6"/>
      <c r="I552" s="6" t="s">
        <v>2207</v>
      </c>
      <c r="J552" s="6" t="s">
        <v>2207</v>
      </c>
      <c r="K552" s="6" t="s">
        <v>2207</v>
      </c>
      <c r="L552" s="6" t="s">
        <v>2207</v>
      </c>
      <c r="M552" s="6" t="s">
        <v>2207</v>
      </c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 t="s">
        <v>2207</v>
      </c>
      <c r="AK552" s="6" t="s">
        <v>2207</v>
      </c>
      <c r="AL552" s="6" t="s">
        <v>2207</v>
      </c>
      <c r="AM552" s="6" t="s">
        <v>2207</v>
      </c>
      <c r="AN552" s="6" t="s">
        <v>2207</v>
      </c>
      <c r="AO552" s="6" t="s">
        <v>2207</v>
      </c>
      <c r="AP552" s="6" t="s">
        <v>2207</v>
      </c>
      <c r="AQ552" s="6" t="s">
        <v>2207</v>
      </c>
      <c r="AR552" s="6" t="s">
        <v>2207</v>
      </c>
      <c r="AS552" s="6" t="s">
        <v>2207</v>
      </c>
      <c r="AT552" s="6" t="s">
        <v>2207</v>
      </c>
      <c r="AU552" s="6" t="s">
        <v>2207</v>
      </c>
      <c r="AV552" s="6" t="s">
        <v>2207</v>
      </c>
      <c r="AW552" s="6" t="s">
        <v>2207</v>
      </c>
      <c r="AX552" s="6" t="s">
        <v>2207</v>
      </c>
      <c r="AY552" s="6" t="s">
        <v>2207</v>
      </c>
      <c r="AZ552" s="6" t="s">
        <v>2207</v>
      </c>
      <c r="BA552" s="6" t="s">
        <v>2207</v>
      </c>
      <c r="BB552" s="6" t="s">
        <v>2207</v>
      </c>
      <c r="BC552" s="6" t="s">
        <v>2207</v>
      </c>
      <c r="BD552" s="6" t="s">
        <v>2207</v>
      </c>
      <c r="BE552" s="6" t="s">
        <v>2207</v>
      </c>
      <c r="BF552" s="6" t="s">
        <v>2207</v>
      </c>
      <c r="BG552" s="6" t="s">
        <v>2207</v>
      </c>
      <c r="BH552" s="6" t="s">
        <v>2207</v>
      </c>
      <c r="BI552" s="6" t="s">
        <v>2207</v>
      </c>
      <c r="BJ552" s="6" t="s">
        <v>3339</v>
      </c>
      <c r="BK552" s="6"/>
      <c r="BL552" s="6"/>
    </row>
    <row r="553" spans="1:64">
      <c r="A553" s="6">
        <v>0</v>
      </c>
      <c r="B553" s="6" t="s">
        <v>221</v>
      </c>
      <c r="C553" s="6" t="s">
        <v>2730</v>
      </c>
      <c r="D553" s="6" t="s">
        <v>3857</v>
      </c>
      <c r="E553" s="6" t="s">
        <v>3858</v>
      </c>
      <c r="F553" s="6" t="s">
        <v>1003</v>
      </c>
      <c r="G553" s="6"/>
      <c r="H553" s="6"/>
      <c r="I553" s="6" t="s">
        <v>2207</v>
      </c>
      <c r="J553" s="6" t="s">
        <v>2207</v>
      </c>
      <c r="K553" s="6" t="s">
        <v>2207</v>
      </c>
      <c r="L553" s="6" t="s">
        <v>2207</v>
      </c>
      <c r="M553" s="6" t="s">
        <v>2207</v>
      </c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 t="s">
        <v>2207</v>
      </c>
      <c r="AK553" s="6" t="s">
        <v>2207</v>
      </c>
      <c r="AL553" s="6" t="s">
        <v>2207</v>
      </c>
      <c r="AM553" s="6" t="s">
        <v>2207</v>
      </c>
      <c r="AN553" s="6" t="s">
        <v>2207</v>
      </c>
      <c r="AO553" s="6" t="s">
        <v>2207</v>
      </c>
      <c r="AP553" s="6" t="s">
        <v>2207</v>
      </c>
      <c r="AQ553" s="6" t="s">
        <v>2207</v>
      </c>
      <c r="AR553" s="6" t="s">
        <v>2207</v>
      </c>
      <c r="AS553" s="6" t="s">
        <v>2207</v>
      </c>
      <c r="AT553" s="6" t="s">
        <v>2207</v>
      </c>
      <c r="AU553" s="6" t="s">
        <v>2207</v>
      </c>
      <c r="AV553" s="6" t="s">
        <v>2207</v>
      </c>
      <c r="AW553" s="6" t="s">
        <v>2207</v>
      </c>
      <c r="AX553" s="6" t="s">
        <v>2207</v>
      </c>
      <c r="AY553" s="6" t="s">
        <v>2207</v>
      </c>
      <c r="AZ553" s="6" t="s">
        <v>2207</v>
      </c>
      <c r="BA553" s="6" t="s">
        <v>2207</v>
      </c>
      <c r="BB553" s="6" t="s">
        <v>2207</v>
      </c>
      <c r="BC553" s="6" t="s">
        <v>2207</v>
      </c>
      <c r="BD553" s="6" t="s">
        <v>2207</v>
      </c>
      <c r="BE553" s="6" t="s">
        <v>2207</v>
      </c>
      <c r="BF553" s="6" t="s">
        <v>2207</v>
      </c>
      <c r="BG553" s="6" t="s">
        <v>2207</v>
      </c>
      <c r="BH553" s="6" t="s">
        <v>2207</v>
      </c>
      <c r="BI553" s="6" t="s">
        <v>2207</v>
      </c>
      <c r="BJ553" s="6" t="s">
        <v>3339</v>
      </c>
      <c r="BK553" s="6"/>
      <c r="BL553" s="6"/>
    </row>
    <row r="554" spans="1:64">
      <c r="A554" s="6">
        <v>0</v>
      </c>
      <c r="B554" s="6" t="s">
        <v>221</v>
      </c>
      <c r="C554" s="6" t="s">
        <v>2732</v>
      </c>
      <c r="D554" s="6" t="s">
        <v>3859</v>
      </c>
      <c r="E554" s="6" t="s">
        <v>3860</v>
      </c>
      <c r="F554" s="6" t="s">
        <v>1003</v>
      </c>
      <c r="G554" s="6"/>
      <c r="H554" s="6"/>
      <c r="I554" s="6" t="s">
        <v>2207</v>
      </c>
      <c r="J554" s="6" t="s">
        <v>2207</v>
      </c>
      <c r="K554" s="6" t="s">
        <v>2207</v>
      </c>
      <c r="L554" s="6" t="s">
        <v>2207</v>
      </c>
      <c r="M554" s="6" t="s">
        <v>2207</v>
      </c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 t="s">
        <v>2207</v>
      </c>
      <c r="AK554" s="6" t="s">
        <v>2207</v>
      </c>
      <c r="AL554" s="6" t="s">
        <v>2207</v>
      </c>
      <c r="AM554" s="6" t="s">
        <v>2207</v>
      </c>
      <c r="AN554" s="6" t="s">
        <v>2207</v>
      </c>
      <c r="AO554" s="6" t="s">
        <v>2207</v>
      </c>
      <c r="AP554" s="6" t="s">
        <v>2207</v>
      </c>
      <c r="AQ554" s="6" t="s">
        <v>2207</v>
      </c>
      <c r="AR554" s="6" t="s">
        <v>2207</v>
      </c>
      <c r="AS554" s="6" t="s">
        <v>2207</v>
      </c>
      <c r="AT554" s="6" t="s">
        <v>2207</v>
      </c>
      <c r="AU554" s="6" t="s">
        <v>2207</v>
      </c>
      <c r="AV554" s="6" t="s">
        <v>2207</v>
      </c>
      <c r="AW554" s="6" t="s">
        <v>2207</v>
      </c>
      <c r="AX554" s="6" t="s">
        <v>2207</v>
      </c>
      <c r="AY554" s="6" t="s">
        <v>2207</v>
      </c>
      <c r="AZ554" s="6" t="s">
        <v>2207</v>
      </c>
      <c r="BA554" s="6" t="s">
        <v>2207</v>
      </c>
      <c r="BB554" s="6" t="s">
        <v>2207</v>
      </c>
      <c r="BC554" s="6" t="s">
        <v>2207</v>
      </c>
      <c r="BD554" s="6" t="s">
        <v>2207</v>
      </c>
      <c r="BE554" s="6" t="s">
        <v>2207</v>
      </c>
      <c r="BF554" s="6" t="s">
        <v>2207</v>
      </c>
      <c r="BG554" s="6" t="s">
        <v>2207</v>
      </c>
      <c r="BH554" s="6" t="s">
        <v>2207</v>
      </c>
      <c r="BI554" s="6" t="s">
        <v>2207</v>
      </c>
      <c r="BJ554" s="6" t="s">
        <v>3339</v>
      </c>
      <c r="BK554" s="6"/>
      <c r="BL554" s="6"/>
    </row>
    <row r="555" spans="1:64">
      <c r="A555" s="6">
        <v>0</v>
      </c>
      <c r="B555" s="6" t="s">
        <v>221</v>
      </c>
      <c r="C555" s="6" t="s">
        <v>2734</v>
      </c>
      <c r="D555" s="6" t="s">
        <v>3861</v>
      </c>
      <c r="E555" s="6" t="s">
        <v>3862</v>
      </c>
      <c r="F555" s="6" t="s">
        <v>1003</v>
      </c>
      <c r="G555" s="6"/>
      <c r="H555" s="6"/>
      <c r="I555" s="6" t="s">
        <v>2207</v>
      </c>
      <c r="J555" s="6" t="s">
        <v>2207</v>
      </c>
      <c r="K555" s="6" t="s">
        <v>2207</v>
      </c>
      <c r="L555" s="6" t="s">
        <v>2207</v>
      </c>
      <c r="M555" s="6" t="s">
        <v>2207</v>
      </c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 t="s">
        <v>2207</v>
      </c>
      <c r="AK555" s="6" t="s">
        <v>2207</v>
      </c>
      <c r="AL555" s="6" t="s">
        <v>2207</v>
      </c>
      <c r="AM555" s="6" t="s">
        <v>2207</v>
      </c>
      <c r="AN555" s="6" t="s">
        <v>2207</v>
      </c>
      <c r="AO555" s="6" t="s">
        <v>2207</v>
      </c>
      <c r="AP555" s="6" t="s">
        <v>2207</v>
      </c>
      <c r="AQ555" s="6" t="s">
        <v>2207</v>
      </c>
      <c r="AR555" s="6" t="s">
        <v>2207</v>
      </c>
      <c r="AS555" s="6" t="s">
        <v>2207</v>
      </c>
      <c r="AT555" s="6" t="s">
        <v>2207</v>
      </c>
      <c r="AU555" s="6" t="s">
        <v>2207</v>
      </c>
      <c r="AV555" s="6" t="s">
        <v>2207</v>
      </c>
      <c r="AW555" s="6" t="s">
        <v>2207</v>
      </c>
      <c r="AX555" s="6" t="s">
        <v>2207</v>
      </c>
      <c r="AY555" s="6" t="s">
        <v>2207</v>
      </c>
      <c r="AZ555" s="6" t="s">
        <v>2207</v>
      </c>
      <c r="BA555" s="6" t="s">
        <v>2207</v>
      </c>
      <c r="BB555" s="6" t="s">
        <v>2207</v>
      </c>
      <c r="BC555" s="6" t="s">
        <v>2207</v>
      </c>
      <c r="BD555" s="6" t="s">
        <v>2207</v>
      </c>
      <c r="BE555" s="6" t="s">
        <v>2207</v>
      </c>
      <c r="BF555" s="6" t="s">
        <v>2207</v>
      </c>
      <c r="BG555" s="6" t="s">
        <v>2207</v>
      </c>
      <c r="BH555" s="6" t="s">
        <v>2207</v>
      </c>
      <c r="BI555" s="6" t="s">
        <v>2207</v>
      </c>
      <c r="BJ555" s="6" t="s">
        <v>3339</v>
      </c>
      <c r="BK555" s="6"/>
      <c r="BL555" s="6"/>
    </row>
    <row r="556" spans="1:64">
      <c r="A556" s="6">
        <v>0</v>
      </c>
      <c r="B556" s="6" t="s">
        <v>221</v>
      </c>
      <c r="C556" s="6" t="s">
        <v>2736</v>
      </c>
      <c r="D556" s="6" t="s">
        <v>3863</v>
      </c>
      <c r="E556" s="6" t="s">
        <v>3864</v>
      </c>
      <c r="F556" s="6" t="s">
        <v>1003</v>
      </c>
      <c r="G556" s="6"/>
      <c r="H556" s="6"/>
      <c r="I556" s="6" t="s">
        <v>2207</v>
      </c>
      <c r="J556" s="6" t="s">
        <v>2207</v>
      </c>
      <c r="K556" s="6" t="s">
        <v>2207</v>
      </c>
      <c r="L556" s="6" t="s">
        <v>2207</v>
      </c>
      <c r="M556" s="6" t="s">
        <v>2207</v>
      </c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 t="s">
        <v>2207</v>
      </c>
      <c r="AK556" s="6" t="s">
        <v>2207</v>
      </c>
      <c r="AL556" s="6" t="s">
        <v>2207</v>
      </c>
      <c r="AM556" s="6" t="s">
        <v>2207</v>
      </c>
      <c r="AN556" s="6" t="s">
        <v>2207</v>
      </c>
      <c r="AO556" s="6" t="s">
        <v>2207</v>
      </c>
      <c r="AP556" s="6" t="s">
        <v>2207</v>
      </c>
      <c r="AQ556" s="6" t="s">
        <v>2207</v>
      </c>
      <c r="AR556" s="6" t="s">
        <v>2207</v>
      </c>
      <c r="AS556" s="6" t="s">
        <v>2207</v>
      </c>
      <c r="AT556" s="6" t="s">
        <v>2207</v>
      </c>
      <c r="AU556" s="6" t="s">
        <v>2207</v>
      </c>
      <c r="AV556" s="6" t="s">
        <v>2207</v>
      </c>
      <c r="AW556" s="6" t="s">
        <v>2207</v>
      </c>
      <c r="AX556" s="6" t="s">
        <v>2207</v>
      </c>
      <c r="AY556" s="6" t="s">
        <v>2207</v>
      </c>
      <c r="AZ556" s="6" t="s">
        <v>2207</v>
      </c>
      <c r="BA556" s="6" t="s">
        <v>2207</v>
      </c>
      <c r="BB556" s="6" t="s">
        <v>2207</v>
      </c>
      <c r="BC556" s="6" t="s">
        <v>2207</v>
      </c>
      <c r="BD556" s="6" t="s">
        <v>2207</v>
      </c>
      <c r="BE556" s="6" t="s">
        <v>2207</v>
      </c>
      <c r="BF556" s="6" t="s">
        <v>2207</v>
      </c>
      <c r="BG556" s="6" t="s">
        <v>2207</v>
      </c>
      <c r="BH556" s="6" t="s">
        <v>2207</v>
      </c>
      <c r="BI556" s="6" t="s">
        <v>2207</v>
      </c>
      <c r="BJ556" s="6" t="s">
        <v>3339</v>
      </c>
      <c r="BK556" s="6"/>
      <c r="BL556" s="6"/>
    </row>
    <row r="557" spans="1:64">
      <c r="A557" s="6">
        <v>0</v>
      </c>
      <c r="B557" s="6" t="s">
        <v>221</v>
      </c>
      <c r="C557" s="6" t="s">
        <v>2738</v>
      </c>
      <c r="D557" s="6" t="s">
        <v>3865</v>
      </c>
      <c r="E557" s="6" t="s">
        <v>3866</v>
      </c>
      <c r="F557" s="6" t="s">
        <v>1003</v>
      </c>
      <c r="G557" s="6"/>
      <c r="H557" s="6"/>
      <c r="I557" s="6" t="s">
        <v>2207</v>
      </c>
      <c r="J557" s="6" t="s">
        <v>2207</v>
      </c>
      <c r="K557" s="6" t="s">
        <v>2207</v>
      </c>
      <c r="L557" s="6" t="s">
        <v>2207</v>
      </c>
      <c r="M557" s="6" t="s">
        <v>2207</v>
      </c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 t="s">
        <v>2207</v>
      </c>
      <c r="AK557" s="6" t="s">
        <v>2207</v>
      </c>
      <c r="AL557" s="6" t="s">
        <v>2207</v>
      </c>
      <c r="AM557" s="6" t="s">
        <v>2207</v>
      </c>
      <c r="AN557" s="6" t="s">
        <v>2207</v>
      </c>
      <c r="AO557" s="6" t="s">
        <v>2207</v>
      </c>
      <c r="AP557" s="6" t="s">
        <v>2207</v>
      </c>
      <c r="AQ557" s="6" t="s">
        <v>2207</v>
      </c>
      <c r="AR557" s="6" t="s">
        <v>2207</v>
      </c>
      <c r="AS557" s="6" t="s">
        <v>2207</v>
      </c>
      <c r="AT557" s="6" t="s">
        <v>2207</v>
      </c>
      <c r="AU557" s="6" t="s">
        <v>2207</v>
      </c>
      <c r="AV557" s="6" t="s">
        <v>2207</v>
      </c>
      <c r="AW557" s="6" t="s">
        <v>2207</v>
      </c>
      <c r="AX557" s="6" t="s">
        <v>2207</v>
      </c>
      <c r="AY557" s="6" t="s">
        <v>2207</v>
      </c>
      <c r="AZ557" s="6" t="s">
        <v>2207</v>
      </c>
      <c r="BA557" s="6" t="s">
        <v>2207</v>
      </c>
      <c r="BB557" s="6" t="s">
        <v>2207</v>
      </c>
      <c r="BC557" s="6" t="s">
        <v>2207</v>
      </c>
      <c r="BD557" s="6" t="s">
        <v>2207</v>
      </c>
      <c r="BE557" s="6" t="s">
        <v>2207</v>
      </c>
      <c r="BF557" s="6" t="s">
        <v>2207</v>
      </c>
      <c r="BG557" s="6" t="s">
        <v>2207</v>
      </c>
      <c r="BH557" s="6" t="s">
        <v>2207</v>
      </c>
      <c r="BI557" s="6" t="s">
        <v>2207</v>
      </c>
      <c r="BJ557" s="6" t="s">
        <v>3339</v>
      </c>
      <c r="BK557" s="6"/>
      <c r="BL557" s="6"/>
    </row>
    <row r="558" spans="1:64">
      <c r="A558" s="6">
        <v>0</v>
      </c>
      <c r="B558" s="6" t="s">
        <v>221</v>
      </c>
      <c r="C558" s="6" t="s">
        <v>2740</v>
      </c>
      <c r="D558" s="6" t="s">
        <v>3867</v>
      </c>
      <c r="E558" s="6" t="s">
        <v>3868</v>
      </c>
      <c r="F558" s="6" t="s">
        <v>1003</v>
      </c>
      <c r="G558" s="6"/>
      <c r="H558" s="6"/>
      <c r="I558" s="6" t="s">
        <v>2207</v>
      </c>
      <c r="J558" s="6" t="s">
        <v>2207</v>
      </c>
      <c r="K558" s="6" t="s">
        <v>2207</v>
      </c>
      <c r="L558" s="6" t="s">
        <v>2207</v>
      </c>
      <c r="M558" s="6" t="s">
        <v>2207</v>
      </c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 t="s">
        <v>2207</v>
      </c>
      <c r="AK558" s="6" t="s">
        <v>2207</v>
      </c>
      <c r="AL558" s="6" t="s">
        <v>2207</v>
      </c>
      <c r="AM558" s="6" t="s">
        <v>2207</v>
      </c>
      <c r="AN558" s="6" t="s">
        <v>2207</v>
      </c>
      <c r="AO558" s="6" t="s">
        <v>2207</v>
      </c>
      <c r="AP558" s="6" t="s">
        <v>2207</v>
      </c>
      <c r="AQ558" s="6" t="s">
        <v>2207</v>
      </c>
      <c r="AR558" s="6" t="s">
        <v>2207</v>
      </c>
      <c r="AS558" s="6" t="s">
        <v>2207</v>
      </c>
      <c r="AT558" s="6" t="s">
        <v>2207</v>
      </c>
      <c r="AU558" s="6" t="s">
        <v>2207</v>
      </c>
      <c r="AV558" s="6" t="s">
        <v>2207</v>
      </c>
      <c r="AW558" s="6" t="s">
        <v>2207</v>
      </c>
      <c r="AX558" s="6" t="s">
        <v>2207</v>
      </c>
      <c r="AY558" s="6" t="s">
        <v>2207</v>
      </c>
      <c r="AZ558" s="6" t="s">
        <v>2207</v>
      </c>
      <c r="BA558" s="6" t="s">
        <v>2207</v>
      </c>
      <c r="BB558" s="6" t="s">
        <v>2207</v>
      </c>
      <c r="BC558" s="6" t="s">
        <v>2207</v>
      </c>
      <c r="BD558" s="6" t="s">
        <v>2207</v>
      </c>
      <c r="BE558" s="6" t="s">
        <v>2207</v>
      </c>
      <c r="BF558" s="6" t="s">
        <v>2207</v>
      </c>
      <c r="BG558" s="6" t="s">
        <v>2207</v>
      </c>
      <c r="BH558" s="6" t="s">
        <v>2207</v>
      </c>
      <c r="BI558" s="6" t="s">
        <v>2207</v>
      </c>
      <c r="BJ558" s="6" t="s">
        <v>3339</v>
      </c>
      <c r="BK558" s="6"/>
      <c r="BL558" s="6"/>
    </row>
    <row r="559" spans="1:64">
      <c r="A559" s="6">
        <v>0</v>
      </c>
      <c r="B559" s="6" t="s">
        <v>221</v>
      </c>
      <c r="C559" s="6" t="s">
        <v>992</v>
      </c>
      <c r="D559" s="6" t="s">
        <v>4441</v>
      </c>
      <c r="E559" s="6" t="s">
        <v>4442</v>
      </c>
      <c r="F559" s="6" t="s">
        <v>1003</v>
      </c>
      <c r="G559" s="6"/>
      <c r="H559" s="6"/>
      <c r="I559" s="6" t="s">
        <v>2207</v>
      </c>
      <c r="J559" s="6" t="s">
        <v>2207</v>
      </c>
      <c r="K559" s="6" t="s">
        <v>2207</v>
      </c>
      <c r="L559" s="6" t="s">
        <v>2207</v>
      </c>
      <c r="M559" s="6" t="s">
        <v>2207</v>
      </c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 t="s">
        <v>2207</v>
      </c>
      <c r="AK559" s="6" t="s">
        <v>2207</v>
      </c>
      <c r="AL559" s="6" t="s">
        <v>2207</v>
      </c>
      <c r="AM559" s="6" t="s">
        <v>2207</v>
      </c>
      <c r="AN559" s="6" t="s">
        <v>2207</v>
      </c>
      <c r="AO559" s="6" t="s">
        <v>2207</v>
      </c>
      <c r="AP559" s="6" t="s">
        <v>2207</v>
      </c>
      <c r="AQ559" s="6" t="s">
        <v>2207</v>
      </c>
      <c r="AR559" s="6" t="s">
        <v>2207</v>
      </c>
      <c r="AS559" s="6" t="s">
        <v>2207</v>
      </c>
      <c r="AT559" s="6" t="s">
        <v>2207</v>
      </c>
      <c r="AU559" s="6" t="s">
        <v>2207</v>
      </c>
      <c r="AV559" s="6" t="s">
        <v>2207</v>
      </c>
      <c r="AW559" s="6" t="s">
        <v>2207</v>
      </c>
      <c r="AX559" s="6" t="s">
        <v>2207</v>
      </c>
      <c r="AY559" s="6" t="s">
        <v>2207</v>
      </c>
      <c r="AZ559" s="6" t="s">
        <v>2207</v>
      </c>
      <c r="BA559" s="6" t="s">
        <v>2207</v>
      </c>
      <c r="BB559" s="6" t="s">
        <v>2207</v>
      </c>
      <c r="BC559" s="6" t="s">
        <v>2207</v>
      </c>
      <c r="BD559" s="6" t="s">
        <v>2207</v>
      </c>
      <c r="BE559" s="6" t="s">
        <v>2207</v>
      </c>
      <c r="BF559" s="6" t="s">
        <v>2207</v>
      </c>
      <c r="BG559" s="6" t="s">
        <v>2207</v>
      </c>
      <c r="BH559" s="6" t="s">
        <v>2207</v>
      </c>
      <c r="BI559" s="6" t="s">
        <v>2207</v>
      </c>
      <c r="BJ559" s="6" t="s">
        <v>4525</v>
      </c>
      <c r="BK559" s="6"/>
      <c r="BL559" s="6"/>
    </row>
    <row r="560" spans="1:64">
      <c r="A560" s="6">
        <v>0</v>
      </c>
      <c r="B560" s="6" t="s">
        <v>221</v>
      </c>
      <c r="C560" s="6" t="s">
        <v>2742</v>
      </c>
      <c r="D560" s="6" t="s">
        <v>3871</v>
      </c>
      <c r="E560" s="6" t="s">
        <v>3872</v>
      </c>
      <c r="F560" s="6" t="s">
        <v>1003</v>
      </c>
      <c r="G560" s="6"/>
      <c r="H560" s="6"/>
      <c r="I560" s="6" t="s">
        <v>2207</v>
      </c>
      <c r="J560" s="6" t="s">
        <v>2207</v>
      </c>
      <c r="K560" s="6" t="s">
        <v>2207</v>
      </c>
      <c r="L560" s="6" t="s">
        <v>2207</v>
      </c>
      <c r="M560" s="6" t="s">
        <v>2207</v>
      </c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 t="s">
        <v>2207</v>
      </c>
      <c r="AK560" s="6" t="s">
        <v>2207</v>
      </c>
      <c r="AL560" s="6" t="s">
        <v>2207</v>
      </c>
      <c r="AM560" s="6" t="s">
        <v>2207</v>
      </c>
      <c r="AN560" s="6" t="s">
        <v>2207</v>
      </c>
      <c r="AO560" s="6" t="s">
        <v>2207</v>
      </c>
      <c r="AP560" s="6" t="s">
        <v>2207</v>
      </c>
      <c r="AQ560" s="6" t="s">
        <v>2207</v>
      </c>
      <c r="AR560" s="6" t="s">
        <v>2207</v>
      </c>
      <c r="AS560" s="6" t="s">
        <v>2207</v>
      </c>
      <c r="AT560" s="6" t="s">
        <v>2207</v>
      </c>
      <c r="AU560" s="6" t="s">
        <v>2207</v>
      </c>
      <c r="AV560" s="6" t="s">
        <v>2207</v>
      </c>
      <c r="AW560" s="6" t="s">
        <v>2207</v>
      </c>
      <c r="AX560" s="6" t="s">
        <v>2207</v>
      </c>
      <c r="AY560" s="6" t="s">
        <v>2207</v>
      </c>
      <c r="AZ560" s="6" t="s">
        <v>2207</v>
      </c>
      <c r="BA560" s="6" t="s">
        <v>2207</v>
      </c>
      <c r="BB560" s="6" t="s">
        <v>2207</v>
      </c>
      <c r="BC560" s="6" t="s">
        <v>2207</v>
      </c>
      <c r="BD560" s="6" t="s">
        <v>2207</v>
      </c>
      <c r="BE560" s="6" t="s">
        <v>2207</v>
      </c>
      <c r="BF560" s="6" t="s">
        <v>2207</v>
      </c>
      <c r="BG560" s="6" t="s">
        <v>2207</v>
      </c>
      <c r="BH560" s="6" t="s">
        <v>2207</v>
      </c>
      <c r="BI560" s="6" t="s">
        <v>2207</v>
      </c>
      <c r="BJ560" s="6" t="s">
        <v>3339</v>
      </c>
      <c r="BK560" s="6"/>
      <c r="BL560" s="6"/>
    </row>
    <row r="561" spans="1:64">
      <c r="A561" s="6">
        <v>0</v>
      </c>
      <c r="B561" s="6" t="s">
        <v>221</v>
      </c>
      <c r="C561" s="6" t="s">
        <v>2746</v>
      </c>
      <c r="D561" s="6" t="s">
        <v>3873</v>
      </c>
      <c r="E561" s="6" t="s">
        <v>3874</v>
      </c>
      <c r="F561" s="6" t="s">
        <v>1003</v>
      </c>
      <c r="G561" s="6"/>
      <c r="H561" s="6"/>
      <c r="I561" s="6" t="s">
        <v>2207</v>
      </c>
      <c r="J561" s="6" t="s">
        <v>2207</v>
      </c>
      <c r="K561" s="6" t="s">
        <v>2207</v>
      </c>
      <c r="L561" s="6" t="s">
        <v>2207</v>
      </c>
      <c r="M561" s="6" t="s">
        <v>2207</v>
      </c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 t="s">
        <v>2207</v>
      </c>
      <c r="AK561" s="6" t="s">
        <v>2207</v>
      </c>
      <c r="AL561" s="6" t="s">
        <v>2207</v>
      </c>
      <c r="AM561" s="6" t="s">
        <v>2207</v>
      </c>
      <c r="AN561" s="6" t="s">
        <v>2207</v>
      </c>
      <c r="AO561" s="6" t="s">
        <v>2207</v>
      </c>
      <c r="AP561" s="6" t="s">
        <v>2207</v>
      </c>
      <c r="AQ561" s="6" t="s">
        <v>2207</v>
      </c>
      <c r="AR561" s="6" t="s">
        <v>2207</v>
      </c>
      <c r="AS561" s="6" t="s">
        <v>2207</v>
      </c>
      <c r="AT561" s="6" t="s">
        <v>2207</v>
      </c>
      <c r="AU561" s="6" t="s">
        <v>2207</v>
      </c>
      <c r="AV561" s="6" t="s">
        <v>2207</v>
      </c>
      <c r="AW561" s="6" t="s">
        <v>2207</v>
      </c>
      <c r="AX561" s="6" t="s">
        <v>2207</v>
      </c>
      <c r="AY561" s="6" t="s">
        <v>2207</v>
      </c>
      <c r="AZ561" s="6" t="s">
        <v>2207</v>
      </c>
      <c r="BA561" s="6" t="s">
        <v>2207</v>
      </c>
      <c r="BB561" s="6" t="s">
        <v>2207</v>
      </c>
      <c r="BC561" s="6" t="s">
        <v>2207</v>
      </c>
      <c r="BD561" s="6" t="s">
        <v>2207</v>
      </c>
      <c r="BE561" s="6" t="s">
        <v>2207</v>
      </c>
      <c r="BF561" s="6" t="s">
        <v>2207</v>
      </c>
      <c r="BG561" s="6" t="s">
        <v>2207</v>
      </c>
      <c r="BH561" s="6" t="s">
        <v>2207</v>
      </c>
      <c r="BI561" s="6" t="s">
        <v>2207</v>
      </c>
      <c r="BJ561" s="6" t="s">
        <v>3339</v>
      </c>
      <c r="BK561" s="6"/>
      <c r="BL561" s="6"/>
    </row>
    <row r="562" spans="1:64">
      <c r="A562" s="6">
        <v>0</v>
      </c>
      <c r="B562" s="6" t="s">
        <v>221</v>
      </c>
      <c r="C562" s="6" t="s">
        <v>2748</v>
      </c>
      <c r="D562" s="6" t="s">
        <v>3875</v>
      </c>
      <c r="E562" s="6" t="s">
        <v>3876</v>
      </c>
      <c r="F562" s="6" t="s">
        <v>1003</v>
      </c>
      <c r="G562" s="6"/>
      <c r="H562" s="6"/>
      <c r="I562" s="6" t="s">
        <v>2207</v>
      </c>
      <c r="J562" s="6" t="s">
        <v>2207</v>
      </c>
      <c r="K562" s="6" t="s">
        <v>2207</v>
      </c>
      <c r="L562" s="6" t="s">
        <v>2207</v>
      </c>
      <c r="M562" s="6" t="s">
        <v>2207</v>
      </c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 t="s">
        <v>2207</v>
      </c>
      <c r="AK562" s="6" t="s">
        <v>2207</v>
      </c>
      <c r="AL562" s="6" t="s">
        <v>2207</v>
      </c>
      <c r="AM562" s="6" t="s">
        <v>2207</v>
      </c>
      <c r="AN562" s="6" t="s">
        <v>2207</v>
      </c>
      <c r="AO562" s="6" t="s">
        <v>2207</v>
      </c>
      <c r="AP562" s="6" t="s">
        <v>2207</v>
      </c>
      <c r="AQ562" s="6" t="s">
        <v>2207</v>
      </c>
      <c r="AR562" s="6" t="s">
        <v>2207</v>
      </c>
      <c r="AS562" s="6" t="s">
        <v>2207</v>
      </c>
      <c r="AT562" s="6" t="s">
        <v>2207</v>
      </c>
      <c r="AU562" s="6" t="s">
        <v>2207</v>
      </c>
      <c r="AV562" s="6" t="s">
        <v>2207</v>
      </c>
      <c r="AW562" s="6" t="s">
        <v>2207</v>
      </c>
      <c r="AX562" s="6" t="s">
        <v>2207</v>
      </c>
      <c r="AY562" s="6" t="s">
        <v>2207</v>
      </c>
      <c r="AZ562" s="6" t="s">
        <v>2207</v>
      </c>
      <c r="BA562" s="6" t="s">
        <v>2207</v>
      </c>
      <c r="BB562" s="6" t="s">
        <v>2207</v>
      </c>
      <c r="BC562" s="6" t="s">
        <v>2207</v>
      </c>
      <c r="BD562" s="6" t="s">
        <v>2207</v>
      </c>
      <c r="BE562" s="6" t="s">
        <v>2207</v>
      </c>
      <c r="BF562" s="6" t="s">
        <v>2207</v>
      </c>
      <c r="BG562" s="6" t="s">
        <v>2207</v>
      </c>
      <c r="BH562" s="6" t="s">
        <v>2207</v>
      </c>
      <c r="BI562" s="6" t="s">
        <v>2207</v>
      </c>
      <c r="BJ562" s="6" t="s">
        <v>3339</v>
      </c>
      <c r="BK562" s="6"/>
      <c r="BL562" s="6"/>
    </row>
    <row r="563" spans="1:64">
      <c r="A563" s="6">
        <v>0</v>
      </c>
      <c r="B563" s="6" t="s">
        <v>221</v>
      </c>
      <c r="C563" s="6" t="s">
        <v>2750</v>
      </c>
      <c r="D563" s="6" t="s">
        <v>3877</v>
      </c>
      <c r="E563" s="6" t="s">
        <v>3878</v>
      </c>
      <c r="F563" s="6" t="s">
        <v>1003</v>
      </c>
      <c r="G563" s="6"/>
      <c r="H563" s="6"/>
      <c r="I563" s="6" t="s">
        <v>2207</v>
      </c>
      <c r="J563" s="6" t="s">
        <v>2207</v>
      </c>
      <c r="K563" s="6" t="s">
        <v>2207</v>
      </c>
      <c r="L563" s="6" t="s">
        <v>2207</v>
      </c>
      <c r="M563" s="6" t="s">
        <v>2207</v>
      </c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 t="s">
        <v>2207</v>
      </c>
      <c r="AK563" s="6" t="s">
        <v>2207</v>
      </c>
      <c r="AL563" s="6" t="s">
        <v>2207</v>
      </c>
      <c r="AM563" s="6" t="s">
        <v>2207</v>
      </c>
      <c r="AN563" s="6" t="s">
        <v>2207</v>
      </c>
      <c r="AO563" s="6" t="s">
        <v>2207</v>
      </c>
      <c r="AP563" s="6" t="s">
        <v>2207</v>
      </c>
      <c r="AQ563" s="6" t="s">
        <v>2207</v>
      </c>
      <c r="AR563" s="6" t="s">
        <v>2207</v>
      </c>
      <c r="AS563" s="6" t="s">
        <v>2207</v>
      </c>
      <c r="AT563" s="6" t="s">
        <v>2207</v>
      </c>
      <c r="AU563" s="6" t="s">
        <v>2207</v>
      </c>
      <c r="AV563" s="6" t="s">
        <v>2207</v>
      </c>
      <c r="AW563" s="6" t="s">
        <v>2207</v>
      </c>
      <c r="AX563" s="6" t="s">
        <v>2207</v>
      </c>
      <c r="AY563" s="6" t="s">
        <v>2207</v>
      </c>
      <c r="AZ563" s="6" t="s">
        <v>2207</v>
      </c>
      <c r="BA563" s="6" t="s">
        <v>2207</v>
      </c>
      <c r="BB563" s="6" t="s">
        <v>2207</v>
      </c>
      <c r="BC563" s="6" t="s">
        <v>2207</v>
      </c>
      <c r="BD563" s="6" t="s">
        <v>2207</v>
      </c>
      <c r="BE563" s="6" t="s">
        <v>2207</v>
      </c>
      <c r="BF563" s="6" t="s">
        <v>2207</v>
      </c>
      <c r="BG563" s="6" t="s">
        <v>2207</v>
      </c>
      <c r="BH563" s="6" t="s">
        <v>2207</v>
      </c>
      <c r="BI563" s="6" t="s">
        <v>2207</v>
      </c>
      <c r="BJ563" s="6" t="s">
        <v>3339</v>
      </c>
      <c r="BK563" s="6"/>
      <c r="BL563" s="6"/>
    </row>
    <row r="564" spans="1:64">
      <c r="A564" s="6">
        <v>0</v>
      </c>
      <c r="B564" s="6" t="s">
        <v>221</v>
      </c>
      <c r="C564" s="6" t="s">
        <v>2752</v>
      </c>
      <c r="D564" s="6" t="s">
        <v>3879</v>
      </c>
      <c r="E564" s="6" t="s">
        <v>3880</v>
      </c>
      <c r="F564" s="6" t="s">
        <v>1003</v>
      </c>
      <c r="G564" s="6"/>
      <c r="H564" s="6"/>
      <c r="I564" s="6" t="s">
        <v>2207</v>
      </c>
      <c r="J564" s="6" t="s">
        <v>2207</v>
      </c>
      <c r="K564" s="6" t="s">
        <v>2207</v>
      </c>
      <c r="L564" s="6" t="s">
        <v>2207</v>
      </c>
      <c r="M564" s="6" t="s">
        <v>2207</v>
      </c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 t="s">
        <v>2207</v>
      </c>
      <c r="AK564" s="6" t="s">
        <v>2207</v>
      </c>
      <c r="AL564" s="6" t="s">
        <v>2207</v>
      </c>
      <c r="AM564" s="6" t="s">
        <v>2207</v>
      </c>
      <c r="AN564" s="6" t="s">
        <v>2207</v>
      </c>
      <c r="AO564" s="6" t="s">
        <v>2207</v>
      </c>
      <c r="AP564" s="6" t="s">
        <v>2207</v>
      </c>
      <c r="AQ564" s="6" t="s">
        <v>2207</v>
      </c>
      <c r="AR564" s="6" t="s">
        <v>2207</v>
      </c>
      <c r="AS564" s="6" t="s">
        <v>2207</v>
      </c>
      <c r="AT564" s="6" t="s">
        <v>2207</v>
      </c>
      <c r="AU564" s="6" t="s">
        <v>2207</v>
      </c>
      <c r="AV564" s="6" t="s">
        <v>2207</v>
      </c>
      <c r="AW564" s="6" t="s">
        <v>2207</v>
      </c>
      <c r="AX564" s="6" t="s">
        <v>2207</v>
      </c>
      <c r="AY564" s="6" t="s">
        <v>2207</v>
      </c>
      <c r="AZ564" s="6" t="s">
        <v>2207</v>
      </c>
      <c r="BA564" s="6" t="s">
        <v>2207</v>
      </c>
      <c r="BB564" s="6" t="s">
        <v>2207</v>
      </c>
      <c r="BC564" s="6" t="s">
        <v>2207</v>
      </c>
      <c r="BD564" s="6" t="s">
        <v>2207</v>
      </c>
      <c r="BE564" s="6" t="s">
        <v>2207</v>
      </c>
      <c r="BF564" s="6" t="s">
        <v>2207</v>
      </c>
      <c r="BG564" s="6" t="s">
        <v>2207</v>
      </c>
      <c r="BH564" s="6" t="s">
        <v>2207</v>
      </c>
      <c r="BI564" s="6" t="s">
        <v>2207</v>
      </c>
      <c r="BJ564" s="6" t="s">
        <v>3339</v>
      </c>
      <c r="BK564" s="6"/>
      <c r="BL564" s="6"/>
    </row>
    <row r="565" spans="1:64">
      <c r="A565" s="6">
        <v>0</v>
      </c>
      <c r="B565" s="6" t="s">
        <v>221</v>
      </c>
      <c r="C565" s="6" t="s">
        <v>945</v>
      </c>
      <c r="D565" s="6" t="s">
        <v>4309</v>
      </c>
      <c r="E565" s="6" t="s">
        <v>4310</v>
      </c>
      <c r="F565" s="6" t="s">
        <v>1003</v>
      </c>
      <c r="G565" s="6"/>
      <c r="H565" s="6"/>
      <c r="I565" s="6" t="s">
        <v>2207</v>
      </c>
      <c r="J565" s="6" t="s">
        <v>2207</v>
      </c>
      <c r="K565" s="6" t="s">
        <v>2207</v>
      </c>
      <c r="L565" s="6" t="s">
        <v>2207</v>
      </c>
      <c r="M565" s="6" t="s">
        <v>2207</v>
      </c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 t="s">
        <v>2207</v>
      </c>
      <c r="AK565" s="6" t="s">
        <v>2207</v>
      </c>
      <c r="AL565" s="6" t="s">
        <v>2207</v>
      </c>
      <c r="AM565" s="6" t="s">
        <v>2207</v>
      </c>
      <c r="AN565" s="6" t="s">
        <v>2207</v>
      </c>
      <c r="AO565" s="6" t="s">
        <v>2207</v>
      </c>
      <c r="AP565" s="6" t="s">
        <v>2207</v>
      </c>
      <c r="AQ565" s="6" t="s">
        <v>2207</v>
      </c>
      <c r="AR565" s="6" t="s">
        <v>2207</v>
      </c>
      <c r="AS565" s="6" t="s">
        <v>2207</v>
      </c>
      <c r="AT565" s="6" t="s">
        <v>2207</v>
      </c>
      <c r="AU565" s="6" t="s">
        <v>2207</v>
      </c>
      <c r="AV565" s="6" t="s">
        <v>2207</v>
      </c>
      <c r="AW565" s="6" t="s">
        <v>2207</v>
      </c>
      <c r="AX565" s="6" t="s">
        <v>2207</v>
      </c>
      <c r="AY565" s="6" t="s">
        <v>2207</v>
      </c>
      <c r="AZ565" s="6" t="s">
        <v>2207</v>
      </c>
      <c r="BA565" s="6" t="s">
        <v>2207</v>
      </c>
      <c r="BB565" s="6" t="s">
        <v>2207</v>
      </c>
      <c r="BC565" s="6" t="s">
        <v>2207</v>
      </c>
      <c r="BD565" s="6" t="s">
        <v>2207</v>
      </c>
      <c r="BE565" s="6" t="s">
        <v>2207</v>
      </c>
      <c r="BF565" s="6" t="s">
        <v>2207</v>
      </c>
      <c r="BG565" s="6" t="s">
        <v>2207</v>
      </c>
      <c r="BH565" s="6" t="s">
        <v>2207</v>
      </c>
      <c r="BI565" s="6" t="s">
        <v>2207</v>
      </c>
      <c r="BJ565" s="6" t="s">
        <v>4526</v>
      </c>
      <c r="BK565" s="6"/>
      <c r="BL565" s="6"/>
    </row>
    <row r="566" spans="1:64">
      <c r="A566" s="6">
        <v>0</v>
      </c>
      <c r="B566" s="6" t="s">
        <v>221</v>
      </c>
      <c r="C566" s="6" t="s">
        <v>2754</v>
      </c>
      <c r="D566" s="6" t="s">
        <v>3883</v>
      </c>
      <c r="E566" s="6" t="s">
        <v>3884</v>
      </c>
      <c r="F566" s="6" t="s">
        <v>1003</v>
      </c>
      <c r="G566" s="6"/>
      <c r="H566" s="6"/>
      <c r="I566" s="6" t="s">
        <v>2207</v>
      </c>
      <c r="J566" s="6" t="s">
        <v>2207</v>
      </c>
      <c r="K566" s="6" t="s">
        <v>2207</v>
      </c>
      <c r="L566" s="6" t="s">
        <v>2207</v>
      </c>
      <c r="M566" s="6" t="s">
        <v>2207</v>
      </c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 t="s">
        <v>2207</v>
      </c>
      <c r="AK566" s="6" t="s">
        <v>2207</v>
      </c>
      <c r="AL566" s="6" t="s">
        <v>2207</v>
      </c>
      <c r="AM566" s="6" t="s">
        <v>2207</v>
      </c>
      <c r="AN566" s="6" t="s">
        <v>2207</v>
      </c>
      <c r="AO566" s="6" t="s">
        <v>2207</v>
      </c>
      <c r="AP566" s="6" t="s">
        <v>2207</v>
      </c>
      <c r="AQ566" s="6" t="s">
        <v>2207</v>
      </c>
      <c r="AR566" s="6" t="s">
        <v>2207</v>
      </c>
      <c r="AS566" s="6" t="s">
        <v>2207</v>
      </c>
      <c r="AT566" s="6" t="s">
        <v>2207</v>
      </c>
      <c r="AU566" s="6" t="s">
        <v>2207</v>
      </c>
      <c r="AV566" s="6" t="s">
        <v>2207</v>
      </c>
      <c r="AW566" s="6" t="s">
        <v>2207</v>
      </c>
      <c r="AX566" s="6" t="s">
        <v>2207</v>
      </c>
      <c r="AY566" s="6" t="s">
        <v>2207</v>
      </c>
      <c r="AZ566" s="6" t="s">
        <v>2207</v>
      </c>
      <c r="BA566" s="6" t="s">
        <v>2207</v>
      </c>
      <c r="BB566" s="6" t="s">
        <v>2207</v>
      </c>
      <c r="BC566" s="6" t="s">
        <v>2207</v>
      </c>
      <c r="BD566" s="6" t="s">
        <v>2207</v>
      </c>
      <c r="BE566" s="6" t="s">
        <v>2207</v>
      </c>
      <c r="BF566" s="6" t="s">
        <v>2207</v>
      </c>
      <c r="BG566" s="6" t="s">
        <v>2207</v>
      </c>
      <c r="BH566" s="6" t="s">
        <v>2207</v>
      </c>
      <c r="BI566" s="6" t="s">
        <v>2207</v>
      </c>
      <c r="BJ566" s="6" t="s">
        <v>3339</v>
      </c>
      <c r="BK566" s="6"/>
      <c r="BL566" s="6"/>
    </row>
    <row r="567" spans="1:64">
      <c r="A567" s="6">
        <v>0</v>
      </c>
      <c r="B567" s="6" t="s">
        <v>221</v>
      </c>
      <c r="C567" s="6" t="s">
        <v>2756</v>
      </c>
      <c r="D567" s="6" t="s">
        <v>3885</v>
      </c>
      <c r="E567" s="6" t="s">
        <v>3886</v>
      </c>
      <c r="F567" s="6" t="s">
        <v>1003</v>
      </c>
      <c r="G567" s="6"/>
      <c r="H567" s="6"/>
      <c r="I567" s="6" t="s">
        <v>2207</v>
      </c>
      <c r="J567" s="6" t="s">
        <v>2207</v>
      </c>
      <c r="K567" s="6" t="s">
        <v>2207</v>
      </c>
      <c r="L567" s="6" t="s">
        <v>2207</v>
      </c>
      <c r="M567" s="6" t="s">
        <v>2207</v>
      </c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 t="s">
        <v>2207</v>
      </c>
      <c r="AK567" s="6" t="s">
        <v>2207</v>
      </c>
      <c r="AL567" s="6" t="s">
        <v>2207</v>
      </c>
      <c r="AM567" s="6" t="s">
        <v>2207</v>
      </c>
      <c r="AN567" s="6" t="s">
        <v>2207</v>
      </c>
      <c r="AO567" s="6" t="s">
        <v>2207</v>
      </c>
      <c r="AP567" s="6" t="s">
        <v>2207</v>
      </c>
      <c r="AQ567" s="6" t="s">
        <v>2207</v>
      </c>
      <c r="AR567" s="6" t="s">
        <v>2207</v>
      </c>
      <c r="AS567" s="6" t="s">
        <v>2207</v>
      </c>
      <c r="AT567" s="6" t="s">
        <v>2207</v>
      </c>
      <c r="AU567" s="6" t="s">
        <v>2207</v>
      </c>
      <c r="AV567" s="6" t="s">
        <v>2207</v>
      </c>
      <c r="AW567" s="6" t="s">
        <v>2207</v>
      </c>
      <c r="AX567" s="6" t="s">
        <v>2207</v>
      </c>
      <c r="AY567" s="6" t="s">
        <v>2207</v>
      </c>
      <c r="AZ567" s="6" t="s">
        <v>2207</v>
      </c>
      <c r="BA567" s="6" t="s">
        <v>2207</v>
      </c>
      <c r="BB567" s="6" t="s">
        <v>2207</v>
      </c>
      <c r="BC567" s="6" t="s">
        <v>2207</v>
      </c>
      <c r="BD567" s="6" t="s">
        <v>2207</v>
      </c>
      <c r="BE567" s="6" t="s">
        <v>2207</v>
      </c>
      <c r="BF567" s="6" t="s">
        <v>2207</v>
      </c>
      <c r="BG567" s="6" t="s">
        <v>2207</v>
      </c>
      <c r="BH567" s="6" t="s">
        <v>2207</v>
      </c>
      <c r="BI567" s="6" t="s">
        <v>2207</v>
      </c>
      <c r="BJ567" s="6" t="s">
        <v>3339</v>
      </c>
      <c r="BK567" s="6"/>
      <c r="BL567" s="6"/>
    </row>
    <row r="568" spans="1:64">
      <c r="A568" s="6">
        <v>0</v>
      </c>
      <c r="B568" s="6" t="s">
        <v>221</v>
      </c>
      <c r="C568" s="6" t="s">
        <v>2758</v>
      </c>
      <c r="D568" s="6" t="s">
        <v>3887</v>
      </c>
      <c r="E568" s="6" t="s">
        <v>3888</v>
      </c>
      <c r="F568" s="6" t="s">
        <v>1003</v>
      </c>
      <c r="G568" s="6"/>
      <c r="H568" s="6"/>
      <c r="I568" s="6" t="s">
        <v>2207</v>
      </c>
      <c r="J568" s="6" t="s">
        <v>2207</v>
      </c>
      <c r="K568" s="6" t="s">
        <v>2207</v>
      </c>
      <c r="L568" s="6" t="s">
        <v>2207</v>
      </c>
      <c r="M568" s="6" t="s">
        <v>2207</v>
      </c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 t="s">
        <v>2207</v>
      </c>
      <c r="AK568" s="6" t="s">
        <v>2207</v>
      </c>
      <c r="AL568" s="6" t="s">
        <v>2207</v>
      </c>
      <c r="AM568" s="6" t="s">
        <v>2207</v>
      </c>
      <c r="AN568" s="6" t="s">
        <v>2207</v>
      </c>
      <c r="AO568" s="6" t="s">
        <v>2207</v>
      </c>
      <c r="AP568" s="6" t="s">
        <v>2207</v>
      </c>
      <c r="AQ568" s="6" t="s">
        <v>2207</v>
      </c>
      <c r="AR568" s="6" t="s">
        <v>2207</v>
      </c>
      <c r="AS568" s="6" t="s">
        <v>2207</v>
      </c>
      <c r="AT568" s="6" t="s">
        <v>2207</v>
      </c>
      <c r="AU568" s="6" t="s">
        <v>2207</v>
      </c>
      <c r="AV568" s="6" t="s">
        <v>2207</v>
      </c>
      <c r="AW568" s="6" t="s">
        <v>2207</v>
      </c>
      <c r="AX568" s="6" t="s">
        <v>2207</v>
      </c>
      <c r="AY568" s="6" t="s">
        <v>2207</v>
      </c>
      <c r="AZ568" s="6" t="s">
        <v>2207</v>
      </c>
      <c r="BA568" s="6" t="s">
        <v>2207</v>
      </c>
      <c r="BB568" s="6" t="s">
        <v>2207</v>
      </c>
      <c r="BC568" s="6" t="s">
        <v>2207</v>
      </c>
      <c r="BD568" s="6" t="s">
        <v>2207</v>
      </c>
      <c r="BE568" s="6" t="s">
        <v>2207</v>
      </c>
      <c r="BF568" s="6" t="s">
        <v>2207</v>
      </c>
      <c r="BG568" s="6" t="s">
        <v>2207</v>
      </c>
      <c r="BH568" s="6" t="s">
        <v>2207</v>
      </c>
      <c r="BI568" s="6" t="s">
        <v>2207</v>
      </c>
      <c r="BJ568" s="6" t="s">
        <v>3339</v>
      </c>
      <c r="BK568" s="6"/>
      <c r="BL568" s="6"/>
    </row>
    <row r="569" spans="1:64">
      <c r="A569" s="6">
        <v>0</v>
      </c>
      <c r="B569" s="6" t="s">
        <v>221</v>
      </c>
      <c r="C569" s="6" t="s">
        <v>805</v>
      </c>
      <c r="D569" s="6" t="s">
        <v>3881</v>
      </c>
      <c r="E569" s="6" t="s">
        <v>3882</v>
      </c>
      <c r="F569" s="6" t="s">
        <v>1003</v>
      </c>
      <c r="G569" s="6"/>
      <c r="H569" s="6"/>
      <c r="I569" s="6" t="s">
        <v>2207</v>
      </c>
      <c r="J569" s="6" t="s">
        <v>2207</v>
      </c>
      <c r="K569" s="6" t="s">
        <v>2207</v>
      </c>
      <c r="L569" s="6" t="s">
        <v>2207</v>
      </c>
      <c r="M569" s="6" t="s">
        <v>2207</v>
      </c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 t="s">
        <v>2207</v>
      </c>
      <c r="AK569" s="6" t="s">
        <v>2207</v>
      </c>
      <c r="AL569" s="6" t="s">
        <v>2207</v>
      </c>
      <c r="AM569" s="6" t="s">
        <v>2207</v>
      </c>
      <c r="AN569" s="6" t="s">
        <v>2207</v>
      </c>
      <c r="AO569" s="6" t="s">
        <v>2207</v>
      </c>
      <c r="AP569" s="6" t="s">
        <v>2207</v>
      </c>
      <c r="AQ569" s="6" t="s">
        <v>2207</v>
      </c>
      <c r="AR569" s="6" t="s">
        <v>2207</v>
      </c>
      <c r="AS569" s="6" t="s">
        <v>2207</v>
      </c>
      <c r="AT569" s="6" t="s">
        <v>2207</v>
      </c>
      <c r="AU569" s="6" t="s">
        <v>2207</v>
      </c>
      <c r="AV569" s="6" t="s">
        <v>2207</v>
      </c>
      <c r="AW569" s="6" t="s">
        <v>2207</v>
      </c>
      <c r="AX569" s="6" t="s">
        <v>2207</v>
      </c>
      <c r="AY569" s="6" t="s">
        <v>2207</v>
      </c>
      <c r="AZ569" s="6" t="s">
        <v>2207</v>
      </c>
      <c r="BA569" s="6" t="s">
        <v>2207</v>
      </c>
      <c r="BB569" s="6" t="s">
        <v>2207</v>
      </c>
      <c r="BC569" s="6" t="s">
        <v>2207</v>
      </c>
      <c r="BD569" s="6" t="s">
        <v>2207</v>
      </c>
      <c r="BE569" s="6" t="s">
        <v>2207</v>
      </c>
      <c r="BF569" s="6" t="s">
        <v>2207</v>
      </c>
      <c r="BG569" s="6" t="s">
        <v>2207</v>
      </c>
      <c r="BH569" s="6" t="s">
        <v>2207</v>
      </c>
      <c r="BI569" s="6" t="s">
        <v>2207</v>
      </c>
      <c r="BJ569" s="6" t="s">
        <v>4526</v>
      </c>
      <c r="BK569" s="6"/>
      <c r="BL569" s="6"/>
    </row>
    <row r="570" spans="1:64">
      <c r="A570" s="6">
        <v>0</v>
      </c>
      <c r="B570" s="6" t="s">
        <v>221</v>
      </c>
      <c r="C570" s="6" t="s">
        <v>2760</v>
      </c>
      <c r="D570" s="6" t="s">
        <v>3891</v>
      </c>
      <c r="E570" s="6" t="s">
        <v>3892</v>
      </c>
      <c r="F570" s="6" t="s">
        <v>1003</v>
      </c>
      <c r="G570" s="6"/>
      <c r="H570" s="6"/>
      <c r="I570" s="6" t="s">
        <v>2207</v>
      </c>
      <c r="J570" s="6" t="s">
        <v>2207</v>
      </c>
      <c r="K570" s="6" t="s">
        <v>2207</v>
      </c>
      <c r="L570" s="6" t="s">
        <v>2207</v>
      </c>
      <c r="M570" s="6" t="s">
        <v>2207</v>
      </c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 t="s">
        <v>2207</v>
      </c>
      <c r="AK570" s="6" t="s">
        <v>2207</v>
      </c>
      <c r="AL570" s="6" t="s">
        <v>2207</v>
      </c>
      <c r="AM570" s="6" t="s">
        <v>2207</v>
      </c>
      <c r="AN570" s="6" t="s">
        <v>2207</v>
      </c>
      <c r="AO570" s="6" t="s">
        <v>2207</v>
      </c>
      <c r="AP570" s="6" t="s">
        <v>2207</v>
      </c>
      <c r="AQ570" s="6" t="s">
        <v>2207</v>
      </c>
      <c r="AR570" s="6" t="s">
        <v>2207</v>
      </c>
      <c r="AS570" s="6" t="s">
        <v>2207</v>
      </c>
      <c r="AT570" s="6" t="s">
        <v>2207</v>
      </c>
      <c r="AU570" s="6" t="s">
        <v>2207</v>
      </c>
      <c r="AV570" s="6" t="s">
        <v>2207</v>
      </c>
      <c r="AW570" s="6" t="s">
        <v>2207</v>
      </c>
      <c r="AX570" s="6" t="s">
        <v>2207</v>
      </c>
      <c r="AY570" s="6" t="s">
        <v>2207</v>
      </c>
      <c r="AZ570" s="6" t="s">
        <v>2207</v>
      </c>
      <c r="BA570" s="6" t="s">
        <v>2207</v>
      </c>
      <c r="BB570" s="6" t="s">
        <v>2207</v>
      </c>
      <c r="BC570" s="6" t="s">
        <v>2207</v>
      </c>
      <c r="BD570" s="6" t="s">
        <v>2207</v>
      </c>
      <c r="BE570" s="6" t="s">
        <v>2207</v>
      </c>
      <c r="BF570" s="6" t="s">
        <v>2207</v>
      </c>
      <c r="BG570" s="6" t="s">
        <v>2207</v>
      </c>
      <c r="BH570" s="6" t="s">
        <v>2207</v>
      </c>
      <c r="BI570" s="6" t="s">
        <v>2207</v>
      </c>
      <c r="BJ570" s="6" t="s">
        <v>3339</v>
      </c>
      <c r="BK570" s="6"/>
      <c r="BL570" s="6"/>
    </row>
    <row r="571" spans="1:64">
      <c r="A571" s="6">
        <v>0</v>
      </c>
      <c r="B571" s="6" t="s">
        <v>221</v>
      </c>
      <c r="C571" s="6" t="s">
        <v>2762</v>
      </c>
      <c r="D571" s="6" t="s">
        <v>3893</v>
      </c>
      <c r="E571" s="6" t="s">
        <v>3894</v>
      </c>
      <c r="F571" s="6" t="s">
        <v>1003</v>
      </c>
      <c r="G571" s="6"/>
      <c r="H571" s="6"/>
      <c r="I571" s="6" t="s">
        <v>2207</v>
      </c>
      <c r="J571" s="6" t="s">
        <v>2207</v>
      </c>
      <c r="K571" s="6" t="s">
        <v>2207</v>
      </c>
      <c r="L571" s="6" t="s">
        <v>2207</v>
      </c>
      <c r="M571" s="6" t="s">
        <v>2207</v>
      </c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 t="s">
        <v>2207</v>
      </c>
      <c r="AK571" s="6" t="s">
        <v>2207</v>
      </c>
      <c r="AL571" s="6" t="s">
        <v>2207</v>
      </c>
      <c r="AM571" s="6" t="s">
        <v>2207</v>
      </c>
      <c r="AN571" s="6" t="s">
        <v>2207</v>
      </c>
      <c r="AO571" s="6" t="s">
        <v>2207</v>
      </c>
      <c r="AP571" s="6" t="s">
        <v>2207</v>
      </c>
      <c r="AQ571" s="6" t="s">
        <v>2207</v>
      </c>
      <c r="AR571" s="6" t="s">
        <v>2207</v>
      </c>
      <c r="AS571" s="6" t="s">
        <v>2207</v>
      </c>
      <c r="AT571" s="6" t="s">
        <v>2207</v>
      </c>
      <c r="AU571" s="6" t="s">
        <v>2207</v>
      </c>
      <c r="AV571" s="6" t="s">
        <v>2207</v>
      </c>
      <c r="AW571" s="6" t="s">
        <v>2207</v>
      </c>
      <c r="AX571" s="6" t="s">
        <v>2207</v>
      </c>
      <c r="AY571" s="6" t="s">
        <v>2207</v>
      </c>
      <c r="AZ571" s="6" t="s">
        <v>2207</v>
      </c>
      <c r="BA571" s="6" t="s">
        <v>2207</v>
      </c>
      <c r="BB571" s="6" t="s">
        <v>2207</v>
      </c>
      <c r="BC571" s="6" t="s">
        <v>2207</v>
      </c>
      <c r="BD571" s="6" t="s">
        <v>2207</v>
      </c>
      <c r="BE571" s="6" t="s">
        <v>2207</v>
      </c>
      <c r="BF571" s="6" t="s">
        <v>2207</v>
      </c>
      <c r="BG571" s="6" t="s">
        <v>2207</v>
      </c>
      <c r="BH571" s="6" t="s">
        <v>2207</v>
      </c>
      <c r="BI571" s="6" t="s">
        <v>2207</v>
      </c>
      <c r="BJ571" s="6" t="s">
        <v>3339</v>
      </c>
      <c r="BK571" s="6"/>
      <c r="BL571" s="6"/>
    </row>
    <row r="572" spans="1:64">
      <c r="A572" s="6">
        <v>0</v>
      </c>
      <c r="B572" s="6" t="s">
        <v>221</v>
      </c>
      <c r="C572" s="6" t="s">
        <v>2764</v>
      </c>
      <c r="D572" s="6" t="s">
        <v>3895</v>
      </c>
      <c r="E572" s="6" t="s">
        <v>3896</v>
      </c>
      <c r="F572" s="6" t="s">
        <v>1003</v>
      </c>
      <c r="G572" s="6"/>
      <c r="H572" s="6"/>
      <c r="I572" s="6" t="s">
        <v>2207</v>
      </c>
      <c r="J572" s="6" t="s">
        <v>2207</v>
      </c>
      <c r="K572" s="6" t="s">
        <v>2207</v>
      </c>
      <c r="L572" s="6" t="s">
        <v>2207</v>
      </c>
      <c r="M572" s="6" t="s">
        <v>2207</v>
      </c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 t="s">
        <v>2207</v>
      </c>
      <c r="AK572" s="6" t="s">
        <v>2207</v>
      </c>
      <c r="AL572" s="6" t="s">
        <v>2207</v>
      </c>
      <c r="AM572" s="6" t="s">
        <v>2207</v>
      </c>
      <c r="AN572" s="6" t="s">
        <v>2207</v>
      </c>
      <c r="AO572" s="6" t="s">
        <v>2207</v>
      </c>
      <c r="AP572" s="6" t="s">
        <v>2207</v>
      </c>
      <c r="AQ572" s="6" t="s">
        <v>2207</v>
      </c>
      <c r="AR572" s="6" t="s">
        <v>2207</v>
      </c>
      <c r="AS572" s="6" t="s">
        <v>2207</v>
      </c>
      <c r="AT572" s="6" t="s">
        <v>2207</v>
      </c>
      <c r="AU572" s="6" t="s">
        <v>2207</v>
      </c>
      <c r="AV572" s="6" t="s">
        <v>2207</v>
      </c>
      <c r="AW572" s="6" t="s">
        <v>2207</v>
      </c>
      <c r="AX572" s="6" t="s">
        <v>2207</v>
      </c>
      <c r="AY572" s="6" t="s">
        <v>2207</v>
      </c>
      <c r="AZ572" s="6" t="s">
        <v>2207</v>
      </c>
      <c r="BA572" s="6" t="s">
        <v>2207</v>
      </c>
      <c r="BB572" s="6" t="s">
        <v>2207</v>
      </c>
      <c r="BC572" s="6" t="s">
        <v>2207</v>
      </c>
      <c r="BD572" s="6" t="s">
        <v>2207</v>
      </c>
      <c r="BE572" s="6" t="s">
        <v>2207</v>
      </c>
      <c r="BF572" s="6" t="s">
        <v>2207</v>
      </c>
      <c r="BG572" s="6" t="s">
        <v>2207</v>
      </c>
      <c r="BH572" s="6" t="s">
        <v>2207</v>
      </c>
      <c r="BI572" s="6" t="s">
        <v>2207</v>
      </c>
      <c r="BJ572" s="6" t="s">
        <v>3339</v>
      </c>
      <c r="BK572" s="6"/>
      <c r="BL572" s="6"/>
    </row>
    <row r="573" spans="1:64">
      <c r="A573" s="6">
        <v>0</v>
      </c>
      <c r="B573" s="6" t="s">
        <v>221</v>
      </c>
      <c r="C573" s="6" t="s">
        <v>687</v>
      </c>
      <c r="D573" s="6" t="s">
        <v>3472</v>
      </c>
      <c r="E573" s="6" t="s">
        <v>3473</v>
      </c>
      <c r="F573" s="6" t="s">
        <v>1003</v>
      </c>
      <c r="G573" s="6"/>
      <c r="H573" s="6"/>
      <c r="I573" s="6" t="s">
        <v>2207</v>
      </c>
      <c r="J573" s="6" t="s">
        <v>2207</v>
      </c>
      <c r="K573" s="6" t="s">
        <v>2207</v>
      </c>
      <c r="L573" s="6" t="s">
        <v>2207</v>
      </c>
      <c r="M573" s="6" t="s">
        <v>2207</v>
      </c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 t="s">
        <v>2207</v>
      </c>
      <c r="AK573" s="6" t="s">
        <v>2207</v>
      </c>
      <c r="AL573" s="6" t="s">
        <v>2207</v>
      </c>
      <c r="AM573" s="6" t="s">
        <v>2207</v>
      </c>
      <c r="AN573" s="6" t="s">
        <v>2207</v>
      </c>
      <c r="AO573" s="6" t="s">
        <v>2207</v>
      </c>
      <c r="AP573" s="6" t="s">
        <v>2207</v>
      </c>
      <c r="AQ573" s="6" t="s">
        <v>2207</v>
      </c>
      <c r="AR573" s="6" t="s">
        <v>2207</v>
      </c>
      <c r="AS573" s="6" t="s">
        <v>2207</v>
      </c>
      <c r="AT573" s="6" t="s">
        <v>2207</v>
      </c>
      <c r="AU573" s="6" t="s">
        <v>2207</v>
      </c>
      <c r="AV573" s="6" t="s">
        <v>2207</v>
      </c>
      <c r="AW573" s="6" t="s">
        <v>2207</v>
      </c>
      <c r="AX573" s="6" t="s">
        <v>2207</v>
      </c>
      <c r="AY573" s="6" t="s">
        <v>2207</v>
      </c>
      <c r="AZ573" s="6" t="s">
        <v>2207</v>
      </c>
      <c r="BA573" s="6" t="s">
        <v>2207</v>
      </c>
      <c r="BB573" s="6" t="s">
        <v>2207</v>
      </c>
      <c r="BC573" s="6" t="s">
        <v>2207</v>
      </c>
      <c r="BD573" s="6" t="s">
        <v>2207</v>
      </c>
      <c r="BE573" s="6" t="s">
        <v>2207</v>
      </c>
      <c r="BF573" s="6" t="s">
        <v>2207</v>
      </c>
      <c r="BG573" s="6" t="s">
        <v>2207</v>
      </c>
      <c r="BH573" s="6" t="s">
        <v>2207</v>
      </c>
      <c r="BI573" s="6" t="s">
        <v>2207</v>
      </c>
      <c r="BJ573" s="6" t="s">
        <v>4526</v>
      </c>
      <c r="BK573" s="6"/>
      <c r="BL573" s="6"/>
    </row>
    <row r="574" spans="1:64">
      <c r="A574" s="6">
        <v>0</v>
      </c>
      <c r="B574" s="6" t="s">
        <v>221</v>
      </c>
      <c r="C574" s="6" t="s">
        <v>2769</v>
      </c>
      <c r="D574" s="6" t="s">
        <v>3899</v>
      </c>
      <c r="E574" s="6" t="s">
        <v>3900</v>
      </c>
      <c r="F574" s="6" t="s">
        <v>1003</v>
      </c>
      <c r="G574" s="6"/>
      <c r="H574" s="6"/>
      <c r="I574" s="6" t="s">
        <v>2207</v>
      </c>
      <c r="J574" s="6" t="s">
        <v>2207</v>
      </c>
      <c r="K574" s="6" t="s">
        <v>2207</v>
      </c>
      <c r="L574" s="6" t="s">
        <v>2207</v>
      </c>
      <c r="M574" s="6" t="s">
        <v>2207</v>
      </c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 t="s">
        <v>2207</v>
      </c>
      <c r="AK574" s="6" t="s">
        <v>2207</v>
      </c>
      <c r="AL574" s="6" t="s">
        <v>2207</v>
      </c>
      <c r="AM574" s="6" t="s">
        <v>2207</v>
      </c>
      <c r="AN574" s="6" t="s">
        <v>2207</v>
      </c>
      <c r="AO574" s="6" t="s">
        <v>2207</v>
      </c>
      <c r="AP574" s="6" t="s">
        <v>2207</v>
      </c>
      <c r="AQ574" s="6" t="s">
        <v>2207</v>
      </c>
      <c r="AR574" s="6" t="s">
        <v>2207</v>
      </c>
      <c r="AS574" s="6" t="s">
        <v>2207</v>
      </c>
      <c r="AT574" s="6" t="s">
        <v>2207</v>
      </c>
      <c r="AU574" s="6" t="s">
        <v>2207</v>
      </c>
      <c r="AV574" s="6" t="s">
        <v>2207</v>
      </c>
      <c r="AW574" s="6" t="s">
        <v>2207</v>
      </c>
      <c r="AX574" s="6" t="s">
        <v>2207</v>
      </c>
      <c r="AY574" s="6" t="s">
        <v>2207</v>
      </c>
      <c r="AZ574" s="6" t="s">
        <v>2207</v>
      </c>
      <c r="BA574" s="6" t="s">
        <v>2207</v>
      </c>
      <c r="BB574" s="6" t="s">
        <v>2207</v>
      </c>
      <c r="BC574" s="6" t="s">
        <v>2207</v>
      </c>
      <c r="BD574" s="6" t="s">
        <v>2207</v>
      </c>
      <c r="BE574" s="6" t="s">
        <v>2207</v>
      </c>
      <c r="BF574" s="6" t="s">
        <v>2207</v>
      </c>
      <c r="BG574" s="6" t="s">
        <v>2207</v>
      </c>
      <c r="BH574" s="6" t="s">
        <v>2207</v>
      </c>
      <c r="BI574" s="6" t="s">
        <v>2207</v>
      </c>
      <c r="BJ574" s="6" t="s">
        <v>3339</v>
      </c>
      <c r="BK574" s="6"/>
      <c r="BL574" s="6"/>
    </row>
    <row r="575" spans="1:64">
      <c r="A575" s="6">
        <v>0</v>
      </c>
      <c r="B575" s="6" t="s">
        <v>221</v>
      </c>
      <c r="C575" s="6" t="s">
        <v>2771</v>
      </c>
      <c r="D575" s="6" t="s">
        <v>3901</v>
      </c>
      <c r="E575" s="6" t="s">
        <v>3902</v>
      </c>
      <c r="F575" s="6" t="s">
        <v>1003</v>
      </c>
      <c r="G575" s="6"/>
      <c r="H575" s="6"/>
      <c r="I575" s="6" t="s">
        <v>2207</v>
      </c>
      <c r="J575" s="6" t="s">
        <v>2207</v>
      </c>
      <c r="K575" s="6" t="s">
        <v>2207</v>
      </c>
      <c r="L575" s="6" t="s">
        <v>2207</v>
      </c>
      <c r="M575" s="6" t="s">
        <v>2207</v>
      </c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 t="s">
        <v>2207</v>
      </c>
      <c r="AK575" s="6" t="s">
        <v>2207</v>
      </c>
      <c r="AL575" s="6" t="s">
        <v>2207</v>
      </c>
      <c r="AM575" s="6" t="s">
        <v>2207</v>
      </c>
      <c r="AN575" s="6" t="s">
        <v>2207</v>
      </c>
      <c r="AO575" s="6" t="s">
        <v>2207</v>
      </c>
      <c r="AP575" s="6" t="s">
        <v>2207</v>
      </c>
      <c r="AQ575" s="6" t="s">
        <v>2207</v>
      </c>
      <c r="AR575" s="6" t="s">
        <v>2207</v>
      </c>
      <c r="AS575" s="6" t="s">
        <v>2207</v>
      </c>
      <c r="AT575" s="6" t="s">
        <v>2207</v>
      </c>
      <c r="AU575" s="6" t="s">
        <v>2207</v>
      </c>
      <c r="AV575" s="6" t="s">
        <v>2207</v>
      </c>
      <c r="AW575" s="6" t="s">
        <v>2207</v>
      </c>
      <c r="AX575" s="6" t="s">
        <v>2207</v>
      </c>
      <c r="AY575" s="6" t="s">
        <v>2207</v>
      </c>
      <c r="AZ575" s="6" t="s">
        <v>2207</v>
      </c>
      <c r="BA575" s="6" t="s">
        <v>2207</v>
      </c>
      <c r="BB575" s="6" t="s">
        <v>2207</v>
      </c>
      <c r="BC575" s="6" t="s">
        <v>2207</v>
      </c>
      <c r="BD575" s="6" t="s">
        <v>2207</v>
      </c>
      <c r="BE575" s="6" t="s">
        <v>2207</v>
      </c>
      <c r="BF575" s="6" t="s">
        <v>2207</v>
      </c>
      <c r="BG575" s="6" t="s">
        <v>2207</v>
      </c>
      <c r="BH575" s="6" t="s">
        <v>2207</v>
      </c>
      <c r="BI575" s="6" t="s">
        <v>2207</v>
      </c>
      <c r="BJ575" s="6" t="s">
        <v>3339</v>
      </c>
      <c r="BK575" s="6"/>
      <c r="BL575" s="6"/>
    </row>
    <row r="576" spans="1:64">
      <c r="A576" s="6">
        <v>0</v>
      </c>
      <c r="B576" s="6" t="s">
        <v>221</v>
      </c>
      <c r="C576" s="6" t="s">
        <v>2773</v>
      </c>
      <c r="D576" s="6" t="s">
        <v>3903</v>
      </c>
      <c r="E576" s="6" t="s">
        <v>3904</v>
      </c>
      <c r="F576" s="6" t="s">
        <v>1003</v>
      </c>
      <c r="G576" s="6"/>
      <c r="H576" s="6"/>
      <c r="I576" s="6" t="s">
        <v>2207</v>
      </c>
      <c r="J576" s="6" t="s">
        <v>2207</v>
      </c>
      <c r="K576" s="6" t="s">
        <v>2207</v>
      </c>
      <c r="L576" s="6" t="s">
        <v>2207</v>
      </c>
      <c r="M576" s="6" t="s">
        <v>2207</v>
      </c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 t="s">
        <v>2207</v>
      </c>
      <c r="AK576" s="6" t="s">
        <v>2207</v>
      </c>
      <c r="AL576" s="6" t="s">
        <v>2207</v>
      </c>
      <c r="AM576" s="6" t="s">
        <v>2207</v>
      </c>
      <c r="AN576" s="6" t="s">
        <v>2207</v>
      </c>
      <c r="AO576" s="6" t="s">
        <v>2207</v>
      </c>
      <c r="AP576" s="6" t="s">
        <v>2207</v>
      </c>
      <c r="AQ576" s="6" t="s">
        <v>2207</v>
      </c>
      <c r="AR576" s="6" t="s">
        <v>2207</v>
      </c>
      <c r="AS576" s="6" t="s">
        <v>2207</v>
      </c>
      <c r="AT576" s="6" t="s">
        <v>2207</v>
      </c>
      <c r="AU576" s="6" t="s">
        <v>2207</v>
      </c>
      <c r="AV576" s="6" t="s">
        <v>2207</v>
      </c>
      <c r="AW576" s="6" t="s">
        <v>2207</v>
      </c>
      <c r="AX576" s="6" t="s">
        <v>2207</v>
      </c>
      <c r="AY576" s="6" t="s">
        <v>2207</v>
      </c>
      <c r="AZ576" s="6" t="s">
        <v>2207</v>
      </c>
      <c r="BA576" s="6" t="s">
        <v>2207</v>
      </c>
      <c r="BB576" s="6" t="s">
        <v>2207</v>
      </c>
      <c r="BC576" s="6" t="s">
        <v>2207</v>
      </c>
      <c r="BD576" s="6" t="s">
        <v>2207</v>
      </c>
      <c r="BE576" s="6" t="s">
        <v>2207</v>
      </c>
      <c r="BF576" s="6" t="s">
        <v>2207</v>
      </c>
      <c r="BG576" s="6" t="s">
        <v>2207</v>
      </c>
      <c r="BH576" s="6" t="s">
        <v>2207</v>
      </c>
      <c r="BI576" s="6" t="s">
        <v>2207</v>
      </c>
      <c r="BJ576" s="6" t="s">
        <v>3339</v>
      </c>
      <c r="BK576" s="6"/>
      <c r="BL576" s="6"/>
    </row>
    <row r="577" spans="1:64">
      <c r="A577" s="6">
        <v>0</v>
      </c>
      <c r="B577" s="6" t="s">
        <v>221</v>
      </c>
      <c r="C577" s="6" t="s">
        <v>2775</v>
      </c>
      <c r="D577" s="6" t="s">
        <v>3905</v>
      </c>
      <c r="E577" s="6" t="s">
        <v>3906</v>
      </c>
      <c r="F577" s="6" t="s">
        <v>1003</v>
      </c>
      <c r="G577" s="6"/>
      <c r="H577" s="6"/>
      <c r="I577" s="6" t="s">
        <v>2207</v>
      </c>
      <c r="J577" s="6" t="s">
        <v>2207</v>
      </c>
      <c r="K577" s="6" t="s">
        <v>2207</v>
      </c>
      <c r="L577" s="6" t="s">
        <v>2207</v>
      </c>
      <c r="M577" s="6" t="s">
        <v>2207</v>
      </c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 t="s">
        <v>2207</v>
      </c>
      <c r="AK577" s="6" t="s">
        <v>2207</v>
      </c>
      <c r="AL577" s="6" t="s">
        <v>2207</v>
      </c>
      <c r="AM577" s="6" t="s">
        <v>2207</v>
      </c>
      <c r="AN577" s="6" t="s">
        <v>2207</v>
      </c>
      <c r="AO577" s="6" t="s">
        <v>2207</v>
      </c>
      <c r="AP577" s="6" t="s">
        <v>2207</v>
      </c>
      <c r="AQ577" s="6" t="s">
        <v>2207</v>
      </c>
      <c r="AR577" s="6" t="s">
        <v>2207</v>
      </c>
      <c r="AS577" s="6" t="s">
        <v>2207</v>
      </c>
      <c r="AT577" s="6" t="s">
        <v>2207</v>
      </c>
      <c r="AU577" s="6" t="s">
        <v>2207</v>
      </c>
      <c r="AV577" s="6" t="s">
        <v>2207</v>
      </c>
      <c r="AW577" s="6" t="s">
        <v>2207</v>
      </c>
      <c r="AX577" s="6" t="s">
        <v>2207</v>
      </c>
      <c r="AY577" s="6" t="s">
        <v>2207</v>
      </c>
      <c r="AZ577" s="6" t="s">
        <v>2207</v>
      </c>
      <c r="BA577" s="6" t="s">
        <v>2207</v>
      </c>
      <c r="BB577" s="6" t="s">
        <v>2207</v>
      </c>
      <c r="BC577" s="6" t="s">
        <v>2207</v>
      </c>
      <c r="BD577" s="6" t="s">
        <v>2207</v>
      </c>
      <c r="BE577" s="6" t="s">
        <v>2207</v>
      </c>
      <c r="BF577" s="6" t="s">
        <v>2207</v>
      </c>
      <c r="BG577" s="6" t="s">
        <v>2207</v>
      </c>
      <c r="BH577" s="6" t="s">
        <v>2207</v>
      </c>
      <c r="BI577" s="6" t="s">
        <v>2207</v>
      </c>
      <c r="BJ577" s="6" t="s">
        <v>3339</v>
      </c>
      <c r="BK577" s="6"/>
      <c r="BL577" s="6"/>
    </row>
    <row r="578" spans="1:64">
      <c r="A578" s="6">
        <v>0</v>
      </c>
      <c r="B578" s="6" t="s">
        <v>221</v>
      </c>
      <c r="C578" s="6" t="s">
        <v>2777</v>
      </c>
      <c r="D578" s="6" t="s">
        <v>3907</v>
      </c>
      <c r="E578" s="6" t="s">
        <v>3908</v>
      </c>
      <c r="F578" s="6" t="s">
        <v>1003</v>
      </c>
      <c r="G578" s="6"/>
      <c r="H578" s="6"/>
      <c r="I578" s="6" t="s">
        <v>2207</v>
      </c>
      <c r="J578" s="6" t="s">
        <v>2207</v>
      </c>
      <c r="K578" s="6" t="s">
        <v>2207</v>
      </c>
      <c r="L578" s="6" t="s">
        <v>2207</v>
      </c>
      <c r="M578" s="6" t="s">
        <v>2207</v>
      </c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 t="s">
        <v>2207</v>
      </c>
      <c r="AK578" s="6" t="s">
        <v>2207</v>
      </c>
      <c r="AL578" s="6" t="s">
        <v>2207</v>
      </c>
      <c r="AM578" s="6" t="s">
        <v>2207</v>
      </c>
      <c r="AN578" s="6" t="s">
        <v>2207</v>
      </c>
      <c r="AO578" s="6" t="s">
        <v>2207</v>
      </c>
      <c r="AP578" s="6" t="s">
        <v>2207</v>
      </c>
      <c r="AQ578" s="6" t="s">
        <v>2207</v>
      </c>
      <c r="AR578" s="6" t="s">
        <v>2207</v>
      </c>
      <c r="AS578" s="6" t="s">
        <v>2207</v>
      </c>
      <c r="AT578" s="6" t="s">
        <v>2207</v>
      </c>
      <c r="AU578" s="6" t="s">
        <v>2207</v>
      </c>
      <c r="AV578" s="6" t="s">
        <v>2207</v>
      </c>
      <c r="AW578" s="6" t="s">
        <v>2207</v>
      </c>
      <c r="AX578" s="6" t="s">
        <v>2207</v>
      </c>
      <c r="AY578" s="6" t="s">
        <v>2207</v>
      </c>
      <c r="AZ578" s="6" t="s">
        <v>2207</v>
      </c>
      <c r="BA578" s="6" t="s">
        <v>2207</v>
      </c>
      <c r="BB578" s="6" t="s">
        <v>2207</v>
      </c>
      <c r="BC578" s="6" t="s">
        <v>2207</v>
      </c>
      <c r="BD578" s="6" t="s">
        <v>2207</v>
      </c>
      <c r="BE578" s="6" t="s">
        <v>2207</v>
      </c>
      <c r="BF578" s="6" t="s">
        <v>2207</v>
      </c>
      <c r="BG578" s="6" t="s">
        <v>2207</v>
      </c>
      <c r="BH578" s="6" t="s">
        <v>2207</v>
      </c>
      <c r="BI578" s="6" t="s">
        <v>2207</v>
      </c>
      <c r="BJ578" s="6" t="s">
        <v>3339</v>
      </c>
      <c r="BK578" s="6"/>
      <c r="BL578" s="6"/>
    </row>
    <row r="579" spans="1:64">
      <c r="A579" s="6">
        <v>0</v>
      </c>
      <c r="B579" s="6" t="s">
        <v>221</v>
      </c>
      <c r="C579" s="6" t="s">
        <v>2779</v>
      </c>
      <c r="D579" s="6" t="s">
        <v>3909</v>
      </c>
      <c r="E579" s="6" t="s">
        <v>3910</v>
      </c>
      <c r="F579" s="6" t="s">
        <v>1003</v>
      </c>
      <c r="G579" s="6"/>
      <c r="H579" s="6"/>
      <c r="I579" s="6" t="s">
        <v>2207</v>
      </c>
      <c r="J579" s="6" t="s">
        <v>2207</v>
      </c>
      <c r="K579" s="6" t="s">
        <v>2207</v>
      </c>
      <c r="L579" s="6" t="s">
        <v>2207</v>
      </c>
      <c r="M579" s="6" t="s">
        <v>2207</v>
      </c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 t="s">
        <v>2207</v>
      </c>
      <c r="AK579" s="6" t="s">
        <v>2207</v>
      </c>
      <c r="AL579" s="6" t="s">
        <v>2207</v>
      </c>
      <c r="AM579" s="6" t="s">
        <v>2207</v>
      </c>
      <c r="AN579" s="6" t="s">
        <v>2207</v>
      </c>
      <c r="AO579" s="6" t="s">
        <v>2207</v>
      </c>
      <c r="AP579" s="6" t="s">
        <v>2207</v>
      </c>
      <c r="AQ579" s="6" t="s">
        <v>2207</v>
      </c>
      <c r="AR579" s="6" t="s">
        <v>2207</v>
      </c>
      <c r="AS579" s="6" t="s">
        <v>2207</v>
      </c>
      <c r="AT579" s="6" t="s">
        <v>2207</v>
      </c>
      <c r="AU579" s="6" t="s">
        <v>2207</v>
      </c>
      <c r="AV579" s="6" t="s">
        <v>2207</v>
      </c>
      <c r="AW579" s="6" t="s">
        <v>2207</v>
      </c>
      <c r="AX579" s="6" t="s">
        <v>2207</v>
      </c>
      <c r="AY579" s="6" t="s">
        <v>2207</v>
      </c>
      <c r="AZ579" s="6" t="s">
        <v>2207</v>
      </c>
      <c r="BA579" s="6" t="s">
        <v>2207</v>
      </c>
      <c r="BB579" s="6" t="s">
        <v>2207</v>
      </c>
      <c r="BC579" s="6" t="s">
        <v>2207</v>
      </c>
      <c r="BD579" s="6" t="s">
        <v>2207</v>
      </c>
      <c r="BE579" s="6" t="s">
        <v>2207</v>
      </c>
      <c r="BF579" s="6" t="s">
        <v>2207</v>
      </c>
      <c r="BG579" s="6" t="s">
        <v>2207</v>
      </c>
      <c r="BH579" s="6" t="s">
        <v>2207</v>
      </c>
      <c r="BI579" s="6" t="s">
        <v>2207</v>
      </c>
      <c r="BJ579" s="6" t="s">
        <v>3339</v>
      </c>
      <c r="BK579" s="6"/>
      <c r="BL579" s="6"/>
    </row>
    <row r="580" spans="1:64">
      <c r="A580" s="6">
        <v>0</v>
      </c>
      <c r="B580" s="6" t="s">
        <v>221</v>
      </c>
      <c r="C580" s="6" t="s">
        <v>2781</v>
      </c>
      <c r="D580" s="6" t="s">
        <v>3911</v>
      </c>
      <c r="E580" s="6" t="s">
        <v>3912</v>
      </c>
      <c r="F580" s="6" t="s">
        <v>1003</v>
      </c>
      <c r="G580" s="6"/>
      <c r="H580" s="6"/>
      <c r="I580" s="6" t="s">
        <v>2207</v>
      </c>
      <c r="J580" s="6" t="s">
        <v>2207</v>
      </c>
      <c r="K580" s="6" t="s">
        <v>2207</v>
      </c>
      <c r="L580" s="6" t="s">
        <v>2207</v>
      </c>
      <c r="M580" s="6" t="s">
        <v>2207</v>
      </c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 t="s">
        <v>2207</v>
      </c>
      <c r="AK580" s="6" t="s">
        <v>2207</v>
      </c>
      <c r="AL580" s="6" t="s">
        <v>2207</v>
      </c>
      <c r="AM580" s="6" t="s">
        <v>2207</v>
      </c>
      <c r="AN580" s="6" t="s">
        <v>2207</v>
      </c>
      <c r="AO580" s="6" t="s">
        <v>2207</v>
      </c>
      <c r="AP580" s="6" t="s">
        <v>2207</v>
      </c>
      <c r="AQ580" s="6" t="s">
        <v>2207</v>
      </c>
      <c r="AR580" s="6" t="s">
        <v>2207</v>
      </c>
      <c r="AS580" s="6" t="s">
        <v>2207</v>
      </c>
      <c r="AT580" s="6" t="s">
        <v>2207</v>
      </c>
      <c r="AU580" s="6" t="s">
        <v>2207</v>
      </c>
      <c r="AV580" s="6" t="s">
        <v>2207</v>
      </c>
      <c r="AW580" s="6" t="s">
        <v>2207</v>
      </c>
      <c r="AX580" s="6" t="s">
        <v>2207</v>
      </c>
      <c r="AY580" s="6" t="s">
        <v>2207</v>
      </c>
      <c r="AZ580" s="6" t="s">
        <v>2207</v>
      </c>
      <c r="BA580" s="6" t="s">
        <v>2207</v>
      </c>
      <c r="BB580" s="6" t="s">
        <v>2207</v>
      </c>
      <c r="BC580" s="6" t="s">
        <v>2207</v>
      </c>
      <c r="BD580" s="6" t="s">
        <v>2207</v>
      </c>
      <c r="BE580" s="6" t="s">
        <v>2207</v>
      </c>
      <c r="BF580" s="6" t="s">
        <v>2207</v>
      </c>
      <c r="BG580" s="6" t="s">
        <v>2207</v>
      </c>
      <c r="BH580" s="6" t="s">
        <v>2207</v>
      </c>
      <c r="BI580" s="6" t="s">
        <v>2207</v>
      </c>
      <c r="BJ580" s="6" t="s">
        <v>3339</v>
      </c>
      <c r="BK580" s="6"/>
      <c r="BL580" s="6"/>
    </row>
    <row r="581" spans="1:64">
      <c r="A581" s="6">
        <v>0</v>
      </c>
      <c r="B581" s="6" t="s">
        <v>221</v>
      </c>
      <c r="C581" s="6" t="s">
        <v>2783</v>
      </c>
      <c r="D581" s="6" t="s">
        <v>3913</v>
      </c>
      <c r="E581" s="6" t="s">
        <v>3914</v>
      </c>
      <c r="F581" s="6" t="s">
        <v>1003</v>
      </c>
      <c r="G581" s="6"/>
      <c r="H581" s="6"/>
      <c r="I581" s="6" t="s">
        <v>2207</v>
      </c>
      <c r="J581" s="6" t="s">
        <v>2207</v>
      </c>
      <c r="K581" s="6" t="s">
        <v>2207</v>
      </c>
      <c r="L581" s="6" t="s">
        <v>2207</v>
      </c>
      <c r="M581" s="6" t="s">
        <v>2207</v>
      </c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 t="s">
        <v>2207</v>
      </c>
      <c r="AK581" s="6" t="s">
        <v>2207</v>
      </c>
      <c r="AL581" s="6" t="s">
        <v>2207</v>
      </c>
      <c r="AM581" s="6" t="s">
        <v>2207</v>
      </c>
      <c r="AN581" s="6" t="s">
        <v>2207</v>
      </c>
      <c r="AO581" s="6" t="s">
        <v>2207</v>
      </c>
      <c r="AP581" s="6" t="s">
        <v>2207</v>
      </c>
      <c r="AQ581" s="6" t="s">
        <v>2207</v>
      </c>
      <c r="AR581" s="6" t="s">
        <v>2207</v>
      </c>
      <c r="AS581" s="6" t="s">
        <v>2207</v>
      </c>
      <c r="AT581" s="6" t="s">
        <v>2207</v>
      </c>
      <c r="AU581" s="6" t="s">
        <v>2207</v>
      </c>
      <c r="AV581" s="6" t="s">
        <v>2207</v>
      </c>
      <c r="AW581" s="6" t="s">
        <v>2207</v>
      </c>
      <c r="AX581" s="6" t="s">
        <v>2207</v>
      </c>
      <c r="AY581" s="6" t="s">
        <v>2207</v>
      </c>
      <c r="AZ581" s="6" t="s">
        <v>2207</v>
      </c>
      <c r="BA581" s="6" t="s">
        <v>2207</v>
      </c>
      <c r="BB581" s="6" t="s">
        <v>2207</v>
      </c>
      <c r="BC581" s="6" t="s">
        <v>2207</v>
      </c>
      <c r="BD581" s="6" t="s">
        <v>2207</v>
      </c>
      <c r="BE581" s="6" t="s">
        <v>2207</v>
      </c>
      <c r="BF581" s="6" t="s">
        <v>2207</v>
      </c>
      <c r="BG581" s="6" t="s">
        <v>2207</v>
      </c>
      <c r="BH581" s="6" t="s">
        <v>2207</v>
      </c>
      <c r="BI581" s="6" t="s">
        <v>2207</v>
      </c>
      <c r="BJ581" s="6" t="s">
        <v>3339</v>
      </c>
      <c r="BK581" s="6"/>
      <c r="BL581" s="6"/>
    </row>
    <row r="582" spans="1:64">
      <c r="A582" s="6">
        <v>0</v>
      </c>
      <c r="B582" s="6" t="s">
        <v>221</v>
      </c>
      <c r="C582" s="6" t="s">
        <v>2785</v>
      </c>
      <c r="D582" s="6" t="s">
        <v>3915</v>
      </c>
      <c r="E582" s="6" t="s">
        <v>3916</v>
      </c>
      <c r="F582" s="6" t="s">
        <v>1003</v>
      </c>
      <c r="G582" s="6"/>
      <c r="H582" s="6"/>
      <c r="I582" s="6" t="s">
        <v>2207</v>
      </c>
      <c r="J582" s="6" t="s">
        <v>2207</v>
      </c>
      <c r="K582" s="6" t="s">
        <v>2207</v>
      </c>
      <c r="L582" s="6" t="s">
        <v>2207</v>
      </c>
      <c r="M582" s="6" t="s">
        <v>2207</v>
      </c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 t="s">
        <v>2207</v>
      </c>
      <c r="AK582" s="6" t="s">
        <v>2207</v>
      </c>
      <c r="AL582" s="6" t="s">
        <v>2207</v>
      </c>
      <c r="AM582" s="6" t="s">
        <v>2207</v>
      </c>
      <c r="AN582" s="6" t="s">
        <v>2207</v>
      </c>
      <c r="AO582" s="6" t="s">
        <v>2207</v>
      </c>
      <c r="AP582" s="6" t="s">
        <v>2207</v>
      </c>
      <c r="AQ582" s="6" t="s">
        <v>2207</v>
      </c>
      <c r="AR582" s="6" t="s">
        <v>2207</v>
      </c>
      <c r="AS582" s="6" t="s">
        <v>2207</v>
      </c>
      <c r="AT582" s="6" t="s">
        <v>2207</v>
      </c>
      <c r="AU582" s="6" t="s">
        <v>2207</v>
      </c>
      <c r="AV582" s="6" t="s">
        <v>2207</v>
      </c>
      <c r="AW582" s="6" t="s">
        <v>2207</v>
      </c>
      <c r="AX582" s="6" t="s">
        <v>2207</v>
      </c>
      <c r="AY582" s="6" t="s">
        <v>2207</v>
      </c>
      <c r="AZ582" s="6" t="s">
        <v>2207</v>
      </c>
      <c r="BA582" s="6" t="s">
        <v>2207</v>
      </c>
      <c r="BB582" s="6" t="s">
        <v>2207</v>
      </c>
      <c r="BC582" s="6" t="s">
        <v>2207</v>
      </c>
      <c r="BD582" s="6" t="s">
        <v>2207</v>
      </c>
      <c r="BE582" s="6" t="s">
        <v>2207</v>
      </c>
      <c r="BF582" s="6" t="s">
        <v>2207</v>
      </c>
      <c r="BG582" s="6" t="s">
        <v>2207</v>
      </c>
      <c r="BH582" s="6" t="s">
        <v>2207</v>
      </c>
      <c r="BI582" s="6" t="s">
        <v>2207</v>
      </c>
      <c r="BJ582" s="6" t="s">
        <v>3339</v>
      </c>
      <c r="BK582" s="6"/>
      <c r="BL582" s="6"/>
    </row>
    <row r="583" spans="1:64">
      <c r="A583" s="6">
        <v>0</v>
      </c>
      <c r="B583" s="6" t="s">
        <v>221</v>
      </c>
      <c r="C583" s="6" t="s">
        <v>2787</v>
      </c>
      <c r="D583" s="6" t="s">
        <v>3917</v>
      </c>
      <c r="E583" s="6" t="s">
        <v>3918</v>
      </c>
      <c r="F583" s="6" t="s">
        <v>1003</v>
      </c>
      <c r="G583" s="6"/>
      <c r="H583" s="6"/>
      <c r="I583" s="6" t="s">
        <v>2207</v>
      </c>
      <c r="J583" s="6" t="s">
        <v>2207</v>
      </c>
      <c r="K583" s="6" t="s">
        <v>2207</v>
      </c>
      <c r="L583" s="6" t="s">
        <v>2207</v>
      </c>
      <c r="M583" s="6" t="s">
        <v>2207</v>
      </c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 t="s">
        <v>2207</v>
      </c>
      <c r="AK583" s="6" t="s">
        <v>2207</v>
      </c>
      <c r="AL583" s="6" t="s">
        <v>2207</v>
      </c>
      <c r="AM583" s="6" t="s">
        <v>2207</v>
      </c>
      <c r="AN583" s="6" t="s">
        <v>2207</v>
      </c>
      <c r="AO583" s="6" t="s">
        <v>2207</v>
      </c>
      <c r="AP583" s="6" t="s">
        <v>2207</v>
      </c>
      <c r="AQ583" s="6" t="s">
        <v>2207</v>
      </c>
      <c r="AR583" s="6" t="s">
        <v>2207</v>
      </c>
      <c r="AS583" s="6" t="s">
        <v>2207</v>
      </c>
      <c r="AT583" s="6" t="s">
        <v>2207</v>
      </c>
      <c r="AU583" s="6" t="s">
        <v>2207</v>
      </c>
      <c r="AV583" s="6" t="s">
        <v>2207</v>
      </c>
      <c r="AW583" s="6" t="s">
        <v>2207</v>
      </c>
      <c r="AX583" s="6" t="s">
        <v>2207</v>
      </c>
      <c r="AY583" s="6" t="s">
        <v>2207</v>
      </c>
      <c r="AZ583" s="6" t="s">
        <v>2207</v>
      </c>
      <c r="BA583" s="6" t="s">
        <v>2207</v>
      </c>
      <c r="BB583" s="6" t="s">
        <v>2207</v>
      </c>
      <c r="BC583" s="6" t="s">
        <v>2207</v>
      </c>
      <c r="BD583" s="6" t="s">
        <v>2207</v>
      </c>
      <c r="BE583" s="6" t="s">
        <v>2207</v>
      </c>
      <c r="BF583" s="6" t="s">
        <v>2207</v>
      </c>
      <c r="BG583" s="6" t="s">
        <v>2207</v>
      </c>
      <c r="BH583" s="6" t="s">
        <v>2207</v>
      </c>
      <c r="BI583" s="6" t="s">
        <v>2207</v>
      </c>
      <c r="BJ583" s="6" t="s">
        <v>3339</v>
      </c>
      <c r="BK583" s="6"/>
      <c r="BL583" s="6"/>
    </row>
    <row r="584" spans="1:64">
      <c r="A584" s="6">
        <v>0</v>
      </c>
      <c r="B584" s="6" t="s">
        <v>221</v>
      </c>
      <c r="C584" s="6" t="s">
        <v>2789</v>
      </c>
      <c r="D584" s="6" t="s">
        <v>3919</v>
      </c>
      <c r="E584" s="6" t="s">
        <v>3920</v>
      </c>
      <c r="F584" s="6" t="s">
        <v>1003</v>
      </c>
      <c r="G584" s="6"/>
      <c r="H584" s="6"/>
      <c r="I584" s="6" t="s">
        <v>2207</v>
      </c>
      <c r="J584" s="6" t="s">
        <v>2207</v>
      </c>
      <c r="K584" s="6" t="s">
        <v>2207</v>
      </c>
      <c r="L584" s="6" t="s">
        <v>2207</v>
      </c>
      <c r="M584" s="6" t="s">
        <v>2207</v>
      </c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 t="s">
        <v>2207</v>
      </c>
      <c r="AK584" s="6" t="s">
        <v>2207</v>
      </c>
      <c r="AL584" s="6" t="s">
        <v>2207</v>
      </c>
      <c r="AM584" s="6" t="s">
        <v>2207</v>
      </c>
      <c r="AN584" s="6" t="s">
        <v>2207</v>
      </c>
      <c r="AO584" s="6" t="s">
        <v>2207</v>
      </c>
      <c r="AP584" s="6" t="s">
        <v>2207</v>
      </c>
      <c r="AQ584" s="6" t="s">
        <v>2207</v>
      </c>
      <c r="AR584" s="6" t="s">
        <v>2207</v>
      </c>
      <c r="AS584" s="6" t="s">
        <v>2207</v>
      </c>
      <c r="AT584" s="6" t="s">
        <v>2207</v>
      </c>
      <c r="AU584" s="6" t="s">
        <v>2207</v>
      </c>
      <c r="AV584" s="6" t="s">
        <v>2207</v>
      </c>
      <c r="AW584" s="6" t="s">
        <v>2207</v>
      </c>
      <c r="AX584" s="6" t="s">
        <v>2207</v>
      </c>
      <c r="AY584" s="6" t="s">
        <v>2207</v>
      </c>
      <c r="AZ584" s="6" t="s">
        <v>2207</v>
      </c>
      <c r="BA584" s="6" t="s">
        <v>2207</v>
      </c>
      <c r="BB584" s="6" t="s">
        <v>2207</v>
      </c>
      <c r="BC584" s="6" t="s">
        <v>2207</v>
      </c>
      <c r="BD584" s="6" t="s">
        <v>2207</v>
      </c>
      <c r="BE584" s="6" t="s">
        <v>2207</v>
      </c>
      <c r="BF584" s="6" t="s">
        <v>2207</v>
      </c>
      <c r="BG584" s="6" t="s">
        <v>2207</v>
      </c>
      <c r="BH584" s="6" t="s">
        <v>2207</v>
      </c>
      <c r="BI584" s="6" t="s">
        <v>2207</v>
      </c>
      <c r="BJ584" s="6" t="s">
        <v>3339</v>
      </c>
      <c r="BK584" s="6"/>
      <c r="BL584" s="6"/>
    </row>
    <row r="585" spans="1:64">
      <c r="A585" s="6">
        <v>0</v>
      </c>
      <c r="B585" s="6" t="s">
        <v>221</v>
      </c>
      <c r="C585" s="6" t="s">
        <v>825</v>
      </c>
      <c r="D585" s="6" t="s">
        <v>3923</v>
      </c>
      <c r="E585" s="6" t="s">
        <v>3924</v>
      </c>
      <c r="F585" s="6" t="s">
        <v>1003</v>
      </c>
      <c r="G585" s="6"/>
      <c r="H585" s="6"/>
      <c r="I585" s="6" t="s">
        <v>2207</v>
      </c>
      <c r="J585" s="6" t="s">
        <v>2207</v>
      </c>
      <c r="K585" s="6" t="s">
        <v>2207</v>
      </c>
      <c r="L585" s="6" t="s">
        <v>2207</v>
      </c>
      <c r="M585" s="6" t="s">
        <v>2207</v>
      </c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 t="s">
        <v>2207</v>
      </c>
      <c r="AK585" s="6" t="s">
        <v>2207</v>
      </c>
      <c r="AL585" s="6" t="s">
        <v>2207</v>
      </c>
      <c r="AM585" s="6" t="s">
        <v>2207</v>
      </c>
      <c r="AN585" s="6" t="s">
        <v>2207</v>
      </c>
      <c r="AO585" s="6" t="s">
        <v>2207</v>
      </c>
      <c r="AP585" s="6" t="s">
        <v>2207</v>
      </c>
      <c r="AQ585" s="6" t="s">
        <v>2207</v>
      </c>
      <c r="AR585" s="6" t="s">
        <v>2207</v>
      </c>
      <c r="AS585" s="6" t="s">
        <v>2207</v>
      </c>
      <c r="AT585" s="6" t="s">
        <v>2207</v>
      </c>
      <c r="AU585" s="6" t="s">
        <v>2207</v>
      </c>
      <c r="AV585" s="6" t="s">
        <v>2207</v>
      </c>
      <c r="AW585" s="6" t="s">
        <v>2207</v>
      </c>
      <c r="AX585" s="6" t="s">
        <v>2207</v>
      </c>
      <c r="AY585" s="6" t="s">
        <v>2207</v>
      </c>
      <c r="AZ585" s="6" t="s">
        <v>2207</v>
      </c>
      <c r="BA585" s="6" t="s">
        <v>2207</v>
      </c>
      <c r="BB585" s="6" t="s">
        <v>2207</v>
      </c>
      <c r="BC585" s="6" t="s">
        <v>2207</v>
      </c>
      <c r="BD585" s="6" t="s">
        <v>2207</v>
      </c>
      <c r="BE585" s="6" t="s">
        <v>2207</v>
      </c>
      <c r="BF585" s="6" t="s">
        <v>2207</v>
      </c>
      <c r="BG585" s="6" t="s">
        <v>2207</v>
      </c>
      <c r="BH585" s="6" t="s">
        <v>2207</v>
      </c>
      <c r="BI585" s="6" t="s">
        <v>2207</v>
      </c>
      <c r="BJ585" s="6" t="s">
        <v>4526</v>
      </c>
      <c r="BK585" s="6"/>
      <c r="BL585" s="6"/>
    </row>
    <row r="586" spans="1:64">
      <c r="A586" s="6">
        <v>0</v>
      </c>
      <c r="B586" s="6" t="s">
        <v>221</v>
      </c>
      <c r="C586" s="6" t="s">
        <v>776</v>
      </c>
      <c r="D586" s="6" t="s">
        <v>3809</v>
      </c>
      <c r="E586" s="6" t="s">
        <v>3810</v>
      </c>
      <c r="F586" s="6" t="s">
        <v>1003</v>
      </c>
      <c r="G586" s="6"/>
      <c r="H586" s="6"/>
      <c r="I586" s="6" t="s">
        <v>2207</v>
      </c>
      <c r="J586" s="6" t="s">
        <v>2207</v>
      </c>
      <c r="K586" s="6" t="s">
        <v>2207</v>
      </c>
      <c r="L586" s="6" t="s">
        <v>2207</v>
      </c>
      <c r="M586" s="6" t="s">
        <v>2207</v>
      </c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 t="s">
        <v>2207</v>
      </c>
      <c r="AK586" s="6" t="s">
        <v>2207</v>
      </c>
      <c r="AL586" s="6" t="s">
        <v>2207</v>
      </c>
      <c r="AM586" s="6" t="s">
        <v>2207</v>
      </c>
      <c r="AN586" s="6" t="s">
        <v>2207</v>
      </c>
      <c r="AO586" s="6" t="s">
        <v>2207</v>
      </c>
      <c r="AP586" s="6" t="s">
        <v>2207</v>
      </c>
      <c r="AQ586" s="6" t="s">
        <v>2207</v>
      </c>
      <c r="AR586" s="6" t="s">
        <v>2207</v>
      </c>
      <c r="AS586" s="6" t="s">
        <v>2207</v>
      </c>
      <c r="AT586" s="6" t="s">
        <v>2207</v>
      </c>
      <c r="AU586" s="6" t="s">
        <v>2207</v>
      </c>
      <c r="AV586" s="6" t="s">
        <v>2207</v>
      </c>
      <c r="AW586" s="6" t="s">
        <v>2207</v>
      </c>
      <c r="AX586" s="6" t="s">
        <v>2207</v>
      </c>
      <c r="AY586" s="6" t="s">
        <v>2207</v>
      </c>
      <c r="AZ586" s="6" t="s">
        <v>2207</v>
      </c>
      <c r="BA586" s="6" t="s">
        <v>2207</v>
      </c>
      <c r="BB586" s="6" t="s">
        <v>2207</v>
      </c>
      <c r="BC586" s="6" t="s">
        <v>2207</v>
      </c>
      <c r="BD586" s="6" t="s">
        <v>2207</v>
      </c>
      <c r="BE586" s="6" t="s">
        <v>2207</v>
      </c>
      <c r="BF586" s="6" t="s">
        <v>2207</v>
      </c>
      <c r="BG586" s="6" t="s">
        <v>2207</v>
      </c>
      <c r="BH586" s="6" t="s">
        <v>2207</v>
      </c>
      <c r="BI586" s="6" t="s">
        <v>2207</v>
      </c>
      <c r="BJ586" s="6" t="s">
        <v>4526</v>
      </c>
      <c r="BK586" s="6"/>
      <c r="BL586" s="6"/>
    </row>
    <row r="587" spans="1:64">
      <c r="A587" s="6">
        <v>0</v>
      </c>
      <c r="B587" s="6" t="s">
        <v>221</v>
      </c>
      <c r="C587" s="6" t="s">
        <v>2790</v>
      </c>
      <c r="D587" s="6" t="s">
        <v>3925</v>
      </c>
      <c r="E587" s="6" t="s">
        <v>3926</v>
      </c>
      <c r="F587" s="6" t="s">
        <v>1003</v>
      </c>
      <c r="G587" s="6"/>
      <c r="H587" s="6"/>
      <c r="I587" s="6" t="s">
        <v>2207</v>
      </c>
      <c r="J587" s="6" t="s">
        <v>2207</v>
      </c>
      <c r="K587" s="6" t="s">
        <v>2207</v>
      </c>
      <c r="L587" s="6" t="s">
        <v>2207</v>
      </c>
      <c r="M587" s="6" t="s">
        <v>2207</v>
      </c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 t="s">
        <v>2207</v>
      </c>
      <c r="AK587" s="6" t="s">
        <v>2207</v>
      </c>
      <c r="AL587" s="6" t="s">
        <v>2207</v>
      </c>
      <c r="AM587" s="6" t="s">
        <v>2207</v>
      </c>
      <c r="AN587" s="6" t="s">
        <v>2207</v>
      </c>
      <c r="AO587" s="6" t="s">
        <v>2207</v>
      </c>
      <c r="AP587" s="6" t="s">
        <v>2207</v>
      </c>
      <c r="AQ587" s="6" t="s">
        <v>2207</v>
      </c>
      <c r="AR587" s="6" t="s">
        <v>2207</v>
      </c>
      <c r="AS587" s="6" t="s">
        <v>2207</v>
      </c>
      <c r="AT587" s="6" t="s">
        <v>2207</v>
      </c>
      <c r="AU587" s="6" t="s">
        <v>2207</v>
      </c>
      <c r="AV587" s="6" t="s">
        <v>2207</v>
      </c>
      <c r="AW587" s="6" t="s">
        <v>2207</v>
      </c>
      <c r="AX587" s="6" t="s">
        <v>2207</v>
      </c>
      <c r="AY587" s="6" t="s">
        <v>2207</v>
      </c>
      <c r="AZ587" s="6" t="s">
        <v>2207</v>
      </c>
      <c r="BA587" s="6" t="s">
        <v>2207</v>
      </c>
      <c r="BB587" s="6" t="s">
        <v>2207</v>
      </c>
      <c r="BC587" s="6" t="s">
        <v>2207</v>
      </c>
      <c r="BD587" s="6" t="s">
        <v>2207</v>
      </c>
      <c r="BE587" s="6" t="s">
        <v>2207</v>
      </c>
      <c r="BF587" s="6" t="s">
        <v>2207</v>
      </c>
      <c r="BG587" s="6" t="s">
        <v>2207</v>
      </c>
      <c r="BH587" s="6" t="s">
        <v>2207</v>
      </c>
      <c r="BI587" s="6" t="s">
        <v>2207</v>
      </c>
      <c r="BJ587" s="6" t="s">
        <v>3339</v>
      </c>
      <c r="BK587" s="6"/>
      <c r="BL587" s="6"/>
    </row>
    <row r="588" spans="1:64">
      <c r="A588" s="6">
        <v>0</v>
      </c>
      <c r="B588" s="6" t="s">
        <v>221</v>
      </c>
      <c r="C588" s="6" t="s">
        <v>2792</v>
      </c>
      <c r="D588" s="6" t="s">
        <v>3927</v>
      </c>
      <c r="E588" s="6" t="s">
        <v>3928</v>
      </c>
      <c r="F588" s="6" t="s">
        <v>1003</v>
      </c>
      <c r="G588" s="6"/>
      <c r="H588" s="6"/>
      <c r="I588" s="6" t="s">
        <v>2207</v>
      </c>
      <c r="J588" s="6" t="s">
        <v>2207</v>
      </c>
      <c r="K588" s="6" t="s">
        <v>2207</v>
      </c>
      <c r="L588" s="6" t="s">
        <v>2207</v>
      </c>
      <c r="M588" s="6" t="s">
        <v>2207</v>
      </c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 t="s">
        <v>2207</v>
      </c>
      <c r="AK588" s="6" t="s">
        <v>2207</v>
      </c>
      <c r="AL588" s="6" t="s">
        <v>2207</v>
      </c>
      <c r="AM588" s="6" t="s">
        <v>2207</v>
      </c>
      <c r="AN588" s="6" t="s">
        <v>2207</v>
      </c>
      <c r="AO588" s="6" t="s">
        <v>2207</v>
      </c>
      <c r="AP588" s="6" t="s">
        <v>2207</v>
      </c>
      <c r="AQ588" s="6" t="s">
        <v>2207</v>
      </c>
      <c r="AR588" s="6" t="s">
        <v>2207</v>
      </c>
      <c r="AS588" s="6" t="s">
        <v>2207</v>
      </c>
      <c r="AT588" s="6" t="s">
        <v>2207</v>
      </c>
      <c r="AU588" s="6" t="s">
        <v>2207</v>
      </c>
      <c r="AV588" s="6" t="s">
        <v>2207</v>
      </c>
      <c r="AW588" s="6" t="s">
        <v>2207</v>
      </c>
      <c r="AX588" s="6" t="s">
        <v>2207</v>
      </c>
      <c r="AY588" s="6" t="s">
        <v>2207</v>
      </c>
      <c r="AZ588" s="6" t="s">
        <v>2207</v>
      </c>
      <c r="BA588" s="6" t="s">
        <v>2207</v>
      </c>
      <c r="BB588" s="6" t="s">
        <v>2207</v>
      </c>
      <c r="BC588" s="6" t="s">
        <v>2207</v>
      </c>
      <c r="BD588" s="6" t="s">
        <v>2207</v>
      </c>
      <c r="BE588" s="6" t="s">
        <v>2207</v>
      </c>
      <c r="BF588" s="6" t="s">
        <v>2207</v>
      </c>
      <c r="BG588" s="6" t="s">
        <v>2207</v>
      </c>
      <c r="BH588" s="6" t="s">
        <v>2207</v>
      </c>
      <c r="BI588" s="6" t="s">
        <v>2207</v>
      </c>
      <c r="BJ588" s="6" t="s">
        <v>3339</v>
      </c>
      <c r="BK588" s="6"/>
      <c r="BL588" s="6"/>
    </row>
    <row r="589" spans="1:64">
      <c r="A589" s="6">
        <v>0</v>
      </c>
      <c r="B589" s="6" t="s">
        <v>221</v>
      </c>
      <c r="C589" s="6" t="s">
        <v>2794</v>
      </c>
      <c r="D589" s="6" t="s">
        <v>3929</v>
      </c>
      <c r="E589" s="6" t="s">
        <v>3930</v>
      </c>
      <c r="F589" s="6" t="s">
        <v>1003</v>
      </c>
      <c r="G589" s="6"/>
      <c r="H589" s="6"/>
      <c r="I589" s="6" t="s">
        <v>2207</v>
      </c>
      <c r="J589" s="6" t="s">
        <v>2207</v>
      </c>
      <c r="K589" s="6" t="s">
        <v>2207</v>
      </c>
      <c r="L589" s="6" t="s">
        <v>2207</v>
      </c>
      <c r="M589" s="6" t="s">
        <v>2207</v>
      </c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 t="s">
        <v>2207</v>
      </c>
      <c r="AK589" s="6" t="s">
        <v>2207</v>
      </c>
      <c r="AL589" s="6" t="s">
        <v>2207</v>
      </c>
      <c r="AM589" s="6" t="s">
        <v>2207</v>
      </c>
      <c r="AN589" s="6" t="s">
        <v>2207</v>
      </c>
      <c r="AO589" s="6" t="s">
        <v>2207</v>
      </c>
      <c r="AP589" s="6" t="s">
        <v>2207</v>
      </c>
      <c r="AQ589" s="6" t="s">
        <v>2207</v>
      </c>
      <c r="AR589" s="6" t="s">
        <v>2207</v>
      </c>
      <c r="AS589" s="6" t="s">
        <v>2207</v>
      </c>
      <c r="AT589" s="6" t="s">
        <v>2207</v>
      </c>
      <c r="AU589" s="6" t="s">
        <v>2207</v>
      </c>
      <c r="AV589" s="6" t="s">
        <v>2207</v>
      </c>
      <c r="AW589" s="6" t="s">
        <v>2207</v>
      </c>
      <c r="AX589" s="6" t="s">
        <v>2207</v>
      </c>
      <c r="AY589" s="6" t="s">
        <v>2207</v>
      </c>
      <c r="AZ589" s="6" t="s">
        <v>2207</v>
      </c>
      <c r="BA589" s="6" t="s">
        <v>2207</v>
      </c>
      <c r="BB589" s="6" t="s">
        <v>2207</v>
      </c>
      <c r="BC589" s="6" t="s">
        <v>2207</v>
      </c>
      <c r="BD589" s="6" t="s">
        <v>2207</v>
      </c>
      <c r="BE589" s="6" t="s">
        <v>2207</v>
      </c>
      <c r="BF589" s="6" t="s">
        <v>2207</v>
      </c>
      <c r="BG589" s="6" t="s">
        <v>2207</v>
      </c>
      <c r="BH589" s="6" t="s">
        <v>2207</v>
      </c>
      <c r="BI589" s="6" t="s">
        <v>2207</v>
      </c>
      <c r="BJ589" s="6" t="s">
        <v>3339</v>
      </c>
      <c r="BK589" s="6"/>
      <c r="BL589" s="6"/>
    </row>
    <row r="590" spans="1:64">
      <c r="A590" s="6">
        <v>0</v>
      </c>
      <c r="B590" s="6" t="s">
        <v>221</v>
      </c>
      <c r="C590" s="6" t="s">
        <v>2796</v>
      </c>
      <c r="D590" s="6" t="s">
        <v>3931</v>
      </c>
      <c r="E590" s="6" t="s">
        <v>3932</v>
      </c>
      <c r="F590" s="6" t="s">
        <v>1003</v>
      </c>
      <c r="G590" s="6"/>
      <c r="H590" s="6"/>
      <c r="I590" s="6" t="s">
        <v>2207</v>
      </c>
      <c r="J590" s="6" t="s">
        <v>2207</v>
      </c>
      <c r="K590" s="6" t="s">
        <v>2207</v>
      </c>
      <c r="L590" s="6" t="s">
        <v>2207</v>
      </c>
      <c r="M590" s="6" t="s">
        <v>2207</v>
      </c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 t="s">
        <v>2207</v>
      </c>
      <c r="AK590" s="6" t="s">
        <v>2207</v>
      </c>
      <c r="AL590" s="6" t="s">
        <v>2207</v>
      </c>
      <c r="AM590" s="6" t="s">
        <v>2207</v>
      </c>
      <c r="AN590" s="6" t="s">
        <v>2207</v>
      </c>
      <c r="AO590" s="6" t="s">
        <v>2207</v>
      </c>
      <c r="AP590" s="6" t="s">
        <v>2207</v>
      </c>
      <c r="AQ590" s="6" t="s">
        <v>2207</v>
      </c>
      <c r="AR590" s="6" t="s">
        <v>2207</v>
      </c>
      <c r="AS590" s="6" t="s">
        <v>2207</v>
      </c>
      <c r="AT590" s="6" t="s">
        <v>2207</v>
      </c>
      <c r="AU590" s="6" t="s">
        <v>2207</v>
      </c>
      <c r="AV590" s="6" t="s">
        <v>2207</v>
      </c>
      <c r="AW590" s="6" t="s">
        <v>2207</v>
      </c>
      <c r="AX590" s="6" t="s">
        <v>2207</v>
      </c>
      <c r="AY590" s="6" t="s">
        <v>2207</v>
      </c>
      <c r="AZ590" s="6" t="s">
        <v>2207</v>
      </c>
      <c r="BA590" s="6" t="s">
        <v>2207</v>
      </c>
      <c r="BB590" s="6" t="s">
        <v>2207</v>
      </c>
      <c r="BC590" s="6" t="s">
        <v>2207</v>
      </c>
      <c r="BD590" s="6" t="s">
        <v>2207</v>
      </c>
      <c r="BE590" s="6" t="s">
        <v>2207</v>
      </c>
      <c r="BF590" s="6" t="s">
        <v>2207</v>
      </c>
      <c r="BG590" s="6" t="s">
        <v>2207</v>
      </c>
      <c r="BH590" s="6" t="s">
        <v>2207</v>
      </c>
      <c r="BI590" s="6" t="s">
        <v>2207</v>
      </c>
      <c r="BJ590" s="6" t="s">
        <v>3339</v>
      </c>
      <c r="BK590" s="6"/>
      <c r="BL590" s="6"/>
    </row>
    <row r="591" spans="1:64">
      <c r="A591" s="6">
        <v>0</v>
      </c>
      <c r="B591" s="6" t="s">
        <v>221</v>
      </c>
      <c r="C591" s="6" t="s">
        <v>2798</v>
      </c>
      <c r="D591" s="6" t="s">
        <v>3933</v>
      </c>
      <c r="E591" s="6" t="s">
        <v>3934</v>
      </c>
      <c r="F591" s="6" t="s">
        <v>1003</v>
      </c>
      <c r="G591" s="6"/>
      <c r="H591" s="6"/>
      <c r="I591" s="6" t="s">
        <v>2207</v>
      </c>
      <c r="J591" s="6" t="s">
        <v>2207</v>
      </c>
      <c r="K591" s="6" t="s">
        <v>2207</v>
      </c>
      <c r="L591" s="6" t="s">
        <v>2207</v>
      </c>
      <c r="M591" s="6" t="s">
        <v>2207</v>
      </c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 t="s">
        <v>2207</v>
      </c>
      <c r="AK591" s="6" t="s">
        <v>2207</v>
      </c>
      <c r="AL591" s="6" t="s">
        <v>2207</v>
      </c>
      <c r="AM591" s="6" t="s">
        <v>2207</v>
      </c>
      <c r="AN591" s="6" t="s">
        <v>2207</v>
      </c>
      <c r="AO591" s="6" t="s">
        <v>2207</v>
      </c>
      <c r="AP591" s="6" t="s">
        <v>2207</v>
      </c>
      <c r="AQ591" s="6" t="s">
        <v>2207</v>
      </c>
      <c r="AR591" s="6" t="s">
        <v>2207</v>
      </c>
      <c r="AS591" s="6" t="s">
        <v>2207</v>
      </c>
      <c r="AT591" s="6" t="s">
        <v>2207</v>
      </c>
      <c r="AU591" s="6" t="s">
        <v>2207</v>
      </c>
      <c r="AV591" s="6" t="s">
        <v>2207</v>
      </c>
      <c r="AW591" s="6" t="s">
        <v>2207</v>
      </c>
      <c r="AX591" s="6" t="s">
        <v>2207</v>
      </c>
      <c r="AY591" s="6" t="s">
        <v>2207</v>
      </c>
      <c r="AZ591" s="6" t="s">
        <v>2207</v>
      </c>
      <c r="BA591" s="6" t="s">
        <v>2207</v>
      </c>
      <c r="BB591" s="6" t="s">
        <v>2207</v>
      </c>
      <c r="BC591" s="6" t="s">
        <v>2207</v>
      </c>
      <c r="BD591" s="6" t="s">
        <v>2207</v>
      </c>
      <c r="BE591" s="6" t="s">
        <v>2207</v>
      </c>
      <c r="BF591" s="6" t="s">
        <v>2207</v>
      </c>
      <c r="BG591" s="6" t="s">
        <v>2207</v>
      </c>
      <c r="BH591" s="6" t="s">
        <v>2207</v>
      </c>
      <c r="BI591" s="6" t="s">
        <v>2207</v>
      </c>
      <c r="BJ591" s="6" t="s">
        <v>3339</v>
      </c>
      <c r="BK591" s="6"/>
      <c r="BL591" s="6"/>
    </row>
    <row r="592" spans="1:64">
      <c r="A592" s="6">
        <v>0</v>
      </c>
      <c r="B592" s="6" t="s">
        <v>221</v>
      </c>
      <c r="C592" s="6" t="s">
        <v>2800</v>
      </c>
      <c r="D592" s="6" t="s">
        <v>3935</v>
      </c>
      <c r="E592" s="6" t="s">
        <v>3936</v>
      </c>
      <c r="F592" s="6" t="s">
        <v>1003</v>
      </c>
      <c r="G592" s="6"/>
      <c r="H592" s="6"/>
      <c r="I592" s="6" t="s">
        <v>2207</v>
      </c>
      <c r="J592" s="6" t="s">
        <v>2207</v>
      </c>
      <c r="K592" s="6" t="s">
        <v>2207</v>
      </c>
      <c r="L592" s="6" t="s">
        <v>2207</v>
      </c>
      <c r="M592" s="6" t="s">
        <v>2207</v>
      </c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 t="s">
        <v>2207</v>
      </c>
      <c r="AK592" s="6" t="s">
        <v>2207</v>
      </c>
      <c r="AL592" s="6" t="s">
        <v>2207</v>
      </c>
      <c r="AM592" s="6" t="s">
        <v>2207</v>
      </c>
      <c r="AN592" s="6" t="s">
        <v>2207</v>
      </c>
      <c r="AO592" s="6" t="s">
        <v>2207</v>
      </c>
      <c r="AP592" s="6" t="s">
        <v>2207</v>
      </c>
      <c r="AQ592" s="6" t="s">
        <v>2207</v>
      </c>
      <c r="AR592" s="6" t="s">
        <v>2207</v>
      </c>
      <c r="AS592" s="6" t="s">
        <v>2207</v>
      </c>
      <c r="AT592" s="6" t="s">
        <v>2207</v>
      </c>
      <c r="AU592" s="6" t="s">
        <v>2207</v>
      </c>
      <c r="AV592" s="6" t="s">
        <v>2207</v>
      </c>
      <c r="AW592" s="6" t="s">
        <v>2207</v>
      </c>
      <c r="AX592" s="6" t="s">
        <v>2207</v>
      </c>
      <c r="AY592" s="6" t="s">
        <v>2207</v>
      </c>
      <c r="AZ592" s="6" t="s">
        <v>2207</v>
      </c>
      <c r="BA592" s="6" t="s">
        <v>2207</v>
      </c>
      <c r="BB592" s="6" t="s">
        <v>2207</v>
      </c>
      <c r="BC592" s="6" t="s">
        <v>2207</v>
      </c>
      <c r="BD592" s="6" t="s">
        <v>2207</v>
      </c>
      <c r="BE592" s="6" t="s">
        <v>2207</v>
      </c>
      <c r="BF592" s="6" t="s">
        <v>2207</v>
      </c>
      <c r="BG592" s="6" t="s">
        <v>2207</v>
      </c>
      <c r="BH592" s="6" t="s">
        <v>2207</v>
      </c>
      <c r="BI592" s="6" t="s">
        <v>2207</v>
      </c>
      <c r="BJ592" s="6" t="s">
        <v>3339</v>
      </c>
      <c r="BK592" s="6"/>
      <c r="BL592" s="6"/>
    </row>
    <row r="593" spans="1:64">
      <c r="A593" s="6">
        <v>0</v>
      </c>
      <c r="B593" s="6" t="s">
        <v>221</v>
      </c>
      <c r="C593" s="6" t="s">
        <v>2802</v>
      </c>
      <c r="D593" s="6" t="s">
        <v>3937</v>
      </c>
      <c r="E593" s="6" t="s">
        <v>3938</v>
      </c>
      <c r="F593" s="6" t="s">
        <v>1003</v>
      </c>
      <c r="G593" s="6"/>
      <c r="H593" s="6"/>
      <c r="I593" s="6" t="s">
        <v>2207</v>
      </c>
      <c r="J593" s="6" t="s">
        <v>2207</v>
      </c>
      <c r="K593" s="6" t="s">
        <v>2207</v>
      </c>
      <c r="L593" s="6" t="s">
        <v>2207</v>
      </c>
      <c r="M593" s="6" t="s">
        <v>2207</v>
      </c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 t="s">
        <v>2207</v>
      </c>
      <c r="AK593" s="6" t="s">
        <v>2207</v>
      </c>
      <c r="AL593" s="6" t="s">
        <v>2207</v>
      </c>
      <c r="AM593" s="6" t="s">
        <v>2207</v>
      </c>
      <c r="AN593" s="6" t="s">
        <v>2207</v>
      </c>
      <c r="AO593" s="6" t="s">
        <v>2207</v>
      </c>
      <c r="AP593" s="6" t="s">
        <v>2207</v>
      </c>
      <c r="AQ593" s="6" t="s">
        <v>2207</v>
      </c>
      <c r="AR593" s="6" t="s">
        <v>2207</v>
      </c>
      <c r="AS593" s="6" t="s">
        <v>2207</v>
      </c>
      <c r="AT593" s="6" t="s">
        <v>2207</v>
      </c>
      <c r="AU593" s="6" t="s">
        <v>2207</v>
      </c>
      <c r="AV593" s="6" t="s">
        <v>2207</v>
      </c>
      <c r="AW593" s="6" t="s">
        <v>2207</v>
      </c>
      <c r="AX593" s="6" t="s">
        <v>2207</v>
      </c>
      <c r="AY593" s="6" t="s">
        <v>2207</v>
      </c>
      <c r="AZ593" s="6" t="s">
        <v>2207</v>
      </c>
      <c r="BA593" s="6" t="s">
        <v>2207</v>
      </c>
      <c r="BB593" s="6" t="s">
        <v>2207</v>
      </c>
      <c r="BC593" s="6" t="s">
        <v>2207</v>
      </c>
      <c r="BD593" s="6" t="s">
        <v>2207</v>
      </c>
      <c r="BE593" s="6" t="s">
        <v>2207</v>
      </c>
      <c r="BF593" s="6" t="s">
        <v>2207</v>
      </c>
      <c r="BG593" s="6" t="s">
        <v>2207</v>
      </c>
      <c r="BH593" s="6" t="s">
        <v>2207</v>
      </c>
      <c r="BI593" s="6" t="s">
        <v>2207</v>
      </c>
      <c r="BJ593" s="6" t="s">
        <v>3339</v>
      </c>
      <c r="BK593" s="6"/>
      <c r="BL593" s="6"/>
    </row>
    <row r="594" spans="1:64">
      <c r="A594" s="6">
        <v>0</v>
      </c>
      <c r="B594" s="6" t="s">
        <v>221</v>
      </c>
      <c r="C594" s="6" t="s">
        <v>2804</v>
      </c>
      <c r="D594" s="6" t="s">
        <v>3939</v>
      </c>
      <c r="E594" s="6" t="s">
        <v>3940</v>
      </c>
      <c r="F594" s="6" t="s">
        <v>1003</v>
      </c>
      <c r="G594" s="6"/>
      <c r="H594" s="6"/>
      <c r="I594" s="6" t="s">
        <v>2207</v>
      </c>
      <c r="J594" s="6" t="s">
        <v>2207</v>
      </c>
      <c r="K594" s="6" t="s">
        <v>2207</v>
      </c>
      <c r="L594" s="6" t="s">
        <v>2207</v>
      </c>
      <c r="M594" s="6" t="s">
        <v>2207</v>
      </c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 t="s">
        <v>2207</v>
      </c>
      <c r="AK594" s="6" t="s">
        <v>2207</v>
      </c>
      <c r="AL594" s="6" t="s">
        <v>2207</v>
      </c>
      <c r="AM594" s="6" t="s">
        <v>2207</v>
      </c>
      <c r="AN594" s="6" t="s">
        <v>2207</v>
      </c>
      <c r="AO594" s="6" t="s">
        <v>2207</v>
      </c>
      <c r="AP594" s="6" t="s">
        <v>2207</v>
      </c>
      <c r="AQ594" s="6" t="s">
        <v>2207</v>
      </c>
      <c r="AR594" s="6" t="s">
        <v>2207</v>
      </c>
      <c r="AS594" s="6" t="s">
        <v>2207</v>
      </c>
      <c r="AT594" s="6" t="s">
        <v>2207</v>
      </c>
      <c r="AU594" s="6" t="s">
        <v>2207</v>
      </c>
      <c r="AV594" s="6" t="s">
        <v>2207</v>
      </c>
      <c r="AW594" s="6" t="s">
        <v>2207</v>
      </c>
      <c r="AX594" s="6" t="s">
        <v>2207</v>
      </c>
      <c r="AY594" s="6" t="s">
        <v>2207</v>
      </c>
      <c r="AZ594" s="6" t="s">
        <v>2207</v>
      </c>
      <c r="BA594" s="6" t="s">
        <v>2207</v>
      </c>
      <c r="BB594" s="6" t="s">
        <v>2207</v>
      </c>
      <c r="BC594" s="6" t="s">
        <v>2207</v>
      </c>
      <c r="BD594" s="6" t="s">
        <v>2207</v>
      </c>
      <c r="BE594" s="6" t="s">
        <v>2207</v>
      </c>
      <c r="BF594" s="6" t="s">
        <v>2207</v>
      </c>
      <c r="BG594" s="6" t="s">
        <v>2207</v>
      </c>
      <c r="BH594" s="6" t="s">
        <v>2207</v>
      </c>
      <c r="BI594" s="6" t="s">
        <v>2207</v>
      </c>
      <c r="BJ594" s="6" t="s">
        <v>3339</v>
      </c>
      <c r="BK594" s="6"/>
      <c r="BL594" s="6"/>
    </row>
    <row r="595" spans="1:64">
      <c r="A595" s="6">
        <v>0</v>
      </c>
      <c r="B595" s="6" t="s">
        <v>221</v>
      </c>
      <c r="C595" s="6" t="s">
        <v>2806</v>
      </c>
      <c r="D595" s="6" t="s">
        <v>3941</v>
      </c>
      <c r="E595" s="6" t="s">
        <v>3940</v>
      </c>
      <c r="F595" s="6" t="s">
        <v>1003</v>
      </c>
      <c r="G595" s="6"/>
      <c r="H595" s="6"/>
      <c r="I595" s="6" t="s">
        <v>2207</v>
      </c>
      <c r="J595" s="6" t="s">
        <v>2207</v>
      </c>
      <c r="K595" s="6" t="s">
        <v>2207</v>
      </c>
      <c r="L595" s="6" t="s">
        <v>2207</v>
      </c>
      <c r="M595" s="6" t="s">
        <v>2207</v>
      </c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 t="s">
        <v>2207</v>
      </c>
      <c r="AK595" s="6" t="s">
        <v>2207</v>
      </c>
      <c r="AL595" s="6" t="s">
        <v>2207</v>
      </c>
      <c r="AM595" s="6" t="s">
        <v>2207</v>
      </c>
      <c r="AN595" s="6" t="s">
        <v>2207</v>
      </c>
      <c r="AO595" s="6" t="s">
        <v>2207</v>
      </c>
      <c r="AP595" s="6" t="s">
        <v>2207</v>
      </c>
      <c r="AQ595" s="6" t="s">
        <v>2207</v>
      </c>
      <c r="AR595" s="6" t="s">
        <v>2207</v>
      </c>
      <c r="AS595" s="6" t="s">
        <v>2207</v>
      </c>
      <c r="AT595" s="6" t="s">
        <v>2207</v>
      </c>
      <c r="AU595" s="6" t="s">
        <v>2207</v>
      </c>
      <c r="AV595" s="6" t="s">
        <v>2207</v>
      </c>
      <c r="AW595" s="6" t="s">
        <v>2207</v>
      </c>
      <c r="AX595" s="6" t="s">
        <v>2207</v>
      </c>
      <c r="AY595" s="6" t="s">
        <v>2207</v>
      </c>
      <c r="AZ595" s="6" t="s">
        <v>2207</v>
      </c>
      <c r="BA595" s="6" t="s">
        <v>2207</v>
      </c>
      <c r="BB595" s="6" t="s">
        <v>2207</v>
      </c>
      <c r="BC595" s="6" t="s">
        <v>2207</v>
      </c>
      <c r="BD595" s="6" t="s">
        <v>2207</v>
      </c>
      <c r="BE595" s="6" t="s">
        <v>2207</v>
      </c>
      <c r="BF595" s="6" t="s">
        <v>2207</v>
      </c>
      <c r="BG595" s="6" t="s">
        <v>2207</v>
      </c>
      <c r="BH595" s="6" t="s">
        <v>2207</v>
      </c>
      <c r="BI595" s="6" t="s">
        <v>2207</v>
      </c>
      <c r="BJ595" s="6" t="s">
        <v>3339</v>
      </c>
      <c r="BK595" s="6"/>
      <c r="BL595" s="6"/>
    </row>
    <row r="596" spans="1:64">
      <c r="A596" s="6">
        <v>0</v>
      </c>
      <c r="B596" s="6" t="s">
        <v>221</v>
      </c>
      <c r="C596" s="6" t="s">
        <v>973</v>
      </c>
      <c r="D596" s="6" t="s">
        <v>4368</v>
      </c>
      <c r="E596" s="6" t="s">
        <v>4369</v>
      </c>
      <c r="F596" s="6" t="s">
        <v>1003</v>
      </c>
      <c r="G596" s="6"/>
      <c r="H596" s="6"/>
      <c r="I596" s="6" t="s">
        <v>2207</v>
      </c>
      <c r="J596" s="6" t="s">
        <v>2207</v>
      </c>
      <c r="K596" s="6" t="s">
        <v>2207</v>
      </c>
      <c r="L596" s="6" t="s">
        <v>2207</v>
      </c>
      <c r="M596" s="6" t="s">
        <v>2207</v>
      </c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 t="s">
        <v>2207</v>
      </c>
      <c r="AK596" s="6" t="s">
        <v>2207</v>
      </c>
      <c r="AL596" s="6" t="s">
        <v>2207</v>
      </c>
      <c r="AM596" s="6" t="s">
        <v>2207</v>
      </c>
      <c r="AN596" s="6" t="s">
        <v>2207</v>
      </c>
      <c r="AO596" s="6" t="s">
        <v>2207</v>
      </c>
      <c r="AP596" s="6" t="s">
        <v>2207</v>
      </c>
      <c r="AQ596" s="6" t="s">
        <v>2207</v>
      </c>
      <c r="AR596" s="6" t="s">
        <v>2207</v>
      </c>
      <c r="AS596" s="6" t="s">
        <v>2207</v>
      </c>
      <c r="AT596" s="6" t="s">
        <v>2207</v>
      </c>
      <c r="AU596" s="6" t="s">
        <v>2207</v>
      </c>
      <c r="AV596" s="6" t="s">
        <v>2207</v>
      </c>
      <c r="AW596" s="6" t="s">
        <v>2207</v>
      </c>
      <c r="AX596" s="6" t="s">
        <v>2207</v>
      </c>
      <c r="AY596" s="6" t="s">
        <v>2207</v>
      </c>
      <c r="AZ596" s="6" t="s">
        <v>2207</v>
      </c>
      <c r="BA596" s="6" t="s">
        <v>2207</v>
      </c>
      <c r="BB596" s="6" t="s">
        <v>2207</v>
      </c>
      <c r="BC596" s="6" t="s">
        <v>2207</v>
      </c>
      <c r="BD596" s="6" t="s">
        <v>2207</v>
      </c>
      <c r="BE596" s="6" t="s">
        <v>2207</v>
      </c>
      <c r="BF596" s="6" t="s">
        <v>2207</v>
      </c>
      <c r="BG596" s="6" t="s">
        <v>2207</v>
      </c>
      <c r="BH596" s="6" t="s">
        <v>2207</v>
      </c>
      <c r="BI596" s="6" t="s">
        <v>2207</v>
      </c>
      <c r="BJ596" s="6" t="s">
        <v>4526</v>
      </c>
      <c r="BK596" s="6"/>
      <c r="BL596" s="6"/>
    </row>
    <row r="597" spans="1:64">
      <c r="A597" s="6">
        <v>0</v>
      </c>
      <c r="B597" s="6" t="s">
        <v>221</v>
      </c>
      <c r="C597" s="6" t="s">
        <v>2807</v>
      </c>
      <c r="D597" s="6" t="s">
        <v>3944</v>
      </c>
      <c r="E597" s="6" t="s">
        <v>3945</v>
      </c>
      <c r="F597" s="6" t="s">
        <v>1003</v>
      </c>
      <c r="G597" s="6"/>
      <c r="H597" s="6"/>
      <c r="I597" s="6" t="s">
        <v>2207</v>
      </c>
      <c r="J597" s="6" t="s">
        <v>2207</v>
      </c>
      <c r="K597" s="6" t="s">
        <v>2207</v>
      </c>
      <c r="L597" s="6" t="s">
        <v>2207</v>
      </c>
      <c r="M597" s="6" t="s">
        <v>2207</v>
      </c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 t="s">
        <v>2207</v>
      </c>
      <c r="AK597" s="6" t="s">
        <v>2207</v>
      </c>
      <c r="AL597" s="6" t="s">
        <v>2207</v>
      </c>
      <c r="AM597" s="6" t="s">
        <v>2207</v>
      </c>
      <c r="AN597" s="6" t="s">
        <v>2207</v>
      </c>
      <c r="AO597" s="6" t="s">
        <v>2207</v>
      </c>
      <c r="AP597" s="6" t="s">
        <v>2207</v>
      </c>
      <c r="AQ597" s="6" t="s">
        <v>2207</v>
      </c>
      <c r="AR597" s="6" t="s">
        <v>2207</v>
      </c>
      <c r="AS597" s="6" t="s">
        <v>2207</v>
      </c>
      <c r="AT597" s="6" t="s">
        <v>2207</v>
      </c>
      <c r="AU597" s="6" t="s">
        <v>2207</v>
      </c>
      <c r="AV597" s="6" t="s">
        <v>2207</v>
      </c>
      <c r="AW597" s="6" t="s">
        <v>2207</v>
      </c>
      <c r="AX597" s="6" t="s">
        <v>2207</v>
      </c>
      <c r="AY597" s="6" t="s">
        <v>2207</v>
      </c>
      <c r="AZ597" s="6" t="s">
        <v>2207</v>
      </c>
      <c r="BA597" s="6" t="s">
        <v>2207</v>
      </c>
      <c r="BB597" s="6" t="s">
        <v>2207</v>
      </c>
      <c r="BC597" s="6" t="s">
        <v>2207</v>
      </c>
      <c r="BD597" s="6" t="s">
        <v>2207</v>
      </c>
      <c r="BE597" s="6" t="s">
        <v>2207</v>
      </c>
      <c r="BF597" s="6" t="s">
        <v>2207</v>
      </c>
      <c r="BG597" s="6" t="s">
        <v>2207</v>
      </c>
      <c r="BH597" s="6" t="s">
        <v>2207</v>
      </c>
      <c r="BI597" s="6" t="s">
        <v>2207</v>
      </c>
      <c r="BJ597" s="6" t="s">
        <v>3339</v>
      </c>
      <c r="BK597" s="6"/>
      <c r="BL597" s="6"/>
    </row>
    <row r="598" spans="1:64">
      <c r="A598" s="6">
        <v>0</v>
      </c>
      <c r="B598" s="6" t="s">
        <v>221</v>
      </c>
      <c r="C598" s="6" t="s">
        <v>2809</v>
      </c>
      <c r="D598" s="6" t="s">
        <v>3946</v>
      </c>
      <c r="E598" s="6" t="s">
        <v>3947</v>
      </c>
      <c r="F598" s="6" t="s">
        <v>1003</v>
      </c>
      <c r="G598" s="6"/>
      <c r="H598" s="6"/>
      <c r="I598" s="6" t="s">
        <v>2207</v>
      </c>
      <c r="J598" s="6" t="s">
        <v>2207</v>
      </c>
      <c r="K598" s="6" t="s">
        <v>2207</v>
      </c>
      <c r="L598" s="6" t="s">
        <v>2207</v>
      </c>
      <c r="M598" s="6" t="s">
        <v>2207</v>
      </c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 t="s">
        <v>2207</v>
      </c>
      <c r="AK598" s="6" t="s">
        <v>2207</v>
      </c>
      <c r="AL598" s="6" t="s">
        <v>2207</v>
      </c>
      <c r="AM598" s="6" t="s">
        <v>2207</v>
      </c>
      <c r="AN598" s="6" t="s">
        <v>2207</v>
      </c>
      <c r="AO598" s="6" t="s">
        <v>2207</v>
      </c>
      <c r="AP598" s="6" t="s">
        <v>2207</v>
      </c>
      <c r="AQ598" s="6" t="s">
        <v>2207</v>
      </c>
      <c r="AR598" s="6" t="s">
        <v>2207</v>
      </c>
      <c r="AS598" s="6" t="s">
        <v>2207</v>
      </c>
      <c r="AT598" s="6" t="s">
        <v>2207</v>
      </c>
      <c r="AU598" s="6" t="s">
        <v>2207</v>
      </c>
      <c r="AV598" s="6" t="s">
        <v>2207</v>
      </c>
      <c r="AW598" s="6" t="s">
        <v>2207</v>
      </c>
      <c r="AX598" s="6" t="s">
        <v>2207</v>
      </c>
      <c r="AY598" s="6" t="s">
        <v>2207</v>
      </c>
      <c r="AZ598" s="6" t="s">
        <v>2207</v>
      </c>
      <c r="BA598" s="6" t="s">
        <v>2207</v>
      </c>
      <c r="BB598" s="6" t="s">
        <v>2207</v>
      </c>
      <c r="BC598" s="6" t="s">
        <v>2207</v>
      </c>
      <c r="BD598" s="6" t="s">
        <v>2207</v>
      </c>
      <c r="BE598" s="6" t="s">
        <v>2207</v>
      </c>
      <c r="BF598" s="6" t="s">
        <v>2207</v>
      </c>
      <c r="BG598" s="6" t="s">
        <v>2207</v>
      </c>
      <c r="BH598" s="6" t="s">
        <v>2207</v>
      </c>
      <c r="BI598" s="6" t="s">
        <v>2207</v>
      </c>
      <c r="BJ598" s="6" t="s">
        <v>3339</v>
      </c>
      <c r="BK598" s="6"/>
      <c r="BL598" s="6"/>
    </row>
    <row r="599" spans="1:64">
      <c r="A599" s="6">
        <v>0</v>
      </c>
      <c r="B599" s="6" t="s">
        <v>221</v>
      </c>
      <c r="C599" s="6" t="s">
        <v>756</v>
      </c>
      <c r="D599" s="6" t="s">
        <v>3734</v>
      </c>
      <c r="E599" s="6" t="s">
        <v>3735</v>
      </c>
      <c r="F599" s="6" t="s">
        <v>1003</v>
      </c>
      <c r="G599" s="6"/>
      <c r="H599" s="6"/>
      <c r="I599" s="6" t="s">
        <v>2207</v>
      </c>
      <c r="J599" s="6" t="s">
        <v>2207</v>
      </c>
      <c r="K599" s="6" t="s">
        <v>2207</v>
      </c>
      <c r="L599" s="6" t="s">
        <v>2207</v>
      </c>
      <c r="M599" s="6" t="s">
        <v>2207</v>
      </c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 t="s">
        <v>2207</v>
      </c>
      <c r="AK599" s="6" t="s">
        <v>2207</v>
      </c>
      <c r="AL599" s="6" t="s">
        <v>2207</v>
      </c>
      <c r="AM599" s="6" t="s">
        <v>2207</v>
      </c>
      <c r="AN599" s="6" t="s">
        <v>2207</v>
      </c>
      <c r="AO599" s="6" t="s">
        <v>2207</v>
      </c>
      <c r="AP599" s="6" t="s">
        <v>2207</v>
      </c>
      <c r="AQ599" s="6" t="s">
        <v>2207</v>
      </c>
      <c r="AR599" s="6" t="s">
        <v>2207</v>
      </c>
      <c r="AS599" s="6" t="s">
        <v>2207</v>
      </c>
      <c r="AT599" s="6" t="s">
        <v>2207</v>
      </c>
      <c r="AU599" s="6" t="s">
        <v>2207</v>
      </c>
      <c r="AV599" s="6" t="s">
        <v>2207</v>
      </c>
      <c r="AW599" s="6" t="s">
        <v>2207</v>
      </c>
      <c r="AX599" s="6" t="s">
        <v>2207</v>
      </c>
      <c r="AY599" s="6" t="s">
        <v>2207</v>
      </c>
      <c r="AZ599" s="6" t="s">
        <v>2207</v>
      </c>
      <c r="BA599" s="6" t="s">
        <v>2207</v>
      </c>
      <c r="BB599" s="6" t="s">
        <v>2207</v>
      </c>
      <c r="BC599" s="6" t="s">
        <v>2207</v>
      </c>
      <c r="BD599" s="6" t="s">
        <v>2207</v>
      </c>
      <c r="BE599" s="6" t="s">
        <v>2207</v>
      </c>
      <c r="BF599" s="6" t="s">
        <v>2207</v>
      </c>
      <c r="BG599" s="6" t="s">
        <v>2207</v>
      </c>
      <c r="BH599" s="6" t="s">
        <v>2207</v>
      </c>
      <c r="BI599" s="6" t="s">
        <v>2207</v>
      </c>
      <c r="BJ599" s="6" t="s">
        <v>4526</v>
      </c>
      <c r="BK599" s="6"/>
      <c r="BL599" s="6"/>
    </row>
    <row r="600" spans="1:64">
      <c r="A600" s="6">
        <v>0</v>
      </c>
      <c r="B600" s="6" t="s">
        <v>221</v>
      </c>
      <c r="C600" s="6" t="s">
        <v>2813</v>
      </c>
      <c r="D600" s="6" t="s">
        <v>3950</v>
      </c>
      <c r="E600" s="6" t="s">
        <v>3951</v>
      </c>
      <c r="F600" s="6" t="s">
        <v>1003</v>
      </c>
      <c r="G600" s="6"/>
      <c r="H600" s="6"/>
      <c r="I600" s="6" t="s">
        <v>2207</v>
      </c>
      <c r="J600" s="6" t="s">
        <v>2207</v>
      </c>
      <c r="K600" s="6" t="s">
        <v>2207</v>
      </c>
      <c r="L600" s="6" t="s">
        <v>2207</v>
      </c>
      <c r="M600" s="6" t="s">
        <v>2207</v>
      </c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 t="s">
        <v>2207</v>
      </c>
      <c r="AK600" s="6" t="s">
        <v>2207</v>
      </c>
      <c r="AL600" s="6" t="s">
        <v>2207</v>
      </c>
      <c r="AM600" s="6" t="s">
        <v>2207</v>
      </c>
      <c r="AN600" s="6" t="s">
        <v>2207</v>
      </c>
      <c r="AO600" s="6" t="s">
        <v>2207</v>
      </c>
      <c r="AP600" s="6" t="s">
        <v>2207</v>
      </c>
      <c r="AQ600" s="6" t="s">
        <v>2207</v>
      </c>
      <c r="AR600" s="6" t="s">
        <v>2207</v>
      </c>
      <c r="AS600" s="6" t="s">
        <v>2207</v>
      </c>
      <c r="AT600" s="6" t="s">
        <v>2207</v>
      </c>
      <c r="AU600" s="6" t="s">
        <v>2207</v>
      </c>
      <c r="AV600" s="6" t="s">
        <v>2207</v>
      </c>
      <c r="AW600" s="6" t="s">
        <v>2207</v>
      </c>
      <c r="AX600" s="6" t="s">
        <v>2207</v>
      </c>
      <c r="AY600" s="6" t="s">
        <v>2207</v>
      </c>
      <c r="AZ600" s="6" t="s">
        <v>2207</v>
      </c>
      <c r="BA600" s="6" t="s">
        <v>2207</v>
      </c>
      <c r="BB600" s="6" t="s">
        <v>2207</v>
      </c>
      <c r="BC600" s="6" t="s">
        <v>2207</v>
      </c>
      <c r="BD600" s="6" t="s">
        <v>2207</v>
      </c>
      <c r="BE600" s="6" t="s">
        <v>2207</v>
      </c>
      <c r="BF600" s="6" t="s">
        <v>2207</v>
      </c>
      <c r="BG600" s="6" t="s">
        <v>2207</v>
      </c>
      <c r="BH600" s="6" t="s">
        <v>2207</v>
      </c>
      <c r="BI600" s="6" t="s">
        <v>2207</v>
      </c>
      <c r="BJ600" s="6" t="s">
        <v>3339</v>
      </c>
      <c r="BK600" s="6"/>
      <c r="BL600" s="6"/>
    </row>
    <row r="601" spans="1:64">
      <c r="A601" s="6">
        <v>0</v>
      </c>
      <c r="B601" s="6" t="s">
        <v>221</v>
      </c>
      <c r="C601" s="6" t="s">
        <v>2815</v>
      </c>
      <c r="D601" s="6" t="s">
        <v>3952</v>
      </c>
      <c r="E601" s="6" t="s">
        <v>3953</v>
      </c>
      <c r="F601" s="6" t="s">
        <v>1003</v>
      </c>
      <c r="G601" s="6"/>
      <c r="H601" s="6"/>
      <c r="I601" s="6" t="s">
        <v>2207</v>
      </c>
      <c r="J601" s="6" t="s">
        <v>2207</v>
      </c>
      <c r="K601" s="6" t="s">
        <v>2207</v>
      </c>
      <c r="L601" s="6" t="s">
        <v>2207</v>
      </c>
      <c r="M601" s="6" t="s">
        <v>2207</v>
      </c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 t="s">
        <v>2207</v>
      </c>
      <c r="AK601" s="6" t="s">
        <v>2207</v>
      </c>
      <c r="AL601" s="6" t="s">
        <v>2207</v>
      </c>
      <c r="AM601" s="6" t="s">
        <v>2207</v>
      </c>
      <c r="AN601" s="6" t="s">
        <v>2207</v>
      </c>
      <c r="AO601" s="6" t="s">
        <v>2207</v>
      </c>
      <c r="AP601" s="6" t="s">
        <v>2207</v>
      </c>
      <c r="AQ601" s="6" t="s">
        <v>2207</v>
      </c>
      <c r="AR601" s="6" t="s">
        <v>2207</v>
      </c>
      <c r="AS601" s="6" t="s">
        <v>2207</v>
      </c>
      <c r="AT601" s="6" t="s">
        <v>2207</v>
      </c>
      <c r="AU601" s="6" t="s">
        <v>2207</v>
      </c>
      <c r="AV601" s="6" t="s">
        <v>2207</v>
      </c>
      <c r="AW601" s="6" t="s">
        <v>2207</v>
      </c>
      <c r="AX601" s="6" t="s">
        <v>2207</v>
      </c>
      <c r="AY601" s="6" t="s">
        <v>2207</v>
      </c>
      <c r="AZ601" s="6" t="s">
        <v>2207</v>
      </c>
      <c r="BA601" s="6" t="s">
        <v>2207</v>
      </c>
      <c r="BB601" s="6" t="s">
        <v>2207</v>
      </c>
      <c r="BC601" s="6" t="s">
        <v>2207</v>
      </c>
      <c r="BD601" s="6" t="s">
        <v>2207</v>
      </c>
      <c r="BE601" s="6" t="s">
        <v>2207</v>
      </c>
      <c r="BF601" s="6" t="s">
        <v>2207</v>
      </c>
      <c r="BG601" s="6" t="s">
        <v>2207</v>
      </c>
      <c r="BH601" s="6" t="s">
        <v>2207</v>
      </c>
      <c r="BI601" s="6" t="s">
        <v>2207</v>
      </c>
      <c r="BJ601" s="6" t="s">
        <v>3339</v>
      </c>
      <c r="BK601" s="6"/>
      <c r="BL601" s="6"/>
    </row>
    <row r="602" spans="1:64">
      <c r="A602" s="6">
        <v>0</v>
      </c>
      <c r="B602" s="6" t="s">
        <v>221</v>
      </c>
      <c r="C602" s="6" t="s">
        <v>2817</v>
      </c>
      <c r="D602" s="6" t="s">
        <v>3954</v>
      </c>
      <c r="E602" s="6" t="s">
        <v>3955</v>
      </c>
      <c r="F602" s="6" t="s">
        <v>1003</v>
      </c>
      <c r="G602" s="6"/>
      <c r="H602" s="6"/>
      <c r="I602" s="6" t="s">
        <v>2207</v>
      </c>
      <c r="J602" s="6" t="s">
        <v>2207</v>
      </c>
      <c r="K602" s="6" t="s">
        <v>2207</v>
      </c>
      <c r="L602" s="6" t="s">
        <v>2207</v>
      </c>
      <c r="M602" s="6" t="s">
        <v>2207</v>
      </c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 t="s">
        <v>2207</v>
      </c>
      <c r="AK602" s="6" t="s">
        <v>2207</v>
      </c>
      <c r="AL602" s="6" t="s">
        <v>2207</v>
      </c>
      <c r="AM602" s="6" t="s">
        <v>2207</v>
      </c>
      <c r="AN602" s="6" t="s">
        <v>2207</v>
      </c>
      <c r="AO602" s="6" t="s">
        <v>2207</v>
      </c>
      <c r="AP602" s="6" t="s">
        <v>2207</v>
      </c>
      <c r="AQ602" s="6" t="s">
        <v>2207</v>
      </c>
      <c r="AR602" s="6" t="s">
        <v>2207</v>
      </c>
      <c r="AS602" s="6" t="s">
        <v>2207</v>
      </c>
      <c r="AT602" s="6" t="s">
        <v>2207</v>
      </c>
      <c r="AU602" s="6" t="s">
        <v>2207</v>
      </c>
      <c r="AV602" s="6" t="s">
        <v>2207</v>
      </c>
      <c r="AW602" s="6" t="s">
        <v>2207</v>
      </c>
      <c r="AX602" s="6" t="s">
        <v>2207</v>
      </c>
      <c r="AY602" s="6" t="s">
        <v>2207</v>
      </c>
      <c r="AZ602" s="6" t="s">
        <v>2207</v>
      </c>
      <c r="BA602" s="6" t="s">
        <v>2207</v>
      </c>
      <c r="BB602" s="6" t="s">
        <v>2207</v>
      </c>
      <c r="BC602" s="6" t="s">
        <v>2207</v>
      </c>
      <c r="BD602" s="6" t="s">
        <v>2207</v>
      </c>
      <c r="BE602" s="6" t="s">
        <v>2207</v>
      </c>
      <c r="BF602" s="6" t="s">
        <v>2207</v>
      </c>
      <c r="BG602" s="6" t="s">
        <v>2207</v>
      </c>
      <c r="BH602" s="6" t="s">
        <v>2207</v>
      </c>
      <c r="BI602" s="6" t="s">
        <v>2207</v>
      </c>
      <c r="BJ602" s="6" t="s">
        <v>3339</v>
      </c>
      <c r="BK602" s="6"/>
      <c r="BL602" s="6"/>
    </row>
    <row r="603" spans="1:64">
      <c r="A603" s="6">
        <v>0</v>
      </c>
      <c r="B603" s="6" t="s">
        <v>221</v>
      </c>
      <c r="C603" s="6" t="s">
        <v>830</v>
      </c>
      <c r="D603" s="6" t="s">
        <v>3942</v>
      </c>
      <c r="E603" s="6" t="s">
        <v>3943</v>
      </c>
      <c r="F603" s="6" t="s">
        <v>1003</v>
      </c>
      <c r="G603" s="6"/>
      <c r="H603" s="6"/>
      <c r="I603" s="6" t="s">
        <v>2207</v>
      </c>
      <c r="J603" s="6" t="s">
        <v>2207</v>
      </c>
      <c r="K603" s="6" t="s">
        <v>2207</v>
      </c>
      <c r="L603" s="6" t="s">
        <v>2207</v>
      </c>
      <c r="M603" s="6" t="s">
        <v>2207</v>
      </c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 t="s">
        <v>2207</v>
      </c>
      <c r="AK603" s="6" t="s">
        <v>2207</v>
      </c>
      <c r="AL603" s="6" t="s">
        <v>2207</v>
      </c>
      <c r="AM603" s="6" t="s">
        <v>2207</v>
      </c>
      <c r="AN603" s="6" t="s">
        <v>2207</v>
      </c>
      <c r="AO603" s="6" t="s">
        <v>2207</v>
      </c>
      <c r="AP603" s="6" t="s">
        <v>2207</v>
      </c>
      <c r="AQ603" s="6" t="s">
        <v>2207</v>
      </c>
      <c r="AR603" s="6" t="s">
        <v>2207</v>
      </c>
      <c r="AS603" s="6" t="s">
        <v>2207</v>
      </c>
      <c r="AT603" s="6" t="s">
        <v>2207</v>
      </c>
      <c r="AU603" s="6" t="s">
        <v>2207</v>
      </c>
      <c r="AV603" s="6" t="s">
        <v>2207</v>
      </c>
      <c r="AW603" s="6" t="s">
        <v>2207</v>
      </c>
      <c r="AX603" s="6" t="s">
        <v>2207</v>
      </c>
      <c r="AY603" s="6" t="s">
        <v>2207</v>
      </c>
      <c r="AZ603" s="6" t="s">
        <v>2207</v>
      </c>
      <c r="BA603" s="6" t="s">
        <v>2207</v>
      </c>
      <c r="BB603" s="6" t="s">
        <v>2207</v>
      </c>
      <c r="BC603" s="6" t="s">
        <v>2207</v>
      </c>
      <c r="BD603" s="6" t="s">
        <v>2207</v>
      </c>
      <c r="BE603" s="6" t="s">
        <v>2207</v>
      </c>
      <c r="BF603" s="6" t="s">
        <v>2207</v>
      </c>
      <c r="BG603" s="6" t="s">
        <v>2207</v>
      </c>
      <c r="BH603" s="6" t="s">
        <v>2207</v>
      </c>
      <c r="BI603" s="6" t="s">
        <v>2207</v>
      </c>
      <c r="BJ603" s="6" t="s">
        <v>4526</v>
      </c>
      <c r="BK603" s="6"/>
      <c r="BL603" s="6"/>
    </row>
    <row r="604" spans="1:64">
      <c r="A604" s="6">
        <v>0</v>
      </c>
      <c r="B604" s="6" t="s">
        <v>221</v>
      </c>
      <c r="C604" s="6" t="s">
        <v>2819</v>
      </c>
      <c r="D604" s="6" t="s">
        <v>3958</v>
      </c>
      <c r="E604" s="6" t="s">
        <v>3959</v>
      </c>
      <c r="F604" s="6" t="s">
        <v>1003</v>
      </c>
      <c r="G604" s="6"/>
      <c r="H604" s="6"/>
      <c r="I604" s="6" t="s">
        <v>2207</v>
      </c>
      <c r="J604" s="6" t="s">
        <v>2207</v>
      </c>
      <c r="K604" s="6" t="s">
        <v>2207</v>
      </c>
      <c r="L604" s="6" t="s">
        <v>2207</v>
      </c>
      <c r="M604" s="6" t="s">
        <v>2207</v>
      </c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 t="s">
        <v>2207</v>
      </c>
      <c r="AK604" s="6" t="s">
        <v>2207</v>
      </c>
      <c r="AL604" s="6" t="s">
        <v>2207</v>
      </c>
      <c r="AM604" s="6" t="s">
        <v>2207</v>
      </c>
      <c r="AN604" s="6" t="s">
        <v>2207</v>
      </c>
      <c r="AO604" s="6" t="s">
        <v>2207</v>
      </c>
      <c r="AP604" s="6" t="s">
        <v>2207</v>
      </c>
      <c r="AQ604" s="6" t="s">
        <v>2207</v>
      </c>
      <c r="AR604" s="6" t="s">
        <v>2207</v>
      </c>
      <c r="AS604" s="6" t="s">
        <v>2207</v>
      </c>
      <c r="AT604" s="6" t="s">
        <v>2207</v>
      </c>
      <c r="AU604" s="6" t="s">
        <v>2207</v>
      </c>
      <c r="AV604" s="6" t="s">
        <v>2207</v>
      </c>
      <c r="AW604" s="6" t="s">
        <v>2207</v>
      </c>
      <c r="AX604" s="6" t="s">
        <v>2207</v>
      </c>
      <c r="AY604" s="6" t="s">
        <v>2207</v>
      </c>
      <c r="AZ604" s="6" t="s">
        <v>2207</v>
      </c>
      <c r="BA604" s="6" t="s">
        <v>2207</v>
      </c>
      <c r="BB604" s="6" t="s">
        <v>2207</v>
      </c>
      <c r="BC604" s="6" t="s">
        <v>2207</v>
      </c>
      <c r="BD604" s="6" t="s">
        <v>2207</v>
      </c>
      <c r="BE604" s="6" t="s">
        <v>2207</v>
      </c>
      <c r="BF604" s="6" t="s">
        <v>2207</v>
      </c>
      <c r="BG604" s="6" t="s">
        <v>2207</v>
      </c>
      <c r="BH604" s="6" t="s">
        <v>2207</v>
      </c>
      <c r="BI604" s="6" t="s">
        <v>2207</v>
      </c>
      <c r="BJ604" s="6" t="s">
        <v>3339</v>
      </c>
      <c r="BK604" s="6"/>
      <c r="BL604" s="6"/>
    </row>
    <row r="605" spans="1:64">
      <c r="A605" s="6">
        <v>0</v>
      </c>
      <c r="B605" s="6" t="s">
        <v>221</v>
      </c>
      <c r="C605" s="6" t="s">
        <v>2821</v>
      </c>
      <c r="D605" s="6" t="s">
        <v>3960</v>
      </c>
      <c r="E605" s="6" t="s">
        <v>3961</v>
      </c>
      <c r="F605" s="6" t="s">
        <v>1003</v>
      </c>
      <c r="G605" s="6"/>
      <c r="H605" s="6"/>
      <c r="I605" s="6" t="s">
        <v>2207</v>
      </c>
      <c r="J605" s="6" t="s">
        <v>2207</v>
      </c>
      <c r="K605" s="6" t="s">
        <v>2207</v>
      </c>
      <c r="L605" s="6" t="s">
        <v>2207</v>
      </c>
      <c r="M605" s="6" t="s">
        <v>2207</v>
      </c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 t="s">
        <v>2207</v>
      </c>
      <c r="AK605" s="6" t="s">
        <v>2207</v>
      </c>
      <c r="AL605" s="6" t="s">
        <v>2207</v>
      </c>
      <c r="AM605" s="6" t="s">
        <v>2207</v>
      </c>
      <c r="AN605" s="6" t="s">
        <v>2207</v>
      </c>
      <c r="AO605" s="6" t="s">
        <v>2207</v>
      </c>
      <c r="AP605" s="6" t="s">
        <v>2207</v>
      </c>
      <c r="AQ605" s="6" t="s">
        <v>2207</v>
      </c>
      <c r="AR605" s="6" t="s">
        <v>2207</v>
      </c>
      <c r="AS605" s="6" t="s">
        <v>2207</v>
      </c>
      <c r="AT605" s="6" t="s">
        <v>2207</v>
      </c>
      <c r="AU605" s="6" t="s">
        <v>2207</v>
      </c>
      <c r="AV605" s="6" t="s">
        <v>2207</v>
      </c>
      <c r="AW605" s="6" t="s">
        <v>2207</v>
      </c>
      <c r="AX605" s="6" t="s">
        <v>2207</v>
      </c>
      <c r="AY605" s="6" t="s">
        <v>2207</v>
      </c>
      <c r="AZ605" s="6" t="s">
        <v>2207</v>
      </c>
      <c r="BA605" s="6" t="s">
        <v>2207</v>
      </c>
      <c r="BB605" s="6" t="s">
        <v>2207</v>
      </c>
      <c r="BC605" s="6" t="s">
        <v>2207</v>
      </c>
      <c r="BD605" s="6" t="s">
        <v>2207</v>
      </c>
      <c r="BE605" s="6" t="s">
        <v>2207</v>
      </c>
      <c r="BF605" s="6" t="s">
        <v>2207</v>
      </c>
      <c r="BG605" s="6" t="s">
        <v>2207</v>
      </c>
      <c r="BH605" s="6" t="s">
        <v>2207</v>
      </c>
      <c r="BI605" s="6" t="s">
        <v>2207</v>
      </c>
      <c r="BJ605" s="6" t="s">
        <v>3339</v>
      </c>
      <c r="BK605" s="6"/>
      <c r="BL605" s="6"/>
    </row>
    <row r="606" spans="1:64">
      <c r="A606" s="6">
        <v>0</v>
      </c>
      <c r="B606" s="6" t="s">
        <v>221</v>
      </c>
      <c r="C606" s="6" t="s">
        <v>2823</v>
      </c>
      <c r="D606" s="6" t="s">
        <v>3962</v>
      </c>
      <c r="E606" s="6" t="s">
        <v>3963</v>
      </c>
      <c r="F606" s="6" t="s">
        <v>1003</v>
      </c>
      <c r="G606" s="6"/>
      <c r="H606" s="6"/>
      <c r="I606" s="6" t="s">
        <v>2207</v>
      </c>
      <c r="J606" s="6" t="s">
        <v>2207</v>
      </c>
      <c r="K606" s="6" t="s">
        <v>2207</v>
      </c>
      <c r="L606" s="6" t="s">
        <v>2207</v>
      </c>
      <c r="M606" s="6" t="s">
        <v>2207</v>
      </c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 t="s">
        <v>2207</v>
      </c>
      <c r="AK606" s="6" t="s">
        <v>2207</v>
      </c>
      <c r="AL606" s="6" t="s">
        <v>2207</v>
      </c>
      <c r="AM606" s="6" t="s">
        <v>2207</v>
      </c>
      <c r="AN606" s="6" t="s">
        <v>2207</v>
      </c>
      <c r="AO606" s="6" t="s">
        <v>2207</v>
      </c>
      <c r="AP606" s="6" t="s">
        <v>2207</v>
      </c>
      <c r="AQ606" s="6" t="s">
        <v>2207</v>
      </c>
      <c r="AR606" s="6" t="s">
        <v>2207</v>
      </c>
      <c r="AS606" s="6" t="s">
        <v>2207</v>
      </c>
      <c r="AT606" s="6" t="s">
        <v>2207</v>
      </c>
      <c r="AU606" s="6" t="s">
        <v>2207</v>
      </c>
      <c r="AV606" s="6" t="s">
        <v>2207</v>
      </c>
      <c r="AW606" s="6" t="s">
        <v>2207</v>
      </c>
      <c r="AX606" s="6" t="s">
        <v>2207</v>
      </c>
      <c r="AY606" s="6" t="s">
        <v>2207</v>
      </c>
      <c r="AZ606" s="6" t="s">
        <v>2207</v>
      </c>
      <c r="BA606" s="6" t="s">
        <v>2207</v>
      </c>
      <c r="BB606" s="6" t="s">
        <v>2207</v>
      </c>
      <c r="BC606" s="6" t="s">
        <v>2207</v>
      </c>
      <c r="BD606" s="6" t="s">
        <v>2207</v>
      </c>
      <c r="BE606" s="6" t="s">
        <v>2207</v>
      </c>
      <c r="BF606" s="6" t="s">
        <v>2207</v>
      </c>
      <c r="BG606" s="6" t="s">
        <v>2207</v>
      </c>
      <c r="BH606" s="6" t="s">
        <v>2207</v>
      </c>
      <c r="BI606" s="6" t="s">
        <v>2207</v>
      </c>
      <c r="BJ606" s="6" t="s">
        <v>3339</v>
      </c>
      <c r="BK606" s="6"/>
      <c r="BL606" s="6"/>
    </row>
    <row r="607" spans="1:64">
      <c r="A607" s="6">
        <v>0</v>
      </c>
      <c r="B607" s="6" t="s">
        <v>221</v>
      </c>
      <c r="C607" s="6" t="s">
        <v>988</v>
      </c>
      <c r="D607" s="6" t="s">
        <v>4427</v>
      </c>
      <c r="E607" s="6" t="s">
        <v>4428</v>
      </c>
      <c r="F607" s="6" t="s">
        <v>1003</v>
      </c>
      <c r="G607" s="6"/>
      <c r="H607" s="6"/>
      <c r="I607" s="6" t="s">
        <v>2207</v>
      </c>
      <c r="J607" s="6" t="s">
        <v>2207</v>
      </c>
      <c r="K607" s="6" t="s">
        <v>2207</v>
      </c>
      <c r="L607" s="6" t="s">
        <v>2207</v>
      </c>
      <c r="M607" s="6" t="s">
        <v>2207</v>
      </c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 t="s">
        <v>2207</v>
      </c>
      <c r="AK607" s="6" t="s">
        <v>2207</v>
      </c>
      <c r="AL607" s="6" t="s">
        <v>2207</v>
      </c>
      <c r="AM607" s="6" t="s">
        <v>2207</v>
      </c>
      <c r="AN607" s="6" t="s">
        <v>2207</v>
      </c>
      <c r="AO607" s="6" t="s">
        <v>2207</v>
      </c>
      <c r="AP607" s="6" t="s">
        <v>2207</v>
      </c>
      <c r="AQ607" s="6" t="s">
        <v>2207</v>
      </c>
      <c r="AR607" s="6" t="s">
        <v>2207</v>
      </c>
      <c r="AS607" s="6" t="s">
        <v>2207</v>
      </c>
      <c r="AT607" s="6" t="s">
        <v>2207</v>
      </c>
      <c r="AU607" s="6" t="s">
        <v>2207</v>
      </c>
      <c r="AV607" s="6" t="s">
        <v>2207</v>
      </c>
      <c r="AW607" s="6" t="s">
        <v>2207</v>
      </c>
      <c r="AX607" s="6" t="s">
        <v>2207</v>
      </c>
      <c r="AY607" s="6" t="s">
        <v>2207</v>
      </c>
      <c r="AZ607" s="6" t="s">
        <v>2207</v>
      </c>
      <c r="BA607" s="6" t="s">
        <v>2207</v>
      </c>
      <c r="BB607" s="6" t="s">
        <v>2207</v>
      </c>
      <c r="BC607" s="6" t="s">
        <v>2207</v>
      </c>
      <c r="BD607" s="6" t="s">
        <v>2207</v>
      </c>
      <c r="BE607" s="6" t="s">
        <v>2207</v>
      </c>
      <c r="BF607" s="6" t="s">
        <v>2207</v>
      </c>
      <c r="BG607" s="6" t="s">
        <v>2207</v>
      </c>
      <c r="BH607" s="6" t="s">
        <v>2207</v>
      </c>
      <c r="BI607" s="6" t="s">
        <v>2207</v>
      </c>
      <c r="BJ607" s="6" t="s">
        <v>4526</v>
      </c>
      <c r="BK607" s="6"/>
      <c r="BL607" s="6"/>
    </row>
    <row r="608" spans="1:64">
      <c r="A608" s="6">
        <v>0</v>
      </c>
      <c r="B608" s="6" t="s">
        <v>221</v>
      </c>
      <c r="C608" s="6" t="s">
        <v>2825</v>
      </c>
      <c r="D608" s="6" t="s">
        <v>3966</v>
      </c>
      <c r="E608" s="6" t="s">
        <v>3967</v>
      </c>
      <c r="F608" s="6" t="s">
        <v>1003</v>
      </c>
      <c r="G608" s="6"/>
      <c r="H608" s="6"/>
      <c r="I608" s="6" t="s">
        <v>2207</v>
      </c>
      <c r="J608" s="6" t="s">
        <v>2207</v>
      </c>
      <c r="K608" s="6" t="s">
        <v>2207</v>
      </c>
      <c r="L608" s="6" t="s">
        <v>2207</v>
      </c>
      <c r="M608" s="6" t="s">
        <v>2207</v>
      </c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 t="s">
        <v>2207</v>
      </c>
      <c r="AK608" s="6" t="s">
        <v>2207</v>
      </c>
      <c r="AL608" s="6" t="s">
        <v>2207</v>
      </c>
      <c r="AM608" s="6" t="s">
        <v>2207</v>
      </c>
      <c r="AN608" s="6" t="s">
        <v>2207</v>
      </c>
      <c r="AO608" s="6" t="s">
        <v>2207</v>
      </c>
      <c r="AP608" s="6" t="s">
        <v>2207</v>
      </c>
      <c r="AQ608" s="6" t="s">
        <v>2207</v>
      </c>
      <c r="AR608" s="6" t="s">
        <v>2207</v>
      </c>
      <c r="AS608" s="6" t="s">
        <v>2207</v>
      </c>
      <c r="AT608" s="6" t="s">
        <v>2207</v>
      </c>
      <c r="AU608" s="6" t="s">
        <v>2207</v>
      </c>
      <c r="AV608" s="6" t="s">
        <v>2207</v>
      </c>
      <c r="AW608" s="6" t="s">
        <v>2207</v>
      </c>
      <c r="AX608" s="6" t="s">
        <v>2207</v>
      </c>
      <c r="AY608" s="6" t="s">
        <v>2207</v>
      </c>
      <c r="AZ608" s="6" t="s">
        <v>2207</v>
      </c>
      <c r="BA608" s="6" t="s">
        <v>2207</v>
      </c>
      <c r="BB608" s="6" t="s">
        <v>2207</v>
      </c>
      <c r="BC608" s="6" t="s">
        <v>2207</v>
      </c>
      <c r="BD608" s="6" t="s">
        <v>2207</v>
      </c>
      <c r="BE608" s="6" t="s">
        <v>2207</v>
      </c>
      <c r="BF608" s="6" t="s">
        <v>2207</v>
      </c>
      <c r="BG608" s="6" t="s">
        <v>2207</v>
      </c>
      <c r="BH608" s="6" t="s">
        <v>2207</v>
      </c>
      <c r="BI608" s="6" t="s">
        <v>2207</v>
      </c>
      <c r="BJ608" s="6" t="s">
        <v>3339</v>
      </c>
      <c r="BK608" s="6"/>
      <c r="BL608" s="6"/>
    </row>
    <row r="609" spans="1:64">
      <c r="A609" s="6">
        <v>0</v>
      </c>
      <c r="B609" s="6" t="s">
        <v>221</v>
      </c>
      <c r="C609" s="6" t="s">
        <v>2827</v>
      </c>
      <c r="D609" s="6" t="s">
        <v>3968</v>
      </c>
      <c r="E609" s="6" t="s">
        <v>3969</v>
      </c>
      <c r="F609" s="6" t="s">
        <v>1003</v>
      </c>
      <c r="G609" s="6"/>
      <c r="H609" s="6"/>
      <c r="I609" s="6" t="s">
        <v>2207</v>
      </c>
      <c r="J609" s="6" t="s">
        <v>2207</v>
      </c>
      <c r="K609" s="6" t="s">
        <v>2207</v>
      </c>
      <c r="L609" s="6" t="s">
        <v>2207</v>
      </c>
      <c r="M609" s="6" t="s">
        <v>2207</v>
      </c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 t="s">
        <v>2207</v>
      </c>
      <c r="AK609" s="6" t="s">
        <v>2207</v>
      </c>
      <c r="AL609" s="6" t="s">
        <v>2207</v>
      </c>
      <c r="AM609" s="6" t="s">
        <v>2207</v>
      </c>
      <c r="AN609" s="6" t="s">
        <v>2207</v>
      </c>
      <c r="AO609" s="6" t="s">
        <v>2207</v>
      </c>
      <c r="AP609" s="6" t="s">
        <v>2207</v>
      </c>
      <c r="AQ609" s="6" t="s">
        <v>2207</v>
      </c>
      <c r="AR609" s="6" t="s">
        <v>2207</v>
      </c>
      <c r="AS609" s="6" t="s">
        <v>2207</v>
      </c>
      <c r="AT609" s="6" t="s">
        <v>2207</v>
      </c>
      <c r="AU609" s="6" t="s">
        <v>2207</v>
      </c>
      <c r="AV609" s="6" t="s">
        <v>2207</v>
      </c>
      <c r="AW609" s="6" t="s">
        <v>2207</v>
      </c>
      <c r="AX609" s="6" t="s">
        <v>2207</v>
      </c>
      <c r="AY609" s="6" t="s">
        <v>2207</v>
      </c>
      <c r="AZ609" s="6" t="s">
        <v>2207</v>
      </c>
      <c r="BA609" s="6" t="s">
        <v>2207</v>
      </c>
      <c r="BB609" s="6" t="s">
        <v>2207</v>
      </c>
      <c r="BC609" s="6" t="s">
        <v>2207</v>
      </c>
      <c r="BD609" s="6" t="s">
        <v>2207</v>
      </c>
      <c r="BE609" s="6" t="s">
        <v>2207</v>
      </c>
      <c r="BF609" s="6" t="s">
        <v>2207</v>
      </c>
      <c r="BG609" s="6" t="s">
        <v>2207</v>
      </c>
      <c r="BH609" s="6" t="s">
        <v>2207</v>
      </c>
      <c r="BI609" s="6" t="s">
        <v>2207</v>
      </c>
      <c r="BJ609" s="6" t="s">
        <v>3339</v>
      </c>
      <c r="BK609" s="6"/>
      <c r="BL609" s="6"/>
    </row>
    <row r="610" spans="1:64">
      <c r="A610" s="6">
        <v>0</v>
      </c>
      <c r="B610" s="6" t="s">
        <v>221</v>
      </c>
      <c r="C610" s="6" t="s">
        <v>2829</v>
      </c>
      <c r="D610" s="6" t="s">
        <v>3970</v>
      </c>
      <c r="E610" s="6" t="s">
        <v>3971</v>
      </c>
      <c r="F610" s="6" t="s">
        <v>1003</v>
      </c>
      <c r="G610" s="6"/>
      <c r="H610" s="6"/>
      <c r="I610" s="6" t="s">
        <v>2207</v>
      </c>
      <c r="J610" s="6" t="s">
        <v>2207</v>
      </c>
      <c r="K610" s="6" t="s">
        <v>2207</v>
      </c>
      <c r="L610" s="6" t="s">
        <v>2207</v>
      </c>
      <c r="M610" s="6" t="s">
        <v>2207</v>
      </c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 t="s">
        <v>2207</v>
      </c>
      <c r="AK610" s="6" t="s">
        <v>2207</v>
      </c>
      <c r="AL610" s="6" t="s">
        <v>2207</v>
      </c>
      <c r="AM610" s="6" t="s">
        <v>2207</v>
      </c>
      <c r="AN610" s="6" t="s">
        <v>2207</v>
      </c>
      <c r="AO610" s="6" t="s">
        <v>2207</v>
      </c>
      <c r="AP610" s="6" t="s">
        <v>2207</v>
      </c>
      <c r="AQ610" s="6" t="s">
        <v>2207</v>
      </c>
      <c r="AR610" s="6" t="s">
        <v>2207</v>
      </c>
      <c r="AS610" s="6" t="s">
        <v>2207</v>
      </c>
      <c r="AT610" s="6" t="s">
        <v>2207</v>
      </c>
      <c r="AU610" s="6" t="s">
        <v>2207</v>
      </c>
      <c r="AV610" s="6" t="s">
        <v>2207</v>
      </c>
      <c r="AW610" s="6" t="s">
        <v>2207</v>
      </c>
      <c r="AX610" s="6" t="s">
        <v>2207</v>
      </c>
      <c r="AY610" s="6" t="s">
        <v>2207</v>
      </c>
      <c r="AZ610" s="6" t="s">
        <v>2207</v>
      </c>
      <c r="BA610" s="6" t="s">
        <v>2207</v>
      </c>
      <c r="BB610" s="6" t="s">
        <v>2207</v>
      </c>
      <c r="BC610" s="6" t="s">
        <v>2207</v>
      </c>
      <c r="BD610" s="6" t="s">
        <v>2207</v>
      </c>
      <c r="BE610" s="6" t="s">
        <v>2207</v>
      </c>
      <c r="BF610" s="6" t="s">
        <v>2207</v>
      </c>
      <c r="BG610" s="6" t="s">
        <v>2207</v>
      </c>
      <c r="BH610" s="6" t="s">
        <v>2207</v>
      </c>
      <c r="BI610" s="6" t="s">
        <v>2207</v>
      </c>
      <c r="BJ610" s="6" t="s">
        <v>3339</v>
      </c>
      <c r="BK610" s="6"/>
      <c r="BL610" s="6"/>
    </row>
    <row r="611" spans="1:64">
      <c r="A611" s="6">
        <v>0</v>
      </c>
      <c r="B611" s="6" t="s">
        <v>221</v>
      </c>
      <c r="C611" s="6" t="s">
        <v>2833</v>
      </c>
      <c r="D611" s="6" t="s">
        <v>3972</v>
      </c>
      <c r="E611" s="6" t="s">
        <v>3973</v>
      </c>
      <c r="F611" s="6" t="s">
        <v>1003</v>
      </c>
      <c r="G611" s="6"/>
      <c r="H611" s="6"/>
      <c r="I611" s="6" t="s">
        <v>2207</v>
      </c>
      <c r="J611" s="6" t="s">
        <v>2207</v>
      </c>
      <c r="K611" s="6" t="s">
        <v>2207</v>
      </c>
      <c r="L611" s="6" t="s">
        <v>2207</v>
      </c>
      <c r="M611" s="6" t="s">
        <v>2207</v>
      </c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 t="s">
        <v>2207</v>
      </c>
      <c r="AK611" s="6" t="s">
        <v>2207</v>
      </c>
      <c r="AL611" s="6" t="s">
        <v>2207</v>
      </c>
      <c r="AM611" s="6" t="s">
        <v>2207</v>
      </c>
      <c r="AN611" s="6" t="s">
        <v>2207</v>
      </c>
      <c r="AO611" s="6" t="s">
        <v>2207</v>
      </c>
      <c r="AP611" s="6" t="s">
        <v>2207</v>
      </c>
      <c r="AQ611" s="6" t="s">
        <v>2207</v>
      </c>
      <c r="AR611" s="6" t="s">
        <v>2207</v>
      </c>
      <c r="AS611" s="6" t="s">
        <v>2207</v>
      </c>
      <c r="AT611" s="6" t="s">
        <v>2207</v>
      </c>
      <c r="AU611" s="6" t="s">
        <v>2207</v>
      </c>
      <c r="AV611" s="6" t="s">
        <v>2207</v>
      </c>
      <c r="AW611" s="6" t="s">
        <v>2207</v>
      </c>
      <c r="AX611" s="6" t="s">
        <v>2207</v>
      </c>
      <c r="AY611" s="6" t="s">
        <v>2207</v>
      </c>
      <c r="AZ611" s="6" t="s">
        <v>2207</v>
      </c>
      <c r="BA611" s="6" t="s">
        <v>2207</v>
      </c>
      <c r="BB611" s="6" t="s">
        <v>2207</v>
      </c>
      <c r="BC611" s="6" t="s">
        <v>2207</v>
      </c>
      <c r="BD611" s="6" t="s">
        <v>2207</v>
      </c>
      <c r="BE611" s="6" t="s">
        <v>2207</v>
      </c>
      <c r="BF611" s="6" t="s">
        <v>2207</v>
      </c>
      <c r="BG611" s="6" t="s">
        <v>2207</v>
      </c>
      <c r="BH611" s="6" t="s">
        <v>2207</v>
      </c>
      <c r="BI611" s="6" t="s">
        <v>2207</v>
      </c>
      <c r="BJ611" s="6" t="s">
        <v>3339</v>
      </c>
      <c r="BK611" s="6"/>
      <c r="BL611" s="6"/>
    </row>
    <row r="612" spans="1:64">
      <c r="A612" s="6">
        <v>0</v>
      </c>
      <c r="B612" s="6" t="s">
        <v>221</v>
      </c>
      <c r="C612" s="6" t="s">
        <v>2835</v>
      </c>
      <c r="D612" s="6" t="s">
        <v>3974</v>
      </c>
      <c r="E612" s="6" t="s">
        <v>3975</v>
      </c>
      <c r="F612" s="6" t="s">
        <v>1003</v>
      </c>
      <c r="G612" s="6"/>
      <c r="H612" s="6"/>
      <c r="I612" s="6" t="s">
        <v>2207</v>
      </c>
      <c r="J612" s="6" t="s">
        <v>2207</v>
      </c>
      <c r="K612" s="6" t="s">
        <v>2207</v>
      </c>
      <c r="L612" s="6" t="s">
        <v>2207</v>
      </c>
      <c r="M612" s="6" t="s">
        <v>2207</v>
      </c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 t="s">
        <v>2207</v>
      </c>
      <c r="AK612" s="6" t="s">
        <v>2207</v>
      </c>
      <c r="AL612" s="6" t="s">
        <v>2207</v>
      </c>
      <c r="AM612" s="6" t="s">
        <v>2207</v>
      </c>
      <c r="AN612" s="6" t="s">
        <v>2207</v>
      </c>
      <c r="AO612" s="6" t="s">
        <v>2207</v>
      </c>
      <c r="AP612" s="6" t="s">
        <v>2207</v>
      </c>
      <c r="AQ612" s="6" t="s">
        <v>2207</v>
      </c>
      <c r="AR612" s="6" t="s">
        <v>2207</v>
      </c>
      <c r="AS612" s="6" t="s">
        <v>2207</v>
      </c>
      <c r="AT612" s="6" t="s">
        <v>2207</v>
      </c>
      <c r="AU612" s="6" t="s">
        <v>2207</v>
      </c>
      <c r="AV612" s="6" t="s">
        <v>2207</v>
      </c>
      <c r="AW612" s="6" t="s">
        <v>2207</v>
      </c>
      <c r="AX612" s="6" t="s">
        <v>2207</v>
      </c>
      <c r="AY612" s="6" t="s">
        <v>2207</v>
      </c>
      <c r="AZ612" s="6" t="s">
        <v>2207</v>
      </c>
      <c r="BA612" s="6" t="s">
        <v>2207</v>
      </c>
      <c r="BB612" s="6" t="s">
        <v>2207</v>
      </c>
      <c r="BC612" s="6" t="s">
        <v>2207</v>
      </c>
      <c r="BD612" s="6" t="s">
        <v>2207</v>
      </c>
      <c r="BE612" s="6" t="s">
        <v>2207</v>
      </c>
      <c r="BF612" s="6" t="s">
        <v>2207</v>
      </c>
      <c r="BG612" s="6" t="s">
        <v>2207</v>
      </c>
      <c r="BH612" s="6" t="s">
        <v>2207</v>
      </c>
      <c r="BI612" s="6" t="s">
        <v>2207</v>
      </c>
      <c r="BJ612" s="6" t="s">
        <v>3339</v>
      </c>
      <c r="BK612" s="6"/>
      <c r="BL612" s="6"/>
    </row>
    <row r="613" spans="1:64">
      <c r="A613" s="6">
        <v>0</v>
      </c>
      <c r="B613" s="6" t="s">
        <v>221</v>
      </c>
      <c r="C613" s="6" t="s">
        <v>2837</v>
      </c>
      <c r="D613" s="6" t="s">
        <v>3976</v>
      </c>
      <c r="E613" s="6" t="s">
        <v>3977</v>
      </c>
      <c r="F613" s="6" t="s">
        <v>1003</v>
      </c>
      <c r="G613" s="6"/>
      <c r="H613" s="6"/>
      <c r="I613" s="6" t="s">
        <v>2207</v>
      </c>
      <c r="J613" s="6" t="s">
        <v>2207</v>
      </c>
      <c r="K613" s="6" t="s">
        <v>2207</v>
      </c>
      <c r="L613" s="6" t="s">
        <v>2207</v>
      </c>
      <c r="M613" s="6" t="s">
        <v>2207</v>
      </c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 t="s">
        <v>2207</v>
      </c>
      <c r="AK613" s="6" t="s">
        <v>2207</v>
      </c>
      <c r="AL613" s="6" t="s">
        <v>2207</v>
      </c>
      <c r="AM613" s="6" t="s">
        <v>2207</v>
      </c>
      <c r="AN613" s="6" t="s">
        <v>2207</v>
      </c>
      <c r="AO613" s="6" t="s">
        <v>2207</v>
      </c>
      <c r="AP613" s="6" t="s">
        <v>2207</v>
      </c>
      <c r="AQ613" s="6" t="s">
        <v>2207</v>
      </c>
      <c r="AR613" s="6" t="s">
        <v>2207</v>
      </c>
      <c r="AS613" s="6" t="s">
        <v>2207</v>
      </c>
      <c r="AT613" s="6" t="s">
        <v>2207</v>
      </c>
      <c r="AU613" s="6" t="s">
        <v>2207</v>
      </c>
      <c r="AV613" s="6" t="s">
        <v>2207</v>
      </c>
      <c r="AW613" s="6" t="s">
        <v>2207</v>
      </c>
      <c r="AX613" s="6" t="s">
        <v>2207</v>
      </c>
      <c r="AY613" s="6" t="s">
        <v>2207</v>
      </c>
      <c r="AZ613" s="6" t="s">
        <v>2207</v>
      </c>
      <c r="BA613" s="6" t="s">
        <v>2207</v>
      </c>
      <c r="BB613" s="6" t="s">
        <v>2207</v>
      </c>
      <c r="BC613" s="6" t="s">
        <v>2207</v>
      </c>
      <c r="BD613" s="6" t="s">
        <v>2207</v>
      </c>
      <c r="BE613" s="6" t="s">
        <v>2207</v>
      </c>
      <c r="BF613" s="6" t="s">
        <v>2207</v>
      </c>
      <c r="BG613" s="6" t="s">
        <v>2207</v>
      </c>
      <c r="BH613" s="6" t="s">
        <v>2207</v>
      </c>
      <c r="BI613" s="6" t="s">
        <v>2207</v>
      </c>
      <c r="BJ613" s="6" t="s">
        <v>3339</v>
      </c>
      <c r="BK613" s="6"/>
      <c r="BL613" s="6"/>
    </row>
    <row r="614" spans="1:64">
      <c r="A614" s="6">
        <v>0</v>
      </c>
      <c r="B614" s="6" t="s">
        <v>221</v>
      </c>
      <c r="C614" s="6" t="s">
        <v>2839</v>
      </c>
      <c r="D614" s="6" t="s">
        <v>3978</v>
      </c>
      <c r="E614" s="6" t="s">
        <v>3979</v>
      </c>
      <c r="F614" s="6" t="s">
        <v>1003</v>
      </c>
      <c r="G614" s="6"/>
      <c r="H614" s="6"/>
      <c r="I614" s="6" t="s">
        <v>2207</v>
      </c>
      <c r="J614" s="6" t="s">
        <v>2207</v>
      </c>
      <c r="K614" s="6" t="s">
        <v>2207</v>
      </c>
      <c r="L614" s="6" t="s">
        <v>2207</v>
      </c>
      <c r="M614" s="6" t="s">
        <v>2207</v>
      </c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 t="s">
        <v>2207</v>
      </c>
      <c r="AK614" s="6" t="s">
        <v>2207</v>
      </c>
      <c r="AL614" s="6" t="s">
        <v>2207</v>
      </c>
      <c r="AM614" s="6" t="s">
        <v>2207</v>
      </c>
      <c r="AN614" s="6" t="s">
        <v>2207</v>
      </c>
      <c r="AO614" s="6" t="s">
        <v>2207</v>
      </c>
      <c r="AP614" s="6" t="s">
        <v>2207</v>
      </c>
      <c r="AQ614" s="6" t="s">
        <v>2207</v>
      </c>
      <c r="AR614" s="6" t="s">
        <v>2207</v>
      </c>
      <c r="AS614" s="6" t="s">
        <v>2207</v>
      </c>
      <c r="AT614" s="6" t="s">
        <v>2207</v>
      </c>
      <c r="AU614" s="6" t="s">
        <v>2207</v>
      </c>
      <c r="AV614" s="6" t="s">
        <v>2207</v>
      </c>
      <c r="AW614" s="6" t="s">
        <v>2207</v>
      </c>
      <c r="AX614" s="6" t="s">
        <v>2207</v>
      </c>
      <c r="AY614" s="6" t="s">
        <v>2207</v>
      </c>
      <c r="AZ614" s="6" t="s">
        <v>2207</v>
      </c>
      <c r="BA614" s="6" t="s">
        <v>2207</v>
      </c>
      <c r="BB614" s="6" t="s">
        <v>2207</v>
      </c>
      <c r="BC614" s="6" t="s">
        <v>2207</v>
      </c>
      <c r="BD614" s="6" t="s">
        <v>2207</v>
      </c>
      <c r="BE614" s="6" t="s">
        <v>2207</v>
      </c>
      <c r="BF614" s="6" t="s">
        <v>2207</v>
      </c>
      <c r="BG614" s="6" t="s">
        <v>2207</v>
      </c>
      <c r="BH614" s="6" t="s">
        <v>2207</v>
      </c>
      <c r="BI614" s="6" t="s">
        <v>2207</v>
      </c>
      <c r="BJ614" s="6" t="s">
        <v>3339</v>
      </c>
      <c r="BK614" s="6"/>
      <c r="BL614" s="6"/>
    </row>
    <row r="615" spans="1:64">
      <c r="A615" s="6">
        <v>0</v>
      </c>
      <c r="B615" s="6" t="s">
        <v>221</v>
      </c>
      <c r="C615" s="6" t="s">
        <v>2841</v>
      </c>
      <c r="D615" s="6" t="s">
        <v>3980</v>
      </c>
      <c r="E615" s="6" t="s">
        <v>3981</v>
      </c>
      <c r="F615" s="6" t="s">
        <v>1003</v>
      </c>
      <c r="G615" s="6"/>
      <c r="H615" s="6"/>
      <c r="I615" s="6" t="s">
        <v>2207</v>
      </c>
      <c r="J615" s="6" t="s">
        <v>2207</v>
      </c>
      <c r="K615" s="6" t="s">
        <v>2207</v>
      </c>
      <c r="L615" s="6" t="s">
        <v>2207</v>
      </c>
      <c r="M615" s="6" t="s">
        <v>2207</v>
      </c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 t="s">
        <v>2207</v>
      </c>
      <c r="AK615" s="6" t="s">
        <v>2207</v>
      </c>
      <c r="AL615" s="6" t="s">
        <v>2207</v>
      </c>
      <c r="AM615" s="6" t="s">
        <v>2207</v>
      </c>
      <c r="AN615" s="6" t="s">
        <v>2207</v>
      </c>
      <c r="AO615" s="6" t="s">
        <v>2207</v>
      </c>
      <c r="AP615" s="6" t="s">
        <v>2207</v>
      </c>
      <c r="AQ615" s="6" t="s">
        <v>2207</v>
      </c>
      <c r="AR615" s="6" t="s">
        <v>2207</v>
      </c>
      <c r="AS615" s="6" t="s">
        <v>2207</v>
      </c>
      <c r="AT615" s="6" t="s">
        <v>2207</v>
      </c>
      <c r="AU615" s="6" t="s">
        <v>2207</v>
      </c>
      <c r="AV615" s="6" t="s">
        <v>2207</v>
      </c>
      <c r="AW615" s="6" t="s">
        <v>2207</v>
      </c>
      <c r="AX615" s="6" t="s">
        <v>2207</v>
      </c>
      <c r="AY615" s="6" t="s">
        <v>2207</v>
      </c>
      <c r="AZ615" s="6" t="s">
        <v>2207</v>
      </c>
      <c r="BA615" s="6" t="s">
        <v>2207</v>
      </c>
      <c r="BB615" s="6" t="s">
        <v>2207</v>
      </c>
      <c r="BC615" s="6" t="s">
        <v>2207</v>
      </c>
      <c r="BD615" s="6" t="s">
        <v>2207</v>
      </c>
      <c r="BE615" s="6" t="s">
        <v>2207</v>
      </c>
      <c r="BF615" s="6" t="s">
        <v>2207</v>
      </c>
      <c r="BG615" s="6" t="s">
        <v>2207</v>
      </c>
      <c r="BH615" s="6" t="s">
        <v>2207</v>
      </c>
      <c r="BI615" s="6" t="s">
        <v>2207</v>
      </c>
      <c r="BJ615" s="6" t="s">
        <v>3339</v>
      </c>
      <c r="BK615" s="6"/>
      <c r="BL615" s="6"/>
    </row>
    <row r="616" spans="1:64">
      <c r="A616" s="6">
        <v>0</v>
      </c>
      <c r="B616" s="6" t="s">
        <v>221</v>
      </c>
      <c r="C616" s="6" t="s">
        <v>2845</v>
      </c>
      <c r="D616" s="6" t="s">
        <v>3982</v>
      </c>
      <c r="E616" s="6" t="s">
        <v>3983</v>
      </c>
      <c r="F616" s="6" t="s">
        <v>1003</v>
      </c>
      <c r="G616" s="6"/>
      <c r="H616" s="6"/>
      <c r="I616" s="6" t="s">
        <v>2207</v>
      </c>
      <c r="J616" s="6" t="s">
        <v>2207</v>
      </c>
      <c r="K616" s="6" t="s">
        <v>2207</v>
      </c>
      <c r="L616" s="6" t="s">
        <v>2207</v>
      </c>
      <c r="M616" s="6" t="s">
        <v>2207</v>
      </c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 t="s">
        <v>2207</v>
      </c>
      <c r="AK616" s="6" t="s">
        <v>2207</v>
      </c>
      <c r="AL616" s="6" t="s">
        <v>2207</v>
      </c>
      <c r="AM616" s="6" t="s">
        <v>2207</v>
      </c>
      <c r="AN616" s="6" t="s">
        <v>2207</v>
      </c>
      <c r="AO616" s="6" t="s">
        <v>2207</v>
      </c>
      <c r="AP616" s="6" t="s">
        <v>2207</v>
      </c>
      <c r="AQ616" s="6" t="s">
        <v>2207</v>
      </c>
      <c r="AR616" s="6" t="s">
        <v>2207</v>
      </c>
      <c r="AS616" s="6" t="s">
        <v>2207</v>
      </c>
      <c r="AT616" s="6" t="s">
        <v>2207</v>
      </c>
      <c r="AU616" s="6" t="s">
        <v>2207</v>
      </c>
      <c r="AV616" s="6" t="s">
        <v>2207</v>
      </c>
      <c r="AW616" s="6" t="s">
        <v>2207</v>
      </c>
      <c r="AX616" s="6" t="s">
        <v>2207</v>
      </c>
      <c r="AY616" s="6" t="s">
        <v>2207</v>
      </c>
      <c r="AZ616" s="6" t="s">
        <v>2207</v>
      </c>
      <c r="BA616" s="6" t="s">
        <v>2207</v>
      </c>
      <c r="BB616" s="6" t="s">
        <v>2207</v>
      </c>
      <c r="BC616" s="6" t="s">
        <v>2207</v>
      </c>
      <c r="BD616" s="6" t="s">
        <v>2207</v>
      </c>
      <c r="BE616" s="6" t="s">
        <v>2207</v>
      </c>
      <c r="BF616" s="6" t="s">
        <v>2207</v>
      </c>
      <c r="BG616" s="6" t="s">
        <v>2207</v>
      </c>
      <c r="BH616" s="6" t="s">
        <v>2207</v>
      </c>
      <c r="BI616" s="6" t="s">
        <v>2207</v>
      </c>
      <c r="BJ616" s="6" t="s">
        <v>3339</v>
      </c>
      <c r="BK616" s="6"/>
      <c r="BL616" s="6"/>
    </row>
    <row r="617" spans="1:64">
      <c r="A617" s="6">
        <v>0</v>
      </c>
      <c r="B617" s="6" t="s">
        <v>221</v>
      </c>
      <c r="C617" s="6" t="s">
        <v>2847</v>
      </c>
      <c r="D617" s="6" t="s">
        <v>3984</v>
      </c>
      <c r="E617" s="6" t="s">
        <v>3985</v>
      </c>
      <c r="F617" s="6" t="s">
        <v>1003</v>
      </c>
      <c r="G617" s="6"/>
      <c r="H617" s="6"/>
      <c r="I617" s="6" t="s">
        <v>2207</v>
      </c>
      <c r="J617" s="6" t="s">
        <v>2207</v>
      </c>
      <c r="K617" s="6" t="s">
        <v>2207</v>
      </c>
      <c r="L617" s="6" t="s">
        <v>2207</v>
      </c>
      <c r="M617" s="6" t="s">
        <v>2207</v>
      </c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 t="s">
        <v>2207</v>
      </c>
      <c r="AK617" s="6" t="s">
        <v>2207</v>
      </c>
      <c r="AL617" s="6" t="s">
        <v>2207</v>
      </c>
      <c r="AM617" s="6" t="s">
        <v>2207</v>
      </c>
      <c r="AN617" s="6" t="s">
        <v>2207</v>
      </c>
      <c r="AO617" s="6" t="s">
        <v>2207</v>
      </c>
      <c r="AP617" s="6" t="s">
        <v>2207</v>
      </c>
      <c r="AQ617" s="6" t="s">
        <v>2207</v>
      </c>
      <c r="AR617" s="6" t="s">
        <v>2207</v>
      </c>
      <c r="AS617" s="6" t="s">
        <v>2207</v>
      </c>
      <c r="AT617" s="6" t="s">
        <v>2207</v>
      </c>
      <c r="AU617" s="6" t="s">
        <v>2207</v>
      </c>
      <c r="AV617" s="6" t="s">
        <v>2207</v>
      </c>
      <c r="AW617" s="6" t="s">
        <v>2207</v>
      </c>
      <c r="AX617" s="6" t="s">
        <v>2207</v>
      </c>
      <c r="AY617" s="6" t="s">
        <v>2207</v>
      </c>
      <c r="AZ617" s="6" t="s">
        <v>2207</v>
      </c>
      <c r="BA617" s="6" t="s">
        <v>2207</v>
      </c>
      <c r="BB617" s="6" t="s">
        <v>2207</v>
      </c>
      <c r="BC617" s="6" t="s">
        <v>2207</v>
      </c>
      <c r="BD617" s="6" t="s">
        <v>2207</v>
      </c>
      <c r="BE617" s="6" t="s">
        <v>2207</v>
      </c>
      <c r="BF617" s="6" t="s">
        <v>2207</v>
      </c>
      <c r="BG617" s="6" t="s">
        <v>2207</v>
      </c>
      <c r="BH617" s="6" t="s">
        <v>2207</v>
      </c>
      <c r="BI617" s="6" t="s">
        <v>2207</v>
      </c>
      <c r="BJ617" s="6" t="s">
        <v>3339</v>
      </c>
      <c r="BK617" s="6"/>
      <c r="BL617" s="6"/>
    </row>
    <row r="618" spans="1:64">
      <c r="A618" s="6">
        <v>0</v>
      </c>
      <c r="B618" s="6" t="s">
        <v>221</v>
      </c>
      <c r="C618" s="6" t="s">
        <v>2849</v>
      </c>
      <c r="D618" s="6" t="s">
        <v>3986</v>
      </c>
      <c r="E618" s="6" t="s">
        <v>3987</v>
      </c>
      <c r="F618" s="6" t="s">
        <v>1003</v>
      </c>
      <c r="G618" s="6"/>
      <c r="H618" s="6"/>
      <c r="I618" s="6" t="s">
        <v>2207</v>
      </c>
      <c r="J618" s="6" t="s">
        <v>2207</v>
      </c>
      <c r="K618" s="6" t="s">
        <v>2207</v>
      </c>
      <c r="L618" s="6" t="s">
        <v>2207</v>
      </c>
      <c r="M618" s="6" t="s">
        <v>2207</v>
      </c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 t="s">
        <v>2207</v>
      </c>
      <c r="AK618" s="6" t="s">
        <v>2207</v>
      </c>
      <c r="AL618" s="6" t="s">
        <v>2207</v>
      </c>
      <c r="AM618" s="6" t="s">
        <v>2207</v>
      </c>
      <c r="AN618" s="6" t="s">
        <v>2207</v>
      </c>
      <c r="AO618" s="6" t="s">
        <v>2207</v>
      </c>
      <c r="AP618" s="6" t="s">
        <v>2207</v>
      </c>
      <c r="AQ618" s="6" t="s">
        <v>2207</v>
      </c>
      <c r="AR618" s="6" t="s">
        <v>2207</v>
      </c>
      <c r="AS618" s="6" t="s">
        <v>2207</v>
      </c>
      <c r="AT618" s="6" t="s">
        <v>2207</v>
      </c>
      <c r="AU618" s="6" t="s">
        <v>2207</v>
      </c>
      <c r="AV618" s="6" t="s">
        <v>2207</v>
      </c>
      <c r="AW618" s="6" t="s">
        <v>2207</v>
      </c>
      <c r="AX618" s="6" t="s">
        <v>2207</v>
      </c>
      <c r="AY618" s="6" t="s">
        <v>2207</v>
      </c>
      <c r="AZ618" s="6" t="s">
        <v>2207</v>
      </c>
      <c r="BA618" s="6" t="s">
        <v>2207</v>
      </c>
      <c r="BB618" s="6" t="s">
        <v>2207</v>
      </c>
      <c r="BC618" s="6" t="s">
        <v>2207</v>
      </c>
      <c r="BD618" s="6" t="s">
        <v>2207</v>
      </c>
      <c r="BE618" s="6" t="s">
        <v>2207</v>
      </c>
      <c r="BF618" s="6" t="s">
        <v>2207</v>
      </c>
      <c r="BG618" s="6" t="s">
        <v>2207</v>
      </c>
      <c r="BH618" s="6" t="s">
        <v>2207</v>
      </c>
      <c r="BI618" s="6" t="s">
        <v>2207</v>
      </c>
      <c r="BJ618" s="6" t="s">
        <v>3339</v>
      </c>
      <c r="BK618" s="6"/>
      <c r="BL618" s="6"/>
    </row>
    <row r="619" spans="1:64">
      <c r="A619" s="6">
        <v>0</v>
      </c>
      <c r="B619" s="6" t="s">
        <v>221</v>
      </c>
      <c r="C619" s="6" t="s">
        <v>2851</v>
      </c>
      <c r="D619" s="6" t="s">
        <v>3988</v>
      </c>
      <c r="E619" s="6" t="s">
        <v>3989</v>
      </c>
      <c r="F619" s="6" t="s">
        <v>1003</v>
      </c>
      <c r="G619" s="6"/>
      <c r="H619" s="6"/>
      <c r="I619" s="6" t="s">
        <v>2207</v>
      </c>
      <c r="J619" s="6" t="s">
        <v>2207</v>
      </c>
      <c r="K619" s="6" t="s">
        <v>2207</v>
      </c>
      <c r="L619" s="6" t="s">
        <v>2207</v>
      </c>
      <c r="M619" s="6" t="s">
        <v>2207</v>
      </c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 t="s">
        <v>2207</v>
      </c>
      <c r="AK619" s="6" t="s">
        <v>2207</v>
      </c>
      <c r="AL619" s="6" t="s">
        <v>2207</v>
      </c>
      <c r="AM619" s="6" t="s">
        <v>2207</v>
      </c>
      <c r="AN619" s="6" t="s">
        <v>2207</v>
      </c>
      <c r="AO619" s="6" t="s">
        <v>2207</v>
      </c>
      <c r="AP619" s="6" t="s">
        <v>2207</v>
      </c>
      <c r="AQ619" s="6" t="s">
        <v>2207</v>
      </c>
      <c r="AR619" s="6" t="s">
        <v>2207</v>
      </c>
      <c r="AS619" s="6" t="s">
        <v>2207</v>
      </c>
      <c r="AT619" s="6" t="s">
        <v>2207</v>
      </c>
      <c r="AU619" s="6" t="s">
        <v>2207</v>
      </c>
      <c r="AV619" s="6" t="s">
        <v>2207</v>
      </c>
      <c r="AW619" s="6" t="s">
        <v>2207</v>
      </c>
      <c r="AX619" s="6" t="s">
        <v>2207</v>
      </c>
      <c r="AY619" s="6" t="s">
        <v>2207</v>
      </c>
      <c r="AZ619" s="6" t="s">
        <v>2207</v>
      </c>
      <c r="BA619" s="6" t="s">
        <v>2207</v>
      </c>
      <c r="BB619" s="6" t="s">
        <v>2207</v>
      </c>
      <c r="BC619" s="6" t="s">
        <v>2207</v>
      </c>
      <c r="BD619" s="6" t="s">
        <v>2207</v>
      </c>
      <c r="BE619" s="6" t="s">
        <v>2207</v>
      </c>
      <c r="BF619" s="6" t="s">
        <v>2207</v>
      </c>
      <c r="BG619" s="6" t="s">
        <v>2207</v>
      </c>
      <c r="BH619" s="6" t="s">
        <v>2207</v>
      </c>
      <c r="BI619" s="6" t="s">
        <v>2207</v>
      </c>
      <c r="BJ619" s="6" t="s">
        <v>3339</v>
      </c>
      <c r="BK619" s="6"/>
      <c r="BL619" s="6"/>
    </row>
    <row r="620" spans="1:64">
      <c r="A620" s="6">
        <v>0</v>
      </c>
      <c r="B620" s="6" t="s">
        <v>221</v>
      </c>
      <c r="C620" s="6" t="s">
        <v>2853</v>
      </c>
      <c r="D620" s="6" t="s">
        <v>3990</v>
      </c>
      <c r="E620" s="6" t="s">
        <v>3991</v>
      </c>
      <c r="F620" s="6" t="s">
        <v>1003</v>
      </c>
      <c r="G620" s="6"/>
      <c r="H620" s="6"/>
      <c r="I620" s="6" t="s">
        <v>2207</v>
      </c>
      <c r="J620" s="6" t="s">
        <v>2207</v>
      </c>
      <c r="K620" s="6" t="s">
        <v>2207</v>
      </c>
      <c r="L620" s="6" t="s">
        <v>2207</v>
      </c>
      <c r="M620" s="6" t="s">
        <v>2207</v>
      </c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 t="s">
        <v>2207</v>
      </c>
      <c r="AK620" s="6" t="s">
        <v>2207</v>
      </c>
      <c r="AL620" s="6" t="s">
        <v>2207</v>
      </c>
      <c r="AM620" s="6" t="s">
        <v>2207</v>
      </c>
      <c r="AN620" s="6" t="s">
        <v>2207</v>
      </c>
      <c r="AO620" s="6" t="s">
        <v>2207</v>
      </c>
      <c r="AP620" s="6" t="s">
        <v>2207</v>
      </c>
      <c r="AQ620" s="6" t="s">
        <v>2207</v>
      </c>
      <c r="AR620" s="6" t="s">
        <v>2207</v>
      </c>
      <c r="AS620" s="6" t="s">
        <v>2207</v>
      </c>
      <c r="AT620" s="6" t="s">
        <v>2207</v>
      </c>
      <c r="AU620" s="6" t="s">
        <v>2207</v>
      </c>
      <c r="AV620" s="6" t="s">
        <v>2207</v>
      </c>
      <c r="AW620" s="6" t="s">
        <v>2207</v>
      </c>
      <c r="AX620" s="6" t="s">
        <v>2207</v>
      </c>
      <c r="AY620" s="6" t="s">
        <v>2207</v>
      </c>
      <c r="AZ620" s="6" t="s">
        <v>2207</v>
      </c>
      <c r="BA620" s="6" t="s">
        <v>2207</v>
      </c>
      <c r="BB620" s="6" t="s">
        <v>2207</v>
      </c>
      <c r="BC620" s="6" t="s">
        <v>2207</v>
      </c>
      <c r="BD620" s="6" t="s">
        <v>2207</v>
      </c>
      <c r="BE620" s="6" t="s">
        <v>2207</v>
      </c>
      <c r="BF620" s="6" t="s">
        <v>2207</v>
      </c>
      <c r="BG620" s="6" t="s">
        <v>2207</v>
      </c>
      <c r="BH620" s="6" t="s">
        <v>2207</v>
      </c>
      <c r="BI620" s="6" t="s">
        <v>2207</v>
      </c>
      <c r="BJ620" s="6" t="s">
        <v>3339</v>
      </c>
      <c r="BK620" s="6"/>
      <c r="BL620" s="6"/>
    </row>
    <row r="621" spans="1:64">
      <c r="A621" s="6">
        <v>0</v>
      </c>
      <c r="B621" s="6" t="s">
        <v>221</v>
      </c>
      <c r="C621" s="6" t="s">
        <v>2855</v>
      </c>
      <c r="D621" s="6" t="s">
        <v>3992</v>
      </c>
      <c r="E621" s="6" t="s">
        <v>3993</v>
      </c>
      <c r="F621" s="6" t="s">
        <v>1003</v>
      </c>
      <c r="G621" s="6"/>
      <c r="H621" s="6"/>
      <c r="I621" s="6" t="s">
        <v>2207</v>
      </c>
      <c r="J621" s="6" t="s">
        <v>2207</v>
      </c>
      <c r="K621" s="6" t="s">
        <v>2207</v>
      </c>
      <c r="L621" s="6" t="s">
        <v>2207</v>
      </c>
      <c r="M621" s="6" t="s">
        <v>2207</v>
      </c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 t="s">
        <v>2207</v>
      </c>
      <c r="AK621" s="6" t="s">
        <v>2207</v>
      </c>
      <c r="AL621" s="6" t="s">
        <v>2207</v>
      </c>
      <c r="AM621" s="6" t="s">
        <v>2207</v>
      </c>
      <c r="AN621" s="6" t="s">
        <v>2207</v>
      </c>
      <c r="AO621" s="6" t="s">
        <v>2207</v>
      </c>
      <c r="AP621" s="6" t="s">
        <v>2207</v>
      </c>
      <c r="AQ621" s="6" t="s">
        <v>2207</v>
      </c>
      <c r="AR621" s="6" t="s">
        <v>2207</v>
      </c>
      <c r="AS621" s="6" t="s">
        <v>2207</v>
      </c>
      <c r="AT621" s="6" t="s">
        <v>2207</v>
      </c>
      <c r="AU621" s="6" t="s">
        <v>2207</v>
      </c>
      <c r="AV621" s="6" t="s">
        <v>2207</v>
      </c>
      <c r="AW621" s="6" t="s">
        <v>2207</v>
      </c>
      <c r="AX621" s="6" t="s">
        <v>2207</v>
      </c>
      <c r="AY621" s="6" t="s">
        <v>2207</v>
      </c>
      <c r="AZ621" s="6" t="s">
        <v>2207</v>
      </c>
      <c r="BA621" s="6" t="s">
        <v>2207</v>
      </c>
      <c r="BB621" s="6" t="s">
        <v>2207</v>
      </c>
      <c r="BC621" s="6" t="s">
        <v>2207</v>
      </c>
      <c r="BD621" s="6" t="s">
        <v>2207</v>
      </c>
      <c r="BE621" s="6" t="s">
        <v>2207</v>
      </c>
      <c r="BF621" s="6" t="s">
        <v>2207</v>
      </c>
      <c r="BG621" s="6" t="s">
        <v>2207</v>
      </c>
      <c r="BH621" s="6" t="s">
        <v>2207</v>
      </c>
      <c r="BI621" s="6" t="s">
        <v>2207</v>
      </c>
      <c r="BJ621" s="6" t="s">
        <v>3339</v>
      </c>
      <c r="BK621" s="6"/>
      <c r="BL621" s="6"/>
    </row>
    <row r="622" spans="1:64">
      <c r="A622" s="6">
        <v>0</v>
      </c>
      <c r="B622" s="6" t="s">
        <v>221</v>
      </c>
      <c r="C622" s="6" t="s">
        <v>2857</v>
      </c>
      <c r="D622" s="6" t="s">
        <v>3994</v>
      </c>
      <c r="E622" s="6" t="s">
        <v>3995</v>
      </c>
      <c r="F622" s="6" t="s">
        <v>1003</v>
      </c>
      <c r="G622" s="6"/>
      <c r="H622" s="6"/>
      <c r="I622" s="6" t="s">
        <v>2207</v>
      </c>
      <c r="J622" s="6" t="s">
        <v>2207</v>
      </c>
      <c r="K622" s="6" t="s">
        <v>2207</v>
      </c>
      <c r="L622" s="6" t="s">
        <v>2207</v>
      </c>
      <c r="M622" s="6" t="s">
        <v>2207</v>
      </c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 t="s">
        <v>2207</v>
      </c>
      <c r="AK622" s="6" t="s">
        <v>2207</v>
      </c>
      <c r="AL622" s="6" t="s">
        <v>2207</v>
      </c>
      <c r="AM622" s="6" t="s">
        <v>2207</v>
      </c>
      <c r="AN622" s="6" t="s">
        <v>2207</v>
      </c>
      <c r="AO622" s="6" t="s">
        <v>2207</v>
      </c>
      <c r="AP622" s="6" t="s">
        <v>2207</v>
      </c>
      <c r="AQ622" s="6" t="s">
        <v>2207</v>
      </c>
      <c r="AR622" s="6" t="s">
        <v>2207</v>
      </c>
      <c r="AS622" s="6" t="s">
        <v>2207</v>
      </c>
      <c r="AT622" s="6" t="s">
        <v>2207</v>
      </c>
      <c r="AU622" s="6" t="s">
        <v>2207</v>
      </c>
      <c r="AV622" s="6" t="s">
        <v>2207</v>
      </c>
      <c r="AW622" s="6" t="s">
        <v>2207</v>
      </c>
      <c r="AX622" s="6" t="s">
        <v>2207</v>
      </c>
      <c r="AY622" s="6" t="s">
        <v>2207</v>
      </c>
      <c r="AZ622" s="6" t="s">
        <v>2207</v>
      </c>
      <c r="BA622" s="6" t="s">
        <v>2207</v>
      </c>
      <c r="BB622" s="6" t="s">
        <v>2207</v>
      </c>
      <c r="BC622" s="6" t="s">
        <v>2207</v>
      </c>
      <c r="BD622" s="6" t="s">
        <v>2207</v>
      </c>
      <c r="BE622" s="6" t="s">
        <v>2207</v>
      </c>
      <c r="BF622" s="6" t="s">
        <v>2207</v>
      </c>
      <c r="BG622" s="6" t="s">
        <v>2207</v>
      </c>
      <c r="BH622" s="6" t="s">
        <v>2207</v>
      </c>
      <c r="BI622" s="6" t="s">
        <v>2207</v>
      </c>
      <c r="BJ622" s="6" t="s">
        <v>3339</v>
      </c>
      <c r="BK622" s="6"/>
      <c r="BL622" s="6"/>
    </row>
    <row r="623" spans="1:64">
      <c r="A623" s="6">
        <v>0</v>
      </c>
      <c r="B623" s="6" t="s">
        <v>221</v>
      </c>
      <c r="C623" s="6" t="s">
        <v>2859</v>
      </c>
      <c r="D623" s="6" t="s">
        <v>3996</v>
      </c>
      <c r="E623" s="6" t="s">
        <v>3997</v>
      </c>
      <c r="F623" s="6" t="s">
        <v>1003</v>
      </c>
      <c r="G623" s="6"/>
      <c r="H623" s="6"/>
      <c r="I623" s="6" t="s">
        <v>2207</v>
      </c>
      <c r="J623" s="6" t="s">
        <v>2207</v>
      </c>
      <c r="K623" s="6" t="s">
        <v>2207</v>
      </c>
      <c r="L623" s="6" t="s">
        <v>2207</v>
      </c>
      <c r="M623" s="6" t="s">
        <v>2207</v>
      </c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 t="s">
        <v>2207</v>
      </c>
      <c r="AK623" s="6" t="s">
        <v>2207</v>
      </c>
      <c r="AL623" s="6" t="s">
        <v>2207</v>
      </c>
      <c r="AM623" s="6" t="s">
        <v>2207</v>
      </c>
      <c r="AN623" s="6" t="s">
        <v>2207</v>
      </c>
      <c r="AO623" s="6" t="s">
        <v>2207</v>
      </c>
      <c r="AP623" s="6" t="s">
        <v>2207</v>
      </c>
      <c r="AQ623" s="6" t="s">
        <v>2207</v>
      </c>
      <c r="AR623" s="6" t="s">
        <v>2207</v>
      </c>
      <c r="AS623" s="6" t="s">
        <v>2207</v>
      </c>
      <c r="AT623" s="6" t="s">
        <v>2207</v>
      </c>
      <c r="AU623" s="6" t="s">
        <v>2207</v>
      </c>
      <c r="AV623" s="6" t="s">
        <v>2207</v>
      </c>
      <c r="AW623" s="6" t="s">
        <v>2207</v>
      </c>
      <c r="AX623" s="6" t="s">
        <v>2207</v>
      </c>
      <c r="AY623" s="6" t="s">
        <v>2207</v>
      </c>
      <c r="AZ623" s="6" t="s">
        <v>2207</v>
      </c>
      <c r="BA623" s="6" t="s">
        <v>2207</v>
      </c>
      <c r="BB623" s="6" t="s">
        <v>2207</v>
      </c>
      <c r="BC623" s="6" t="s">
        <v>2207</v>
      </c>
      <c r="BD623" s="6" t="s">
        <v>2207</v>
      </c>
      <c r="BE623" s="6" t="s">
        <v>2207</v>
      </c>
      <c r="BF623" s="6" t="s">
        <v>2207</v>
      </c>
      <c r="BG623" s="6" t="s">
        <v>2207</v>
      </c>
      <c r="BH623" s="6" t="s">
        <v>2207</v>
      </c>
      <c r="BI623" s="6" t="s">
        <v>2207</v>
      </c>
      <c r="BJ623" s="6" t="s">
        <v>3339</v>
      </c>
      <c r="BK623" s="6"/>
      <c r="BL623" s="6"/>
    </row>
    <row r="624" spans="1:64">
      <c r="A624" s="6">
        <v>0</v>
      </c>
      <c r="B624" s="6" t="s">
        <v>221</v>
      </c>
      <c r="C624" s="6" t="s">
        <v>2861</v>
      </c>
      <c r="D624" s="6" t="s">
        <v>3998</v>
      </c>
      <c r="E624" s="6" t="s">
        <v>3999</v>
      </c>
      <c r="F624" s="6" t="s">
        <v>1003</v>
      </c>
      <c r="G624" s="6"/>
      <c r="H624" s="6"/>
      <c r="I624" s="6" t="s">
        <v>2207</v>
      </c>
      <c r="J624" s="6" t="s">
        <v>2207</v>
      </c>
      <c r="K624" s="6" t="s">
        <v>2207</v>
      </c>
      <c r="L624" s="6" t="s">
        <v>2207</v>
      </c>
      <c r="M624" s="6" t="s">
        <v>2207</v>
      </c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 t="s">
        <v>2207</v>
      </c>
      <c r="AK624" s="6" t="s">
        <v>2207</v>
      </c>
      <c r="AL624" s="6" t="s">
        <v>2207</v>
      </c>
      <c r="AM624" s="6" t="s">
        <v>2207</v>
      </c>
      <c r="AN624" s="6" t="s">
        <v>2207</v>
      </c>
      <c r="AO624" s="6" t="s">
        <v>2207</v>
      </c>
      <c r="AP624" s="6" t="s">
        <v>2207</v>
      </c>
      <c r="AQ624" s="6" t="s">
        <v>2207</v>
      </c>
      <c r="AR624" s="6" t="s">
        <v>2207</v>
      </c>
      <c r="AS624" s="6" t="s">
        <v>2207</v>
      </c>
      <c r="AT624" s="6" t="s">
        <v>2207</v>
      </c>
      <c r="AU624" s="6" t="s">
        <v>2207</v>
      </c>
      <c r="AV624" s="6" t="s">
        <v>2207</v>
      </c>
      <c r="AW624" s="6" t="s">
        <v>2207</v>
      </c>
      <c r="AX624" s="6" t="s">
        <v>2207</v>
      </c>
      <c r="AY624" s="6" t="s">
        <v>2207</v>
      </c>
      <c r="AZ624" s="6" t="s">
        <v>2207</v>
      </c>
      <c r="BA624" s="6" t="s">
        <v>2207</v>
      </c>
      <c r="BB624" s="6" t="s">
        <v>2207</v>
      </c>
      <c r="BC624" s="6" t="s">
        <v>2207</v>
      </c>
      <c r="BD624" s="6" t="s">
        <v>2207</v>
      </c>
      <c r="BE624" s="6" t="s">
        <v>2207</v>
      </c>
      <c r="BF624" s="6" t="s">
        <v>2207</v>
      </c>
      <c r="BG624" s="6" t="s">
        <v>2207</v>
      </c>
      <c r="BH624" s="6" t="s">
        <v>2207</v>
      </c>
      <c r="BI624" s="6" t="s">
        <v>2207</v>
      </c>
      <c r="BJ624" s="6" t="s">
        <v>3339</v>
      </c>
      <c r="BK624" s="6"/>
      <c r="BL624" s="6"/>
    </row>
    <row r="625" spans="1:64">
      <c r="A625" s="6">
        <v>0</v>
      </c>
      <c r="B625" s="6" t="s">
        <v>221</v>
      </c>
      <c r="C625" s="6" t="s">
        <v>2863</v>
      </c>
      <c r="D625" s="6" t="s">
        <v>4000</v>
      </c>
      <c r="E625" s="6" t="s">
        <v>4001</v>
      </c>
      <c r="F625" s="6" t="s">
        <v>1003</v>
      </c>
      <c r="G625" s="6"/>
      <c r="H625" s="6"/>
      <c r="I625" s="6" t="s">
        <v>2207</v>
      </c>
      <c r="J625" s="6" t="s">
        <v>2207</v>
      </c>
      <c r="K625" s="6" t="s">
        <v>2207</v>
      </c>
      <c r="L625" s="6" t="s">
        <v>2207</v>
      </c>
      <c r="M625" s="6" t="s">
        <v>2207</v>
      </c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 t="s">
        <v>2207</v>
      </c>
      <c r="AK625" s="6" t="s">
        <v>2207</v>
      </c>
      <c r="AL625" s="6" t="s">
        <v>2207</v>
      </c>
      <c r="AM625" s="6" t="s">
        <v>2207</v>
      </c>
      <c r="AN625" s="6" t="s">
        <v>2207</v>
      </c>
      <c r="AO625" s="6" t="s">
        <v>2207</v>
      </c>
      <c r="AP625" s="6" t="s">
        <v>2207</v>
      </c>
      <c r="AQ625" s="6" t="s">
        <v>2207</v>
      </c>
      <c r="AR625" s="6" t="s">
        <v>2207</v>
      </c>
      <c r="AS625" s="6" t="s">
        <v>2207</v>
      </c>
      <c r="AT625" s="6" t="s">
        <v>2207</v>
      </c>
      <c r="AU625" s="6" t="s">
        <v>2207</v>
      </c>
      <c r="AV625" s="6" t="s">
        <v>2207</v>
      </c>
      <c r="AW625" s="6" t="s">
        <v>2207</v>
      </c>
      <c r="AX625" s="6" t="s">
        <v>2207</v>
      </c>
      <c r="AY625" s="6" t="s">
        <v>2207</v>
      </c>
      <c r="AZ625" s="6" t="s">
        <v>2207</v>
      </c>
      <c r="BA625" s="6" t="s">
        <v>2207</v>
      </c>
      <c r="BB625" s="6" t="s">
        <v>2207</v>
      </c>
      <c r="BC625" s="6" t="s">
        <v>2207</v>
      </c>
      <c r="BD625" s="6" t="s">
        <v>2207</v>
      </c>
      <c r="BE625" s="6" t="s">
        <v>2207</v>
      </c>
      <c r="BF625" s="6" t="s">
        <v>2207</v>
      </c>
      <c r="BG625" s="6" t="s">
        <v>2207</v>
      </c>
      <c r="BH625" s="6" t="s">
        <v>2207</v>
      </c>
      <c r="BI625" s="6" t="s">
        <v>2207</v>
      </c>
      <c r="BJ625" s="6" t="s">
        <v>3339</v>
      </c>
      <c r="BK625" s="6"/>
      <c r="BL625" s="6"/>
    </row>
    <row r="626" spans="1:64">
      <c r="A626" s="6">
        <v>0</v>
      </c>
      <c r="B626" s="6" t="s">
        <v>221</v>
      </c>
      <c r="C626" s="6" t="s">
        <v>2865</v>
      </c>
      <c r="D626" s="6" t="s">
        <v>4002</v>
      </c>
      <c r="E626" s="6" t="s">
        <v>4003</v>
      </c>
      <c r="F626" s="6" t="s">
        <v>1003</v>
      </c>
      <c r="G626" s="6"/>
      <c r="H626" s="6"/>
      <c r="I626" s="6" t="s">
        <v>2207</v>
      </c>
      <c r="J626" s="6" t="s">
        <v>2207</v>
      </c>
      <c r="K626" s="6" t="s">
        <v>2207</v>
      </c>
      <c r="L626" s="6" t="s">
        <v>2207</v>
      </c>
      <c r="M626" s="6" t="s">
        <v>2207</v>
      </c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 t="s">
        <v>2207</v>
      </c>
      <c r="AK626" s="6" t="s">
        <v>2207</v>
      </c>
      <c r="AL626" s="6" t="s">
        <v>2207</v>
      </c>
      <c r="AM626" s="6" t="s">
        <v>2207</v>
      </c>
      <c r="AN626" s="6" t="s">
        <v>2207</v>
      </c>
      <c r="AO626" s="6" t="s">
        <v>2207</v>
      </c>
      <c r="AP626" s="6" t="s">
        <v>2207</v>
      </c>
      <c r="AQ626" s="6" t="s">
        <v>2207</v>
      </c>
      <c r="AR626" s="6" t="s">
        <v>2207</v>
      </c>
      <c r="AS626" s="6" t="s">
        <v>2207</v>
      </c>
      <c r="AT626" s="6" t="s">
        <v>2207</v>
      </c>
      <c r="AU626" s="6" t="s">
        <v>2207</v>
      </c>
      <c r="AV626" s="6" t="s">
        <v>2207</v>
      </c>
      <c r="AW626" s="6" t="s">
        <v>2207</v>
      </c>
      <c r="AX626" s="6" t="s">
        <v>2207</v>
      </c>
      <c r="AY626" s="6" t="s">
        <v>2207</v>
      </c>
      <c r="AZ626" s="6" t="s">
        <v>2207</v>
      </c>
      <c r="BA626" s="6" t="s">
        <v>2207</v>
      </c>
      <c r="BB626" s="6" t="s">
        <v>2207</v>
      </c>
      <c r="BC626" s="6" t="s">
        <v>2207</v>
      </c>
      <c r="BD626" s="6" t="s">
        <v>2207</v>
      </c>
      <c r="BE626" s="6" t="s">
        <v>2207</v>
      </c>
      <c r="BF626" s="6" t="s">
        <v>2207</v>
      </c>
      <c r="BG626" s="6" t="s">
        <v>2207</v>
      </c>
      <c r="BH626" s="6" t="s">
        <v>2207</v>
      </c>
      <c r="BI626" s="6" t="s">
        <v>2207</v>
      </c>
      <c r="BJ626" s="6" t="s">
        <v>3339</v>
      </c>
      <c r="BK626" s="6"/>
      <c r="BL626" s="6"/>
    </row>
    <row r="627" spans="1:64">
      <c r="A627" s="6">
        <v>0</v>
      </c>
      <c r="B627" s="6" t="s">
        <v>221</v>
      </c>
      <c r="C627" s="6" t="s">
        <v>2867</v>
      </c>
      <c r="D627" s="6" t="s">
        <v>4004</v>
      </c>
      <c r="E627" s="6" t="s">
        <v>4005</v>
      </c>
      <c r="F627" s="6" t="s">
        <v>1003</v>
      </c>
      <c r="G627" s="6"/>
      <c r="H627" s="6"/>
      <c r="I627" s="6" t="s">
        <v>2207</v>
      </c>
      <c r="J627" s="6" t="s">
        <v>2207</v>
      </c>
      <c r="K627" s="6" t="s">
        <v>2207</v>
      </c>
      <c r="L627" s="6" t="s">
        <v>2207</v>
      </c>
      <c r="M627" s="6" t="s">
        <v>2207</v>
      </c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 t="s">
        <v>2207</v>
      </c>
      <c r="AK627" s="6" t="s">
        <v>2207</v>
      </c>
      <c r="AL627" s="6" t="s">
        <v>2207</v>
      </c>
      <c r="AM627" s="6" t="s">
        <v>2207</v>
      </c>
      <c r="AN627" s="6" t="s">
        <v>2207</v>
      </c>
      <c r="AO627" s="6" t="s">
        <v>2207</v>
      </c>
      <c r="AP627" s="6" t="s">
        <v>2207</v>
      </c>
      <c r="AQ627" s="6" t="s">
        <v>2207</v>
      </c>
      <c r="AR627" s="6" t="s">
        <v>2207</v>
      </c>
      <c r="AS627" s="6" t="s">
        <v>2207</v>
      </c>
      <c r="AT627" s="6" t="s">
        <v>2207</v>
      </c>
      <c r="AU627" s="6" t="s">
        <v>2207</v>
      </c>
      <c r="AV627" s="6" t="s">
        <v>2207</v>
      </c>
      <c r="AW627" s="6" t="s">
        <v>2207</v>
      </c>
      <c r="AX627" s="6" t="s">
        <v>2207</v>
      </c>
      <c r="AY627" s="6" t="s">
        <v>2207</v>
      </c>
      <c r="AZ627" s="6" t="s">
        <v>2207</v>
      </c>
      <c r="BA627" s="6" t="s">
        <v>2207</v>
      </c>
      <c r="BB627" s="6" t="s">
        <v>2207</v>
      </c>
      <c r="BC627" s="6" t="s">
        <v>2207</v>
      </c>
      <c r="BD627" s="6" t="s">
        <v>2207</v>
      </c>
      <c r="BE627" s="6" t="s">
        <v>2207</v>
      </c>
      <c r="BF627" s="6" t="s">
        <v>2207</v>
      </c>
      <c r="BG627" s="6" t="s">
        <v>2207</v>
      </c>
      <c r="BH627" s="6" t="s">
        <v>2207</v>
      </c>
      <c r="BI627" s="6" t="s">
        <v>2207</v>
      </c>
      <c r="BJ627" s="6" t="s">
        <v>3339</v>
      </c>
      <c r="BK627" s="6"/>
      <c r="BL627" s="6"/>
    </row>
    <row r="628" spans="1:64">
      <c r="A628" s="6">
        <v>0</v>
      </c>
      <c r="B628" s="6" t="s">
        <v>221</v>
      </c>
      <c r="C628" s="6" t="s">
        <v>2871</v>
      </c>
      <c r="D628" s="6" t="s">
        <v>4006</v>
      </c>
      <c r="E628" s="6" t="s">
        <v>4007</v>
      </c>
      <c r="F628" s="6" t="s">
        <v>1003</v>
      </c>
      <c r="G628" s="6"/>
      <c r="H628" s="6"/>
      <c r="I628" s="6" t="s">
        <v>2207</v>
      </c>
      <c r="J628" s="6" t="s">
        <v>2207</v>
      </c>
      <c r="K628" s="6" t="s">
        <v>2207</v>
      </c>
      <c r="L628" s="6" t="s">
        <v>2207</v>
      </c>
      <c r="M628" s="6" t="s">
        <v>2207</v>
      </c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 t="s">
        <v>2207</v>
      </c>
      <c r="AK628" s="6" t="s">
        <v>2207</v>
      </c>
      <c r="AL628" s="6" t="s">
        <v>2207</v>
      </c>
      <c r="AM628" s="6" t="s">
        <v>2207</v>
      </c>
      <c r="AN628" s="6" t="s">
        <v>2207</v>
      </c>
      <c r="AO628" s="6" t="s">
        <v>2207</v>
      </c>
      <c r="AP628" s="6" t="s">
        <v>2207</v>
      </c>
      <c r="AQ628" s="6" t="s">
        <v>2207</v>
      </c>
      <c r="AR628" s="6" t="s">
        <v>2207</v>
      </c>
      <c r="AS628" s="6" t="s">
        <v>2207</v>
      </c>
      <c r="AT628" s="6" t="s">
        <v>2207</v>
      </c>
      <c r="AU628" s="6" t="s">
        <v>2207</v>
      </c>
      <c r="AV628" s="6" t="s">
        <v>2207</v>
      </c>
      <c r="AW628" s="6" t="s">
        <v>2207</v>
      </c>
      <c r="AX628" s="6" t="s">
        <v>2207</v>
      </c>
      <c r="AY628" s="6" t="s">
        <v>2207</v>
      </c>
      <c r="AZ628" s="6" t="s">
        <v>2207</v>
      </c>
      <c r="BA628" s="6" t="s">
        <v>2207</v>
      </c>
      <c r="BB628" s="6" t="s">
        <v>2207</v>
      </c>
      <c r="BC628" s="6" t="s">
        <v>2207</v>
      </c>
      <c r="BD628" s="6" t="s">
        <v>2207</v>
      </c>
      <c r="BE628" s="6" t="s">
        <v>2207</v>
      </c>
      <c r="BF628" s="6" t="s">
        <v>2207</v>
      </c>
      <c r="BG628" s="6" t="s">
        <v>2207</v>
      </c>
      <c r="BH628" s="6" t="s">
        <v>2207</v>
      </c>
      <c r="BI628" s="6" t="s">
        <v>2207</v>
      </c>
      <c r="BJ628" s="6" t="s">
        <v>3339</v>
      </c>
      <c r="BK628" s="6"/>
      <c r="BL628" s="6"/>
    </row>
    <row r="629" spans="1:64">
      <c r="A629" s="6">
        <v>0</v>
      </c>
      <c r="B629" s="6" t="s">
        <v>221</v>
      </c>
      <c r="C629" s="6" t="s">
        <v>2873</v>
      </c>
      <c r="D629" s="6" t="s">
        <v>4008</v>
      </c>
      <c r="E629" s="6" t="s">
        <v>4009</v>
      </c>
      <c r="F629" s="6" t="s">
        <v>1003</v>
      </c>
      <c r="G629" s="6"/>
      <c r="H629" s="6"/>
      <c r="I629" s="6" t="s">
        <v>2207</v>
      </c>
      <c r="J629" s="6" t="s">
        <v>2207</v>
      </c>
      <c r="K629" s="6" t="s">
        <v>2207</v>
      </c>
      <c r="L629" s="6" t="s">
        <v>2207</v>
      </c>
      <c r="M629" s="6" t="s">
        <v>2207</v>
      </c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 t="s">
        <v>2207</v>
      </c>
      <c r="AK629" s="6" t="s">
        <v>2207</v>
      </c>
      <c r="AL629" s="6" t="s">
        <v>2207</v>
      </c>
      <c r="AM629" s="6" t="s">
        <v>2207</v>
      </c>
      <c r="AN629" s="6" t="s">
        <v>2207</v>
      </c>
      <c r="AO629" s="6" t="s">
        <v>2207</v>
      </c>
      <c r="AP629" s="6" t="s">
        <v>2207</v>
      </c>
      <c r="AQ629" s="6" t="s">
        <v>2207</v>
      </c>
      <c r="AR629" s="6" t="s">
        <v>2207</v>
      </c>
      <c r="AS629" s="6" t="s">
        <v>2207</v>
      </c>
      <c r="AT629" s="6" t="s">
        <v>2207</v>
      </c>
      <c r="AU629" s="6" t="s">
        <v>2207</v>
      </c>
      <c r="AV629" s="6" t="s">
        <v>2207</v>
      </c>
      <c r="AW629" s="6" t="s">
        <v>2207</v>
      </c>
      <c r="AX629" s="6" t="s">
        <v>2207</v>
      </c>
      <c r="AY629" s="6" t="s">
        <v>2207</v>
      </c>
      <c r="AZ629" s="6" t="s">
        <v>2207</v>
      </c>
      <c r="BA629" s="6" t="s">
        <v>2207</v>
      </c>
      <c r="BB629" s="6" t="s">
        <v>2207</v>
      </c>
      <c r="BC629" s="6" t="s">
        <v>2207</v>
      </c>
      <c r="BD629" s="6" t="s">
        <v>2207</v>
      </c>
      <c r="BE629" s="6" t="s">
        <v>2207</v>
      </c>
      <c r="BF629" s="6" t="s">
        <v>2207</v>
      </c>
      <c r="BG629" s="6" t="s">
        <v>2207</v>
      </c>
      <c r="BH629" s="6" t="s">
        <v>2207</v>
      </c>
      <c r="BI629" s="6" t="s">
        <v>2207</v>
      </c>
      <c r="BJ629" s="6" t="s">
        <v>3339</v>
      </c>
      <c r="BK629" s="6"/>
      <c r="BL629" s="6"/>
    </row>
    <row r="630" spans="1:64">
      <c r="A630" s="6">
        <v>0</v>
      </c>
      <c r="B630" s="6" t="s">
        <v>221</v>
      </c>
      <c r="C630" s="6" t="s">
        <v>2875</v>
      </c>
      <c r="D630" s="6" t="s">
        <v>4010</v>
      </c>
      <c r="E630" s="6" t="s">
        <v>4011</v>
      </c>
      <c r="F630" s="6" t="s">
        <v>1003</v>
      </c>
      <c r="G630" s="6"/>
      <c r="H630" s="6"/>
      <c r="I630" s="6" t="s">
        <v>2207</v>
      </c>
      <c r="J630" s="6" t="s">
        <v>2207</v>
      </c>
      <c r="K630" s="6" t="s">
        <v>2207</v>
      </c>
      <c r="L630" s="6" t="s">
        <v>2207</v>
      </c>
      <c r="M630" s="6" t="s">
        <v>2207</v>
      </c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 t="s">
        <v>2207</v>
      </c>
      <c r="AK630" s="6" t="s">
        <v>2207</v>
      </c>
      <c r="AL630" s="6" t="s">
        <v>2207</v>
      </c>
      <c r="AM630" s="6" t="s">
        <v>2207</v>
      </c>
      <c r="AN630" s="6" t="s">
        <v>2207</v>
      </c>
      <c r="AO630" s="6" t="s">
        <v>2207</v>
      </c>
      <c r="AP630" s="6" t="s">
        <v>2207</v>
      </c>
      <c r="AQ630" s="6" t="s">
        <v>2207</v>
      </c>
      <c r="AR630" s="6" t="s">
        <v>2207</v>
      </c>
      <c r="AS630" s="6" t="s">
        <v>2207</v>
      </c>
      <c r="AT630" s="6" t="s">
        <v>2207</v>
      </c>
      <c r="AU630" s="6" t="s">
        <v>2207</v>
      </c>
      <c r="AV630" s="6" t="s">
        <v>2207</v>
      </c>
      <c r="AW630" s="6" t="s">
        <v>2207</v>
      </c>
      <c r="AX630" s="6" t="s">
        <v>2207</v>
      </c>
      <c r="AY630" s="6" t="s">
        <v>2207</v>
      </c>
      <c r="AZ630" s="6" t="s">
        <v>2207</v>
      </c>
      <c r="BA630" s="6" t="s">
        <v>2207</v>
      </c>
      <c r="BB630" s="6" t="s">
        <v>2207</v>
      </c>
      <c r="BC630" s="6" t="s">
        <v>2207</v>
      </c>
      <c r="BD630" s="6" t="s">
        <v>2207</v>
      </c>
      <c r="BE630" s="6" t="s">
        <v>2207</v>
      </c>
      <c r="BF630" s="6" t="s">
        <v>2207</v>
      </c>
      <c r="BG630" s="6" t="s">
        <v>2207</v>
      </c>
      <c r="BH630" s="6" t="s">
        <v>2207</v>
      </c>
      <c r="BI630" s="6" t="s">
        <v>2207</v>
      </c>
      <c r="BJ630" s="6" t="s">
        <v>3339</v>
      </c>
      <c r="BK630" s="6"/>
      <c r="BL630" s="6"/>
    </row>
    <row r="631" spans="1:64">
      <c r="A631" s="6">
        <v>0</v>
      </c>
      <c r="B631" s="6" t="s">
        <v>221</v>
      </c>
      <c r="C631" s="6" t="s">
        <v>2877</v>
      </c>
      <c r="D631" s="6" t="s">
        <v>4012</v>
      </c>
      <c r="E631" s="6" t="s">
        <v>4013</v>
      </c>
      <c r="F631" s="6" t="s">
        <v>1003</v>
      </c>
      <c r="G631" s="6"/>
      <c r="H631" s="6"/>
      <c r="I631" s="6" t="s">
        <v>2207</v>
      </c>
      <c r="J631" s="6" t="s">
        <v>2207</v>
      </c>
      <c r="K631" s="6" t="s">
        <v>2207</v>
      </c>
      <c r="L631" s="6" t="s">
        <v>2207</v>
      </c>
      <c r="M631" s="6" t="s">
        <v>2207</v>
      </c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 t="s">
        <v>2207</v>
      </c>
      <c r="AK631" s="6" t="s">
        <v>2207</v>
      </c>
      <c r="AL631" s="6" t="s">
        <v>2207</v>
      </c>
      <c r="AM631" s="6" t="s">
        <v>2207</v>
      </c>
      <c r="AN631" s="6" t="s">
        <v>2207</v>
      </c>
      <c r="AO631" s="6" t="s">
        <v>2207</v>
      </c>
      <c r="AP631" s="6" t="s">
        <v>2207</v>
      </c>
      <c r="AQ631" s="6" t="s">
        <v>2207</v>
      </c>
      <c r="AR631" s="6" t="s">
        <v>2207</v>
      </c>
      <c r="AS631" s="6" t="s">
        <v>2207</v>
      </c>
      <c r="AT631" s="6" t="s">
        <v>2207</v>
      </c>
      <c r="AU631" s="6" t="s">
        <v>2207</v>
      </c>
      <c r="AV631" s="6" t="s">
        <v>2207</v>
      </c>
      <c r="AW631" s="6" t="s">
        <v>2207</v>
      </c>
      <c r="AX631" s="6" t="s">
        <v>2207</v>
      </c>
      <c r="AY631" s="6" t="s">
        <v>2207</v>
      </c>
      <c r="AZ631" s="6" t="s">
        <v>2207</v>
      </c>
      <c r="BA631" s="6" t="s">
        <v>2207</v>
      </c>
      <c r="BB631" s="6" t="s">
        <v>2207</v>
      </c>
      <c r="BC631" s="6" t="s">
        <v>2207</v>
      </c>
      <c r="BD631" s="6" t="s">
        <v>2207</v>
      </c>
      <c r="BE631" s="6" t="s">
        <v>2207</v>
      </c>
      <c r="BF631" s="6" t="s">
        <v>2207</v>
      </c>
      <c r="BG631" s="6" t="s">
        <v>2207</v>
      </c>
      <c r="BH631" s="6" t="s">
        <v>2207</v>
      </c>
      <c r="BI631" s="6" t="s">
        <v>2207</v>
      </c>
      <c r="BJ631" s="6" t="s">
        <v>3339</v>
      </c>
      <c r="BK631" s="6"/>
      <c r="BL631" s="6"/>
    </row>
    <row r="632" spans="1:64">
      <c r="A632" s="6">
        <v>0</v>
      </c>
      <c r="B632" s="6" t="s">
        <v>221</v>
      </c>
      <c r="C632" s="6" t="s">
        <v>2879</v>
      </c>
      <c r="D632" s="6" t="s">
        <v>4014</v>
      </c>
      <c r="E632" s="6" t="s">
        <v>4015</v>
      </c>
      <c r="F632" s="6" t="s">
        <v>1003</v>
      </c>
      <c r="G632" s="6"/>
      <c r="H632" s="6"/>
      <c r="I632" s="6" t="s">
        <v>2207</v>
      </c>
      <c r="J632" s="6" t="s">
        <v>2207</v>
      </c>
      <c r="K632" s="6" t="s">
        <v>2207</v>
      </c>
      <c r="L632" s="6" t="s">
        <v>2207</v>
      </c>
      <c r="M632" s="6" t="s">
        <v>2207</v>
      </c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 t="s">
        <v>2207</v>
      </c>
      <c r="AK632" s="6" t="s">
        <v>2207</v>
      </c>
      <c r="AL632" s="6" t="s">
        <v>2207</v>
      </c>
      <c r="AM632" s="6" t="s">
        <v>2207</v>
      </c>
      <c r="AN632" s="6" t="s">
        <v>2207</v>
      </c>
      <c r="AO632" s="6" t="s">
        <v>2207</v>
      </c>
      <c r="AP632" s="6" t="s">
        <v>2207</v>
      </c>
      <c r="AQ632" s="6" t="s">
        <v>2207</v>
      </c>
      <c r="AR632" s="6" t="s">
        <v>2207</v>
      </c>
      <c r="AS632" s="6" t="s">
        <v>2207</v>
      </c>
      <c r="AT632" s="6" t="s">
        <v>2207</v>
      </c>
      <c r="AU632" s="6" t="s">
        <v>2207</v>
      </c>
      <c r="AV632" s="6" t="s">
        <v>2207</v>
      </c>
      <c r="AW632" s="6" t="s">
        <v>2207</v>
      </c>
      <c r="AX632" s="6" t="s">
        <v>2207</v>
      </c>
      <c r="AY632" s="6" t="s">
        <v>2207</v>
      </c>
      <c r="AZ632" s="6" t="s">
        <v>2207</v>
      </c>
      <c r="BA632" s="6" t="s">
        <v>2207</v>
      </c>
      <c r="BB632" s="6" t="s">
        <v>2207</v>
      </c>
      <c r="BC632" s="6" t="s">
        <v>2207</v>
      </c>
      <c r="BD632" s="6" t="s">
        <v>2207</v>
      </c>
      <c r="BE632" s="6" t="s">
        <v>2207</v>
      </c>
      <c r="BF632" s="6" t="s">
        <v>2207</v>
      </c>
      <c r="BG632" s="6" t="s">
        <v>2207</v>
      </c>
      <c r="BH632" s="6" t="s">
        <v>2207</v>
      </c>
      <c r="BI632" s="6" t="s">
        <v>2207</v>
      </c>
      <c r="BJ632" s="6" t="s">
        <v>3339</v>
      </c>
      <c r="BK632" s="6"/>
      <c r="BL632" s="6"/>
    </row>
    <row r="633" spans="1:64">
      <c r="A633" s="6">
        <v>0</v>
      </c>
      <c r="B633" s="6" t="s">
        <v>221</v>
      </c>
      <c r="C633" s="6" t="s">
        <v>686</v>
      </c>
      <c r="D633" s="6" t="s">
        <v>3470</v>
      </c>
      <c r="E633" s="6" t="s">
        <v>3471</v>
      </c>
      <c r="F633" s="6" t="s">
        <v>1003</v>
      </c>
      <c r="G633" s="6"/>
      <c r="H633" s="6"/>
      <c r="I633" s="6" t="s">
        <v>2207</v>
      </c>
      <c r="J633" s="6" t="s">
        <v>2207</v>
      </c>
      <c r="K633" s="6" t="s">
        <v>2207</v>
      </c>
      <c r="L633" s="6" t="s">
        <v>2207</v>
      </c>
      <c r="M633" s="6" t="s">
        <v>2207</v>
      </c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 t="s">
        <v>2207</v>
      </c>
      <c r="AK633" s="6" t="s">
        <v>2207</v>
      </c>
      <c r="AL633" s="6" t="s">
        <v>2207</v>
      </c>
      <c r="AM633" s="6" t="s">
        <v>2207</v>
      </c>
      <c r="AN633" s="6" t="s">
        <v>2207</v>
      </c>
      <c r="AO633" s="6" t="s">
        <v>2207</v>
      </c>
      <c r="AP633" s="6" t="s">
        <v>2207</v>
      </c>
      <c r="AQ633" s="6" t="s">
        <v>2207</v>
      </c>
      <c r="AR633" s="6" t="s">
        <v>2207</v>
      </c>
      <c r="AS633" s="6" t="s">
        <v>2207</v>
      </c>
      <c r="AT633" s="6" t="s">
        <v>2207</v>
      </c>
      <c r="AU633" s="6" t="s">
        <v>2207</v>
      </c>
      <c r="AV633" s="6" t="s">
        <v>2207</v>
      </c>
      <c r="AW633" s="6" t="s">
        <v>2207</v>
      </c>
      <c r="AX633" s="6" t="s">
        <v>2207</v>
      </c>
      <c r="AY633" s="6" t="s">
        <v>2207</v>
      </c>
      <c r="AZ633" s="6" t="s">
        <v>2207</v>
      </c>
      <c r="BA633" s="6" t="s">
        <v>2207</v>
      </c>
      <c r="BB633" s="6" t="s">
        <v>2207</v>
      </c>
      <c r="BC633" s="6" t="s">
        <v>2207</v>
      </c>
      <c r="BD633" s="6" t="s">
        <v>2207</v>
      </c>
      <c r="BE633" s="6" t="s">
        <v>2207</v>
      </c>
      <c r="BF633" s="6" t="s">
        <v>2207</v>
      </c>
      <c r="BG633" s="6" t="s">
        <v>2207</v>
      </c>
      <c r="BH633" s="6" t="s">
        <v>2207</v>
      </c>
      <c r="BI633" s="6" t="s">
        <v>2207</v>
      </c>
      <c r="BJ633" s="6" t="s">
        <v>4526</v>
      </c>
      <c r="BK633" s="6"/>
      <c r="BL633" s="6"/>
    </row>
    <row r="634" spans="1:64">
      <c r="A634" s="6">
        <v>0</v>
      </c>
      <c r="B634" s="6" t="s">
        <v>221</v>
      </c>
      <c r="C634" s="6" t="s">
        <v>2881</v>
      </c>
      <c r="D634" s="6" t="s">
        <v>4018</v>
      </c>
      <c r="E634" s="6" t="s">
        <v>4019</v>
      </c>
      <c r="F634" s="6" t="s">
        <v>1003</v>
      </c>
      <c r="G634" s="6"/>
      <c r="H634" s="6"/>
      <c r="I634" s="6" t="s">
        <v>2207</v>
      </c>
      <c r="J634" s="6" t="s">
        <v>2207</v>
      </c>
      <c r="K634" s="6" t="s">
        <v>2207</v>
      </c>
      <c r="L634" s="6" t="s">
        <v>2207</v>
      </c>
      <c r="M634" s="6" t="s">
        <v>2207</v>
      </c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 t="s">
        <v>2207</v>
      </c>
      <c r="AK634" s="6" t="s">
        <v>2207</v>
      </c>
      <c r="AL634" s="6" t="s">
        <v>2207</v>
      </c>
      <c r="AM634" s="6" t="s">
        <v>2207</v>
      </c>
      <c r="AN634" s="6" t="s">
        <v>2207</v>
      </c>
      <c r="AO634" s="6" t="s">
        <v>2207</v>
      </c>
      <c r="AP634" s="6" t="s">
        <v>2207</v>
      </c>
      <c r="AQ634" s="6" t="s">
        <v>2207</v>
      </c>
      <c r="AR634" s="6" t="s">
        <v>2207</v>
      </c>
      <c r="AS634" s="6" t="s">
        <v>2207</v>
      </c>
      <c r="AT634" s="6" t="s">
        <v>2207</v>
      </c>
      <c r="AU634" s="6" t="s">
        <v>2207</v>
      </c>
      <c r="AV634" s="6" t="s">
        <v>2207</v>
      </c>
      <c r="AW634" s="6" t="s">
        <v>2207</v>
      </c>
      <c r="AX634" s="6" t="s">
        <v>2207</v>
      </c>
      <c r="AY634" s="6" t="s">
        <v>2207</v>
      </c>
      <c r="AZ634" s="6" t="s">
        <v>2207</v>
      </c>
      <c r="BA634" s="6" t="s">
        <v>2207</v>
      </c>
      <c r="BB634" s="6" t="s">
        <v>2207</v>
      </c>
      <c r="BC634" s="6" t="s">
        <v>2207</v>
      </c>
      <c r="BD634" s="6" t="s">
        <v>2207</v>
      </c>
      <c r="BE634" s="6" t="s">
        <v>2207</v>
      </c>
      <c r="BF634" s="6" t="s">
        <v>2207</v>
      </c>
      <c r="BG634" s="6" t="s">
        <v>2207</v>
      </c>
      <c r="BH634" s="6" t="s">
        <v>2207</v>
      </c>
      <c r="BI634" s="6" t="s">
        <v>2207</v>
      </c>
      <c r="BJ634" s="6" t="s">
        <v>3339</v>
      </c>
      <c r="BK634" s="6"/>
      <c r="BL634" s="6"/>
    </row>
    <row r="635" spans="1:64">
      <c r="A635" s="6">
        <v>0</v>
      </c>
      <c r="B635" s="6" t="s">
        <v>221</v>
      </c>
      <c r="C635" s="6" t="s">
        <v>2883</v>
      </c>
      <c r="D635" s="6" t="s">
        <v>4020</v>
      </c>
      <c r="E635" s="6" t="s">
        <v>4021</v>
      </c>
      <c r="F635" s="6" t="s">
        <v>1003</v>
      </c>
      <c r="G635" s="6"/>
      <c r="H635" s="6"/>
      <c r="I635" s="6" t="s">
        <v>2207</v>
      </c>
      <c r="J635" s="6" t="s">
        <v>2207</v>
      </c>
      <c r="K635" s="6" t="s">
        <v>2207</v>
      </c>
      <c r="L635" s="6" t="s">
        <v>2207</v>
      </c>
      <c r="M635" s="6" t="s">
        <v>2207</v>
      </c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 t="s">
        <v>2207</v>
      </c>
      <c r="AK635" s="6" t="s">
        <v>2207</v>
      </c>
      <c r="AL635" s="6" t="s">
        <v>2207</v>
      </c>
      <c r="AM635" s="6" t="s">
        <v>2207</v>
      </c>
      <c r="AN635" s="6" t="s">
        <v>2207</v>
      </c>
      <c r="AO635" s="6" t="s">
        <v>2207</v>
      </c>
      <c r="AP635" s="6" t="s">
        <v>2207</v>
      </c>
      <c r="AQ635" s="6" t="s">
        <v>2207</v>
      </c>
      <c r="AR635" s="6" t="s">
        <v>2207</v>
      </c>
      <c r="AS635" s="6" t="s">
        <v>2207</v>
      </c>
      <c r="AT635" s="6" t="s">
        <v>2207</v>
      </c>
      <c r="AU635" s="6" t="s">
        <v>2207</v>
      </c>
      <c r="AV635" s="6" t="s">
        <v>2207</v>
      </c>
      <c r="AW635" s="6" t="s">
        <v>2207</v>
      </c>
      <c r="AX635" s="6" t="s">
        <v>2207</v>
      </c>
      <c r="AY635" s="6" t="s">
        <v>2207</v>
      </c>
      <c r="AZ635" s="6" t="s">
        <v>2207</v>
      </c>
      <c r="BA635" s="6" t="s">
        <v>2207</v>
      </c>
      <c r="BB635" s="6" t="s">
        <v>2207</v>
      </c>
      <c r="BC635" s="6" t="s">
        <v>2207</v>
      </c>
      <c r="BD635" s="6" t="s">
        <v>2207</v>
      </c>
      <c r="BE635" s="6" t="s">
        <v>2207</v>
      </c>
      <c r="BF635" s="6" t="s">
        <v>2207</v>
      </c>
      <c r="BG635" s="6" t="s">
        <v>2207</v>
      </c>
      <c r="BH635" s="6" t="s">
        <v>2207</v>
      </c>
      <c r="BI635" s="6" t="s">
        <v>2207</v>
      </c>
      <c r="BJ635" s="6" t="s">
        <v>3339</v>
      </c>
      <c r="BK635" s="6"/>
      <c r="BL635" s="6"/>
    </row>
    <row r="636" spans="1:64">
      <c r="A636" s="6">
        <v>0</v>
      </c>
      <c r="B636" s="6" t="s">
        <v>221</v>
      </c>
      <c r="C636" s="6" t="s">
        <v>2885</v>
      </c>
      <c r="D636" s="6" t="s">
        <v>4022</v>
      </c>
      <c r="E636" s="6" t="s">
        <v>4023</v>
      </c>
      <c r="F636" s="6" t="s">
        <v>1003</v>
      </c>
      <c r="G636" s="6"/>
      <c r="H636" s="6"/>
      <c r="I636" s="6" t="s">
        <v>2207</v>
      </c>
      <c r="J636" s="6" t="s">
        <v>2207</v>
      </c>
      <c r="K636" s="6" t="s">
        <v>2207</v>
      </c>
      <c r="L636" s="6" t="s">
        <v>2207</v>
      </c>
      <c r="M636" s="6" t="s">
        <v>2207</v>
      </c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 t="s">
        <v>2207</v>
      </c>
      <c r="AK636" s="6" t="s">
        <v>2207</v>
      </c>
      <c r="AL636" s="6" t="s">
        <v>2207</v>
      </c>
      <c r="AM636" s="6" t="s">
        <v>2207</v>
      </c>
      <c r="AN636" s="6" t="s">
        <v>2207</v>
      </c>
      <c r="AO636" s="6" t="s">
        <v>2207</v>
      </c>
      <c r="AP636" s="6" t="s">
        <v>2207</v>
      </c>
      <c r="AQ636" s="6" t="s">
        <v>2207</v>
      </c>
      <c r="AR636" s="6" t="s">
        <v>2207</v>
      </c>
      <c r="AS636" s="6" t="s">
        <v>2207</v>
      </c>
      <c r="AT636" s="6" t="s">
        <v>2207</v>
      </c>
      <c r="AU636" s="6" t="s">
        <v>2207</v>
      </c>
      <c r="AV636" s="6" t="s">
        <v>2207</v>
      </c>
      <c r="AW636" s="6" t="s">
        <v>2207</v>
      </c>
      <c r="AX636" s="6" t="s">
        <v>2207</v>
      </c>
      <c r="AY636" s="6" t="s">
        <v>2207</v>
      </c>
      <c r="AZ636" s="6" t="s">
        <v>2207</v>
      </c>
      <c r="BA636" s="6" t="s">
        <v>2207</v>
      </c>
      <c r="BB636" s="6" t="s">
        <v>2207</v>
      </c>
      <c r="BC636" s="6" t="s">
        <v>2207</v>
      </c>
      <c r="BD636" s="6" t="s">
        <v>2207</v>
      </c>
      <c r="BE636" s="6" t="s">
        <v>2207</v>
      </c>
      <c r="BF636" s="6" t="s">
        <v>2207</v>
      </c>
      <c r="BG636" s="6" t="s">
        <v>2207</v>
      </c>
      <c r="BH636" s="6" t="s">
        <v>2207</v>
      </c>
      <c r="BI636" s="6" t="s">
        <v>2207</v>
      </c>
      <c r="BJ636" s="6" t="s">
        <v>3339</v>
      </c>
      <c r="BK636" s="6"/>
      <c r="BL636" s="6"/>
    </row>
    <row r="637" spans="1:64">
      <c r="A637" s="6">
        <v>0</v>
      </c>
      <c r="B637" s="6" t="s">
        <v>221</v>
      </c>
      <c r="C637" s="6" t="s">
        <v>2887</v>
      </c>
      <c r="D637" s="6" t="s">
        <v>4024</v>
      </c>
      <c r="E637" s="6" t="s">
        <v>4025</v>
      </c>
      <c r="F637" s="6" t="s">
        <v>1003</v>
      </c>
      <c r="G637" s="6"/>
      <c r="H637" s="6"/>
      <c r="I637" s="6" t="s">
        <v>2207</v>
      </c>
      <c r="J637" s="6" t="s">
        <v>2207</v>
      </c>
      <c r="K637" s="6" t="s">
        <v>2207</v>
      </c>
      <c r="L637" s="6" t="s">
        <v>2207</v>
      </c>
      <c r="M637" s="6" t="s">
        <v>2207</v>
      </c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 t="s">
        <v>2207</v>
      </c>
      <c r="AK637" s="6" t="s">
        <v>2207</v>
      </c>
      <c r="AL637" s="6" t="s">
        <v>2207</v>
      </c>
      <c r="AM637" s="6" t="s">
        <v>2207</v>
      </c>
      <c r="AN637" s="6" t="s">
        <v>2207</v>
      </c>
      <c r="AO637" s="6" t="s">
        <v>2207</v>
      </c>
      <c r="AP637" s="6" t="s">
        <v>2207</v>
      </c>
      <c r="AQ637" s="6" t="s">
        <v>2207</v>
      </c>
      <c r="AR637" s="6" t="s">
        <v>2207</v>
      </c>
      <c r="AS637" s="6" t="s">
        <v>2207</v>
      </c>
      <c r="AT637" s="6" t="s">
        <v>2207</v>
      </c>
      <c r="AU637" s="6" t="s">
        <v>2207</v>
      </c>
      <c r="AV637" s="6" t="s">
        <v>2207</v>
      </c>
      <c r="AW637" s="6" t="s">
        <v>2207</v>
      </c>
      <c r="AX637" s="6" t="s">
        <v>2207</v>
      </c>
      <c r="AY637" s="6" t="s">
        <v>2207</v>
      </c>
      <c r="AZ637" s="6" t="s">
        <v>2207</v>
      </c>
      <c r="BA637" s="6" t="s">
        <v>2207</v>
      </c>
      <c r="BB637" s="6" t="s">
        <v>2207</v>
      </c>
      <c r="BC637" s="6" t="s">
        <v>2207</v>
      </c>
      <c r="BD637" s="6" t="s">
        <v>2207</v>
      </c>
      <c r="BE637" s="6" t="s">
        <v>2207</v>
      </c>
      <c r="BF637" s="6" t="s">
        <v>2207</v>
      </c>
      <c r="BG637" s="6" t="s">
        <v>2207</v>
      </c>
      <c r="BH637" s="6" t="s">
        <v>2207</v>
      </c>
      <c r="BI637" s="6" t="s">
        <v>2207</v>
      </c>
      <c r="BJ637" s="6" t="s">
        <v>3339</v>
      </c>
      <c r="BK637" s="6"/>
      <c r="BL637" s="6"/>
    </row>
    <row r="638" spans="1:64">
      <c r="A638" s="6">
        <v>0</v>
      </c>
      <c r="B638" s="6" t="s">
        <v>221</v>
      </c>
      <c r="C638" s="6" t="s">
        <v>972</v>
      </c>
      <c r="D638" s="6" t="s">
        <v>4362</v>
      </c>
      <c r="E638" s="6" t="s">
        <v>4363</v>
      </c>
      <c r="F638" s="6" t="s">
        <v>1003</v>
      </c>
      <c r="G638" s="6"/>
      <c r="H638" s="6"/>
      <c r="I638" s="6" t="s">
        <v>2207</v>
      </c>
      <c r="J638" s="6" t="s">
        <v>2207</v>
      </c>
      <c r="K638" s="6" t="s">
        <v>2207</v>
      </c>
      <c r="L638" s="6" t="s">
        <v>2207</v>
      </c>
      <c r="M638" s="6" t="s">
        <v>2207</v>
      </c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 t="s">
        <v>2207</v>
      </c>
      <c r="AK638" s="6" t="s">
        <v>2207</v>
      </c>
      <c r="AL638" s="6" t="s">
        <v>2207</v>
      </c>
      <c r="AM638" s="6" t="s">
        <v>2207</v>
      </c>
      <c r="AN638" s="6" t="s">
        <v>2207</v>
      </c>
      <c r="AO638" s="6" t="s">
        <v>2207</v>
      </c>
      <c r="AP638" s="6" t="s">
        <v>2207</v>
      </c>
      <c r="AQ638" s="6" t="s">
        <v>2207</v>
      </c>
      <c r="AR638" s="6" t="s">
        <v>2207</v>
      </c>
      <c r="AS638" s="6" t="s">
        <v>2207</v>
      </c>
      <c r="AT638" s="6" t="s">
        <v>2207</v>
      </c>
      <c r="AU638" s="6" t="s">
        <v>2207</v>
      </c>
      <c r="AV638" s="6" t="s">
        <v>2207</v>
      </c>
      <c r="AW638" s="6" t="s">
        <v>2207</v>
      </c>
      <c r="AX638" s="6" t="s">
        <v>2207</v>
      </c>
      <c r="AY638" s="6" t="s">
        <v>2207</v>
      </c>
      <c r="AZ638" s="6" t="s">
        <v>2207</v>
      </c>
      <c r="BA638" s="6" t="s">
        <v>2207</v>
      </c>
      <c r="BB638" s="6" t="s">
        <v>2207</v>
      </c>
      <c r="BC638" s="6" t="s">
        <v>2207</v>
      </c>
      <c r="BD638" s="6" t="s">
        <v>2207</v>
      </c>
      <c r="BE638" s="6" t="s">
        <v>2207</v>
      </c>
      <c r="BF638" s="6" t="s">
        <v>2207</v>
      </c>
      <c r="BG638" s="6" t="s">
        <v>2207</v>
      </c>
      <c r="BH638" s="6" t="s">
        <v>2207</v>
      </c>
      <c r="BI638" s="6" t="s">
        <v>2207</v>
      </c>
      <c r="BJ638" s="6" t="s">
        <v>4526</v>
      </c>
      <c r="BK638" s="6"/>
      <c r="BL638" s="6"/>
    </row>
    <row r="639" spans="1:64">
      <c r="A639" s="6">
        <v>0</v>
      </c>
      <c r="B639" s="6" t="s">
        <v>221</v>
      </c>
      <c r="C639" s="6" t="s">
        <v>903</v>
      </c>
      <c r="D639" s="6" t="s">
        <v>4205</v>
      </c>
      <c r="E639" s="6" t="s">
        <v>4206</v>
      </c>
      <c r="F639" s="6" t="s">
        <v>1003</v>
      </c>
      <c r="G639" s="6"/>
      <c r="H639" s="6"/>
      <c r="I639" s="6" t="s">
        <v>2207</v>
      </c>
      <c r="J639" s="6" t="s">
        <v>2207</v>
      </c>
      <c r="K639" s="6" t="s">
        <v>2207</v>
      </c>
      <c r="L639" s="6" t="s">
        <v>2207</v>
      </c>
      <c r="M639" s="6" t="s">
        <v>2207</v>
      </c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 t="s">
        <v>2207</v>
      </c>
      <c r="AK639" s="6" t="s">
        <v>2207</v>
      </c>
      <c r="AL639" s="6" t="s">
        <v>2207</v>
      </c>
      <c r="AM639" s="6" t="s">
        <v>2207</v>
      </c>
      <c r="AN639" s="6" t="s">
        <v>2207</v>
      </c>
      <c r="AO639" s="6" t="s">
        <v>2207</v>
      </c>
      <c r="AP639" s="6" t="s">
        <v>2207</v>
      </c>
      <c r="AQ639" s="6" t="s">
        <v>2207</v>
      </c>
      <c r="AR639" s="6" t="s">
        <v>2207</v>
      </c>
      <c r="AS639" s="6" t="s">
        <v>2207</v>
      </c>
      <c r="AT639" s="6" t="s">
        <v>2207</v>
      </c>
      <c r="AU639" s="6" t="s">
        <v>2207</v>
      </c>
      <c r="AV639" s="6" t="s">
        <v>2207</v>
      </c>
      <c r="AW639" s="6" t="s">
        <v>2207</v>
      </c>
      <c r="AX639" s="6" t="s">
        <v>2207</v>
      </c>
      <c r="AY639" s="6" t="s">
        <v>2207</v>
      </c>
      <c r="AZ639" s="6" t="s">
        <v>2207</v>
      </c>
      <c r="BA639" s="6" t="s">
        <v>2207</v>
      </c>
      <c r="BB639" s="6" t="s">
        <v>2207</v>
      </c>
      <c r="BC639" s="6" t="s">
        <v>2207</v>
      </c>
      <c r="BD639" s="6" t="s">
        <v>2207</v>
      </c>
      <c r="BE639" s="6" t="s">
        <v>2207</v>
      </c>
      <c r="BF639" s="6" t="s">
        <v>2207</v>
      </c>
      <c r="BG639" s="6" t="s">
        <v>2207</v>
      </c>
      <c r="BH639" s="6" t="s">
        <v>2207</v>
      </c>
      <c r="BI639" s="6" t="s">
        <v>2207</v>
      </c>
      <c r="BJ639" s="6" t="s">
        <v>4526</v>
      </c>
      <c r="BK639" s="6"/>
      <c r="BL639" s="6"/>
    </row>
    <row r="640" spans="1:64">
      <c r="A640" s="6">
        <v>0</v>
      </c>
      <c r="B640" s="6" t="s">
        <v>221</v>
      </c>
      <c r="C640" s="6" t="s">
        <v>929</v>
      </c>
      <c r="D640" s="6" t="s">
        <v>4268</v>
      </c>
      <c r="E640" s="6" t="s">
        <v>4269</v>
      </c>
      <c r="F640" s="6" t="s">
        <v>1003</v>
      </c>
      <c r="G640" s="6"/>
      <c r="H640" s="6"/>
      <c r="I640" s="6" t="s">
        <v>2207</v>
      </c>
      <c r="J640" s="6" t="s">
        <v>2207</v>
      </c>
      <c r="K640" s="6" t="s">
        <v>2207</v>
      </c>
      <c r="L640" s="6" t="s">
        <v>2207</v>
      </c>
      <c r="M640" s="6" t="s">
        <v>2207</v>
      </c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 t="s">
        <v>2207</v>
      </c>
      <c r="AK640" s="6" t="s">
        <v>2207</v>
      </c>
      <c r="AL640" s="6" t="s">
        <v>2207</v>
      </c>
      <c r="AM640" s="6" t="s">
        <v>2207</v>
      </c>
      <c r="AN640" s="6" t="s">
        <v>2207</v>
      </c>
      <c r="AO640" s="6" t="s">
        <v>2207</v>
      </c>
      <c r="AP640" s="6" t="s">
        <v>2207</v>
      </c>
      <c r="AQ640" s="6" t="s">
        <v>2207</v>
      </c>
      <c r="AR640" s="6" t="s">
        <v>2207</v>
      </c>
      <c r="AS640" s="6" t="s">
        <v>2207</v>
      </c>
      <c r="AT640" s="6" t="s">
        <v>2207</v>
      </c>
      <c r="AU640" s="6" t="s">
        <v>2207</v>
      </c>
      <c r="AV640" s="6" t="s">
        <v>2207</v>
      </c>
      <c r="AW640" s="6" t="s">
        <v>2207</v>
      </c>
      <c r="AX640" s="6" t="s">
        <v>2207</v>
      </c>
      <c r="AY640" s="6" t="s">
        <v>2207</v>
      </c>
      <c r="AZ640" s="6" t="s">
        <v>2207</v>
      </c>
      <c r="BA640" s="6" t="s">
        <v>2207</v>
      </c>
      <c r="BB640" s="6" t="s">
        <v>2207</v>
      </c>
      <c r="BC640" s="6" t="s">
        <v>2207</v>
      </c>
      <c r="BD640" s="6" t="s">
        <v>2207</v>
      </c>
      <c r="BE640" s="6" t="s">
        <v>2207</v>
      </c>
      <c r="BF640" s="6" t="s">
        <v>2207</v>
      </c>
      <c r="BG640" s="6" t="s">
        <v>2207</v>
      </c>
      <c r="BH640" s="6" t="s">
        <v>2207</v>
      </c>
      <c r="BI640" s="6" t="s">
        <v>2207</v>
      </c>
      <c r="BJ640" s="6" t="s">
        <v>4526</v>
      </c>
      <c r="BK640" s="6"/>
      <c r="BL640" s="6"/>
    </row>
    <row r="641" spans="1:64">
      <c r="A641" s="6">
        <v>0</v>
      </c>
      <c r="B641" s="6" t="s">
        <v>221</v>
      </c>
      <c r="C641" s="6" t="s">
        <v>2889</v>
      </c>
      <c r="D641" s="6" t="s">
        <v>4032</v>
      </c>
      <c r="E641" s="6" t="s">
        <v>4033</v>
      </c>
      <c r="F641" s="6" t="s">
        <v>1003</v>
      </c>
      <c r="G641" s="6"/>
      <c r="H641" s="6"/>
      <c r="I641" s="6" t="s">
        <v>2207</v>
      </c>
      <c r="J641" s="6" t="s">
        <v>2207</v>
      </c>
      <c r="K641" s="6" t="s">
        <v>2207</v>
      </c>
      <c r="L641" s="6" t="s">
        <v>2207</v>
      </c>
      <c r="M641" s="6" t="s">
        <v>2207</v>
      </c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 t="s">
        <v>2207</v>
      </c>
      <c r="AK641" s="6" t="s">
        <v>2207</v>
      </c>
      <c r="AL641" s="6" t="s">
        <v>2207</v>
      </c>
      <c r="AM641" s="6" t="s">
        <v>2207</v>
      </c>
      <c r="AN641" s="6" t="s">
        <v>2207</v>
      </c>
      <c r="AO641" s="6" t="s">
        <v>2207</v>
      </c>
      <c r="AP641" s="6" t="s">
        <v>2207</v>
      </c>
      <c r="AQ641" s="6" t="s">
        <v>2207</v>
      </c>
      <c r="AR641" s="6" t="s">
        <v>2207</v>
      </c>
      <c r="AS641" s="6" t="s">
        <v>2207</v>
      </c>
      <c r="AT641" s="6" t="s">
        <v>2207</v>
      </c>
      <c r="AU641" s="6" t="s">
        <v>2207</v>
      </c>
      <c r="AV641" s="6" t="s">
        <v>2207</v>
      </c>
      <c r="AW641" s="6" t="s">
        <v>2207</v>
      </c>
      <c r="AX641" s="6" t="s">
        <v>2207</v>
      </c>
      <c r="AY641" s="6" t="s">
        <v>2207</v>
      </c>
      <c r="AZ641" s="6" t="s">
        <v>2207</v>
      </c>
      <c r="BA641" s="6" t="s">
        <v>2207</v>
      </c>
      <c r="BB641" s="6" t="s">
        <v>2207</v>
      </c>
      <c r="BC641" s="6" t="s">
        <v>2207</v>
      </c>
      <c r="BD641" s="6" t="s">
        <v>2207</v>
      </c>
      <c r="BE641" s="6" t="s">
        <v>2207</v>
      </c>
      <c r="BF641" s="6" t="s">
        <v>2207</v>
      </c>
      <c r="BG641" s="6" t="s">
        <v>2207</v>
      </c>
      <c r="BH641" s="6" t="s">
        <v>2207</v>
      </c>
      <c r="BI641" s="6" t="s">
        <v>2207</v>
      </c>
      <c r="BJ641" s="6" t="s">
        <v>3339</v>
      </c>
      <c r="BK641" s="6"/>
      <c r="BL641" s="6"/>
    </row>
    <row r="642" spans="1:64">
      <c r="A642" s="6">
        <v>0</v>
      </c>
      <c r="B642" s="6" t="s">
        <v>221</v>
      </c>
      <c r="C642" s="6" t="s">
        <v>2891</v>
      </c>
      <c r="D642" s="6" t="s">
        <v>4034</v>
      </c>
      <c r="E642" s="6" t="s">
        <v>4035</v>
      </c>
      <c r="F642" s="6" t="s">
        <v>1003</v>
      </c>
      <c r="G642" s="6"/>
      <c r="H642" s="6"/>
      <c r="I642" s="6" t="s">
        <v>2207</v>
      </c>
      <c r="J642" s="6" t="s">
        <v>2207</v>
      </c>
      <c r="K642" s="6" t="s">
        <v>2207</v>
      </c>
      <c r="L642" s="6" t="s">
        <v>2207</v>
      </c>
      <c r="M642" s="6" t="s">
        <v>2207</v>
      </c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 t="s">
        <v>2207</v>
      </c>
      <c r="AK642" s="6" t="s">
        <v>2207</v>
      </c>
      <c r="AL642" s="6" t="s">
        <v>2207</v>
      </c>
      <c r="AM642" s="6" t="s">
        <v>2207</v>
      </c>
      <c r="AN642" s="6" t="s">
        <v>2207</v>
      </c>
      <c r="AO642" s="6" t="s">
        <v>2207</v>
      </c>
      <c r="AP642" s="6" t="s">
        <v>2207</v>
      </c>
      <c r="AQ642" s="6" t="s">
        <v>2207</v>
      </c>
      <c r="AR642" s="6" t="s">
        <v>2207</v>
      </c>
      <c r="AS642" s="6" t="s">
        <v>2207</v>
      </c>
      <c r="AT642" s="6" t="s">
        <v>2207</v>
      </c>
      <c r="AU642" s="6" t="s">
        <v>2207</v>
      </c>
      <c r="AV642" s="6" t="s">
        <v>2207</v>
      </c>
      <c r="AW642" s="6" t="s">
        <v>2207</v>
      </c>
      <c r="AX642" s="6" t="s">
        <v>2207</v>
      </c>
      <c r="AY642" s="6" t="s">
        <v>2207</v>
      </c>
      <c r="AZ642" s="6" t="s">
        <v>2207</v>
      </c>
      <c r="BA642" s="6" t="s">
        <v>2207</v>
      </c>
      <c r="BB642" s="6" t="s">
        <v>2207</v>
      </c>
      <c r="BC642" s="6" t="s">
        <v>2207</v>
      </c>
      <c r="BD642" s="6" t="s">
        <v>2207</v>
      </c>
      <c r="BE642" s="6" t="s">
        <v>2207</v>
      </c>
      <c r="BF642" s="6" t="s">
        <v>2207</v>
      </c>
      <c r="BG642" s="6" t="s">
        <v>2207</v>
      </c>
      <c r="BH642" s="6" t="s">
        <v>2207</v>
      </c>
      <c r="BI642" s="6" t="s">
        <v>2207</v>
      </c>
      <c r="BJ642" s="6" t="s">
        <v>3339</v>
      </c>
      <c r="BK642" s="6"/>
      <c r="BL642" s="6"/>
    </row>
    <row r="643" spans="1:64">
      <c r="A643" s="6">
        <v>0</v>
      </c>
      <c r="B643" s="6" t="s">
        <v>221</v>
      </c>
      <c r="C643" s="6" t="s">
        <v>2893</v>
      </c>
      <c r="D643" s="6" t="s">
        <v>4036</v>
      </c>
      <c r="E643" s="6" t="s">
        <v>4037</v>
      </c>
      <c r="F643" s="6" t="s">
        <v>1003</v>
      </c>
      <c r="G643" s="6"/>
      <c r="H643" s="6"/>
      <c r="I643" s="6" t="s">
        <v>2207</v>
      </c>
      <c r="J643" s="6" t="s">
        <v>2207</v>
      </c>
      <c r="K643" s="6" t="s">
        <v>2207</v>
      </c>
      <c r="L643" s="6" t="s">
        <v>2207</v>
      </c>
      <c r="M643" s="6" t="s">
        <v>2207</v>
      </c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 t="s">
        <v>2207</v>
      </c>
      <c r="AK643" s="6" t="s">
        <v>2207</v>
      </c>
      <c r="AL643" s="6" t="s">
        <v>2207</v>
      </c>
      <c r="AM643" s="6" t="s">
        <v>2207</v>
      </c>
      <c r="AN643" s="6" t="s">
        <v>2207</v>
      </c>
      <c r="AO643" s="6" t="s">
        <v>2207</v>
      </c>
      <c r="AP643" s="6" t="s">
        <v>2207</v>
      </c>
      <c r="AQ643" s="6" t="s">
        <v>2207</v>
      </c>
      <c r="AR643" s="6" t="s">
        <v>2207</v>
      </c>
      <c r="AS643" s="6" t="s">
        <v>2207</v>
      </c>
      <c r="AT643" s="6" t="s">
        <v>2207</v>
      </c>
      <c r="AU643" s="6" t="s">
        <v>2207</v>
      </c>
      <c r="AV643" s="6" t="s">
        <v>2207</v>
      </c>
      <c r="AW643" s="6" t="s">
        <v>2207</v>
      </c>
      <c r="AX643" s="6" t="s">
        <v>2207</v>
      </c>
      <c r="AY643" s="6" t="s">
        <v>2207</v>
      </c>
      <c r="AZ643" s="6" t="s">
        <v>2207</v>
      </c>
      <c r="BA643" s="6" t="s">
        <v>2207</v>
      </c>
      <c r="BB643" s="6" t="s">
        <v>2207</v>
      </c>
      <c r="BC643" s="6" t="s">
        <v>2207</v>
      </c>
      <c r="BD643" s="6" t="s">
        <v>2207</v>
      </c>
      <c r="BE643" s="6" t="s">
        <v>2207</v>
      </c>
      <c r="BF643" s="6" t="s">
        <v>2207</v>
      </c>
      <c r="BG643" s="6" t="s">
        <v>2207</v>
      </c>
      <c r="BH643" s="6" t="s">
        <v>2207</v>
      </c>
      <c r="BI643" s="6" t="s">
        <v>2207</v>
      </c>
      <c r="BJ643" s="6" t="s">
        <v>3339</v>
      </c>
      <c r="BK643" s="6"/>
      <c r="BL643" s="6"/>
    </row>
    <row r="644" spans="1:64">
      <c r="A644" s="6">
        <v>0</v>
      </c>
      <c r="B644" s="6" t="s">
        <v>221</v>
      </c>
      <c r="C644" s="6" t="s">
        <v>2897</v>
      </c>
      <c r="D644" s="6" t="s">
        <v>4038</v>
      </c>
      <c r="E644" s="6" t="s">
        <v>4039</v>
      </c>
      <c r="F644" s="6" t="s">
        <v>1003</v>
      </c>
      <c r="G644" s="6"/>
      <c r="H644" s="6"/>
      <c r="I644" s="6" t="s">
        <v>2207</v>
      </c>
      <c r="J644" s="6" t="s">
        <v>2207</v>
      </c>
      <c r="K644" s="6" t="s">
        <v>2207</v>
      </c>
      <c r="L644" s="6" t="s">
        <v>2207</v>
      </c>
      <c r="M644" s="6" t="s">
        <v>2207</v>
      </c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 t="s">
        <v>2207</v>
      </c>
      <c r="AK644" s="6" t="s">
        <v>2207</v>
      </c>
      <c r="AL644" s="6" t="s">
        <v>2207</v>
      </c>
      <c r="AM644" s="6" t="s">
        <v>2207</v>
      </c>
      <c r="AN644" s="6" t="s">
        <v>2207</v>
      </c>
      <c r="AO644" s="6" t="s">
        <v>2207</v>
      </c>
      <c r="AP644" s="6" t="s">
        <v>2207</v>
      </c>
      <c r="AQ644" s="6" t="s">
        <v>2207</v>
      </c>
      <c r="AR644" s="6" t="s">
        <v>2207</v>
      </c>
      <c r="AS644" s="6" t="s">
        <v>2207</v>
      </c>
      <c r="AT644" s="6" t="s">
        <v>2207</v>
      </c>
      <c r="AU644" s="6" t="s">
        <v>2207</v>
      </c>
      <c r="AV644" s="6" t="s">
        <v>2207</v>
      </c>
      <c r="AW644" s="6" t="s">
        <v>2207</v>
      </c>
      <c r="AX644" s="6" t="s">
        <v>2207</v>
      </c>
      <c r="AY644" s="6" t="s">
        <v>2207</v>
      </c>
      <c r="AZ644" s="6" t="s">
        <v>2207</v>
      </c>
      <c r="BA644" s="6" t="s">
        <v>2207</v>
      </c>
      <c r="BB644" s="6" t="s">
        <v>2207</v>
      </c>
      <c r="BC644" s="6" t="s">
        <v>2207</v>
      </c>
      <c r="BD644" s="6" t="s">
        <v>2207</v>
      </c>
      <c r="BE644" s="6" t="s">
        <v>2207</v>
      </c>
      <c r="BF644" s="6" t="s">
        <v>2207</v>
      </c>
      <c r="BG644" s="6" t="s">
        <v>2207</v>
      </c>
      <c r="BH644" s="6" t="s">
        <v>2207</v>
      </c>
      <c r="BI644" s="6" t="s">
        <v>2207</v>
      </c>
      <c r="BJ644" s="6" t="s">
        <v>3339</v>
      </c>
      <c r="BK644" s="6"/>
      <c r="BL644" s="6"/>
    </row>
    <row r="645" spans="1:64">
      <c r="A645" s="6">
        <v>0</v>
      </c>
      <c r="B645" s="6" t="s">
        <v>221</v>
      </c>
      <c r="C645" s="6" t="s">
        <v>2899</v>
      </c>
      <c r="D645" s="6" t="s">
        <v>4040</v>
      </c>
      <c r="E645" s="6" t="s">
        <v>4041</v>
      </c>
      <c r="F645" s="6" t="s">
        <v>1003</v>
      </c>
      <c r="G645" s="6"/>
      <c r="H645" s="6"/>
      <c r="I645" s="6" t="s">
        <v>2207</v>
      </c>
      <c r="J645" s="6" t="s">
        <v>2207</v>
      </c>
      <c r="K645" s="6" t="s">
        <v>2207</v>
      </c>
      <c r="L645" s="6" t="s">
        <v>2207</v>
      </c>
      <c r="M645" s="6" t="s">
        <v>2207</v>
      </c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 t="s">
        <v>2207</v>
      </c>
      <c r="AK645" s="6" t="s">
        <v>2207</v>
      </c>
      <c r="AL645" s="6" t="s">
        <v>2207</v>
      </c>
      <c r="AM645" s="6" t="s">
        <v>2207</v>
      </c>
      <c r="AN645" s="6" t="s">
        <v>2207</v>
      </c>
      <c r="AO645" s="6" t="s">
        <v>2207</v>
      </c>
      <c r="AP645" s="6" t="s">
        <v>2207</v>
      </c>
      <c r="AQ645" s="6" t="s">
        <v>2207</v>
      </c>
      <c r="AR645" s="6" t="s">
        <v>2207</v>
      </c>
      <c r="AS645" s="6" t="s">
        <v>2207</v>
      </c>
      <c r="AT645" s="6" t="s">
        <v>2207</v>
      </c>
      <c r="AU645" s="6" t="s">
        <v>2207</v>
      </c>
      <c r="AV645" s="6" t="s">
        <v>2207</v>
      </c>
      <c r="AW645" s="6" t="s">
        <v>2207</v>
      </c>
      <c r="AX645" s="6" t="s">
        <v>2207</v>
      </c>
      <c r="AY645" s="6" t="s">
        <v>2207</v>
      </c>
      <c r="AZ645" s="6" t="s">
        <v>2207</v>
      </c>
      <c r="BA645" s="6" t="s">
        <v>2207</v>
      </c>
      <c r="BB645" s="6" t="s">
        <v>2207</v>
      </c>
      <c r="BC645" s="6" t="s">
        <v>2207</v>
      </c>
      <c r="BD645" s="6" t="s">
        <v>2207</v>
      </c>
      <c r="BE645" s="6" t="s">
        <v>2207</v>
      </c>
      <c r="BF645" s="6" t="s">
        <v>2207</v>
      </c>
      <c r="BG645" s="6" t="s">
        <v>2207</v>
      </c>
      <c r="BH645" s="6" t="s">
        <v>2207</v>
      </c>
      <c r="BI645" s="6" t="s">
        <v>2207</v>
      </c>
      <c r="BJ645" s="6" t="s">
        <v>3339</v>
      </c>
      <c r="BK645" s="6"/>
      <c r="BL645" s="6"/>
    </row>
    <row r="646" spans="1:64">
      <c r="A646" s="6">
        <v>0</v>
      </c>
      <c r="B646" s="6" t="s">
        <v>221</v>
      </c>
      <c r="C646" s="6" t="s">
        <v>2901</v>
      </c>
      <c r="D646" s="6" t="s">
        <v>4042</v>
      </c>
      <c r="E646" s="6" t="s">
        <v>4043</v>
      </c>
      <c r="F646" s="6" t="s">
        <v>1003</v>
      </c>
      <c r="G646" s="6"/>
      <c r="H646" s="6"/>
      <c r="I646" s="6" t="s">
        <v>2207</v>
      </c>
      <c r="J646" s="6" t="s">
        <v>2207</v>
      </c>
      <c r="K646" s="6" t="s">
        <v>2207</v>
      </c>
      <c r="L646" s="6" t="s">
        <v>2207</v>
      </c>
      <c r="M646" s="6" t="s">
        <v>2207</v>
      </c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 t="s">
        <v>2207</v>
      </c>
      <c r="AK646" s="6" t="s">
        <v>2207</v>
      </c>
      <c r="AL646" s="6" t="s">
        <v>2207</v>
      </c>
      <c r="AM646" s="6" t="s">
        <v>2207</v>
      </c>
      <c r="AN646" s="6" t="s">
        <v>2207</v>
      </c>
      <c r="AO646" s="6" t="s">
        <v>2207</v>
      </c>
      <c r="AP646" s="6" t="s">
        <v>2207</v>
      </c>
      <c r="AQ646" s="6" t="s">
        <v>2207</v>
      </c>
      <c r="AR646" s="6" t="s">
        <v>2207</v>
      </c>
      <c r="AS646" s="6" t="s">
        <v>2207</v>
      </c>
      <c r="AT646" s="6" t="s">
        <v>2207</v>
      </c>
      <c r="AU646" s="6" t="s">
        <v>2207</v>
      </c>
      <c r="AV646" s="6" t="s">
        <v>2207</v>
      </c>
      <c r="AW646" s="6" t="s">
        <v>2207</v>
      </c>
      <c r="AX646" s="6" t="s">
        <v>2207</v>
      </c>
      <c r="AY646" s="6" t="s">
        <v>2207</v>
      </c>
      <c r="AZ646" s="6" t="s">
        <v>2207</v>
      </c>
      <c r="BA646" s="6" t="s">
        <v>2207</v>
      </c>
      <c r="BB646" s="6" t="s">
        <v>2207</v>
      </c>
      <c r="BC646" s="6" t="s">
        <v>2207</v>
      </c>
      <c r="BD646" s="6" t="s">
        <v>2207</v>
      </c>
      <c r="BE646" s="6" t="s">
        <v>2207</v>
      </c>
      <c r="BF646" s="6" t="s">
        <v>2207</v>
      </c>
      <c r="BG646" s="6" t="s">
        <v>2207</v>
      </c>
      <c r="BH646" s="6" t="s">
        <v>2207</v>
      </c>
      <c r="BI646" s="6" t="s">
        <v>2207</v>
      </c>
      <c r="BJ646" s="6" t="s">
        <v>3339</v>
      </c>
      <c r="BK646" s="6"/>
      <c r="BL646" s="6"/>
    </row>
    <row r="647" spans="1:64">
      <c r="A647" s="6">
        <v>0</v>
      </c>
      <c r="B647" s="6" t="s">
        <v>221</v>
      </c>
      <c r="C647" s="6" t="s">
        <v>2903</v>
      </c>
      <c r="D647" s="6" t="s">
        <v>4044</v>
      </c>
      <c r="E647" s="6" t="s">
        <v>4045</v>
      </c>
      <c r="F647" s="6" t="s">
        <v>1003</v>
      </c>
      <c r="G647" s="6"/>
      <c r="H647" s="6"/>
      <c r="I647" s="6" t="s">
        <v>2207</v>
      </c>
      <c r="J647" s="6" t="s">
        <v>2207</v>
      </c>
      <c r="K647" s="6" t="s">
        <v>2207</v>
      </c>
      <c r="L647" s="6" t="s">
        <v>2207</v>
      </c>
      <c r="M647" s="6" t="s">
        <v>2207</v>
      </c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 t="s">
        <v>2207</v>
      </c>
      <c r="AK647" s="6" t="s">
        <v>2207</v>
      </c>
      <c r="AL647" s="6" t="s">
        <v>2207</v>
      </c>
      <c r="AM647" s="6" t="s">
        <v>2207</v>
      </c>
      <c r="AN647" s="6" t="s">
        <v>2207</v>
      </c>
      <c r="AO647" s="6" t="s">
        <v>2207</v>
      </c>
      <c r="AP647" s="6" t="s">
        <v>2207</v>
      </c>
      <c r="AQ647" s="6" t="s">
        <v>2207</v>
      </c>
      <c r="AR647" s="6" t="s">
        <v>2207</v>
      </c>
      <c r="AS647" s="6" t="s">
        <v>2207</v>
      </c>
      <c r="AT647" s="6" t="s">
        <v>2207</v>
      </c>
      <c r="AU647" s="6" t="s">
        <v>2207</v>
      </c>
      <c r="AV647" s="6" t="s">
        <v>2207</v>
      </c>
      <c r="AW647" s="6" t="s">
        <v>2207</v>
      </c>
      <c r="AX647" s="6" t="s">
        <v>2207</v>
      </c>
      <c r="AY647" s="6" t="s">
        <v>2207</v>
      </c>
      <c r="AZ647" s="6" t="s">
        <v>2207</v>
      </c>
      <c r="BA647" s="6" t="s">
        <v>2207</v>
      </c>
      <c r="BB647" s="6" t="s">
        <v>2207</v>
      </c>
      <c r="BC647" s="6" t="s">
        <v>2207</v>
      </c>
      <c r="BD647" s="6" t="s">
        <v>2207</v>
      </c>
      <c r="BE647" s="6" t="s">
        <v>2207</v>
      </c>
      <c r="BF647" s="6" t="s">
        <v>2207</v>
      </c>
      <c r="BG647" s="6" t="s">
        <v>2207</v>
      </c>
      <c r="BH647" s="6" t="s">
        <v>2207</v>
      </c>
      <c r="BI647" s="6" t="s">
        <v>2207</v>
      </c>
      <c r="BJ647" s="6" t="s">
        <v>3339</v>
      </c>
      <c r="BK647" s="6"/>
      <c r="BL647" s="6"/>
    </row>
    <row r="648" spans="1:64">
      <c r="A648" s="6">
        <v>0</v>
      </c>
      <c r="B648" s="6" t="s">
        <v>221</v>
      </c>
      <c r="C648" s="6" t="s">
        <v>2905</v>
      </c>
      <c r="D648" s="6" t="s">
        <v>4046</v>
      </c>
      <c r="E648" s="6" t="s">
        <v>4047</v>
      </c>
      <c r="F648" s="6" t="s">
        <v>1003</v>
      </c>
      <c r="G648" s="6"/>
      <c r="H648" s="6"/>
      <c r="I648" s="6" t="s">
        <v>2207</v>
      </c>
      <c r="J648" s="6" t="s">
        <v>2207</v>
      </c>
      <c r="K648" s="6" t="s">
        <v>2207</v>
      </c>
      <c r="L648" s="6" t="s">
        <v>2207</v>
      </c>
      <c r="M648" s="6" t="s">
        <v>2207</v>
      </c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 t="s">
        <v>2207</v>
      </c>
      <c r="AK648" s="6" t="s">
        <v>2207</v>
      </c>
      <c r="AL648" s="6" t="s">
        <v>2207</v>
      </c>
      <c r="AM648" s="6" t="s">
        <v>2207</v>
      </c>
      <c r="AN648" s="6" t="s">
        <v>2207</v>
      </c>
      <c r="AO648" s="6" t="s">
        <v>2207</v>
      </c>
      <c r="AP648" s="6" t="s">
        <v>2207</v>
      </c>
      <c r="AQ648" s="6" t="s">
        <v>2207</v>
      </c>
      <c r="AR648" s="6" t="s">
        <v>2207</v>
      </c>
      <c r="AS648" s="6" t="s">
        <v>2207</v>
      </c>
      <c r="AT648" s="6" t="s">
        <v>2207</v>
      </c>
      <c r="AU648" s="6" t="s">
        <v>2207</v>
      </c>
      <c r="AV648" s="6" t="s">
        <v>2207</v>
      </c>
      <c r="AW648" s="6" t="s">
        <v>2207</v>
      </c>
      <c r="AX648" s="6" t="s">
        <v>2207</v>
      </c>
      <c r="AY648" s="6" t="s">
        <v>2207</v>
      </c>
      <c r="AZ648" s="6" t="s">
        <v>2207</v>
      </c>
      <c r="BA648" s="6" t="s">
        <v>2207</v>
      </c>
      <c r="BB648" s="6" t="s">
        <v>2207</v>
      </c>
      <c r="BC648" s="6" t="s">
        <v>2207</v>
      </c>
      <c r="BD648" s="6" t="s">
        <v>2207</v>
      </c>
      <c r="BE648" s="6" t="s">
        <v>2207</v>
      </c>
      <c r="BF648" s="6" t="s">
        <v>2207</v>
      </c>
      <c r="BG648" s="6" t="s">
        <v>2207</v>
      </c>
      <c r="BH648" s="6" t="s">
        <v>2207</v>
      </c>
      <c r="BI648" s="6" t="s">
        <v>2207</v>
      </c>
      <c r="BJ648" s="6" t="s">
        <v>3339</v>
      </c>
      <c r="BK648" s="6"/>
      <c r="BL648" s="6"/>
    </row>
    <row r="649" spans="1:64">
      <c r="A649" s="6">
        <v>0</v>
      </c>
      <c r="B649" s="6" t="s">
        <v>221</v>
      </c>
      <c r="C649" s="6" t="s">
        <v>2909</v>
      </c>
      <c r="D649" s="6" t="s">
        <v>4048</v>
      </c>
      <c r="E649" s="6" t="s">
        <v>4049</v>
      </c>
      <c r="F649" s="6" t="s">
        <v>1003</v>
      </c>
      <c r="G649" s="6"/>
      <c r="H649" s="6"/>
      <c r="I649" s="6" t="s">
        <v>2207</v>
      </c>
      <c r="J649" s="6" t="s">
        <v>2207</v>
      </c>
      <c r="K649" s="6" t="s">
        <v>2207</v>
      </c>
      <c r="L649" s="6" t="s">
        <v>2207</v>
      </c>
      <c r="M649" s="6" t="s">
        <v>2207</v>
      </c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 t="s">
        <v>2207</v>
      </c>
      <c r="AK649" s="6" t="s">
        <v>2207</v>
      </c>
      <c r="AL649" s="6" t="s">
        <v>2207</v>
      </c>
      <c r="AM649" s="6" t="s">
        <v>2207</v>
      </c>
      <c r="AN649" s="6" t="s">
        <v>2207</v>
      </c>
      <c r="AO649" s="6" t="s">
        <v>2207</v>
      </c>
      <c r="AP649" s="6" t="s">
        <v>2207</v>
      </c>
      <c r="AQ649" s="6" t="s">
        <v>2207</v>
      </c>
      <c r="AR649" s="6" t="s">
        <v>2207</v>
      </c>
      <c r="AS649" s="6" t="s">
        <v>2207</v>
      </c>
      <c r="AT649" s="6" t="s">
        <v>2207</v>
      </c>
      <c r="AU649" s="6" t="s">
        <v>2207</v>
      </c>
      <c r="AV649" s="6" t="s">
        <v>2207</v>
      </c>
      <c r="AW649" s="6" t="s">
        <v>2207</v>
      </c>
      <c r="AX649" s="6" t="s">
        <v>2207</v>
      </c>
      <c r="AY649" s="6" t="s">
        <v>2207</v>
      </c>
      <c r="AZ649" s="6" t="s">
        <v>2207</v>
      </c>
      <c r="BA649" s="6" t="s">
        <v>2207</v>
      </c>
      <c r="BB649" s="6" t="s">
        <v>2207</v>
      </c>
      <c r="BC649" s="6" t="s">
        <v>2207</v>
      </c>
      <c r="BD649" s="6" t="s">
        <v>2207</v>
      </c>
      <c r="BE649" s="6" t="s">
        <v>2207</v>
      </c>
      <c r="BF649" s="6" t="s">
        <v>2207</v>
      </c>
      <c r="BG649" s="6" t="s">
        <v>2207</v>
      </c>
      <c r="BH649" s="6" t="s">
        <v>2207</v>
      </c>
      <c r="BI649" s="6" t="s">
        <v>2207</v>
      </c>
      <c r="BJ649" s="6" t="s">
        <v>3339</v>
      </c>
      <c r="BK649" s="6"/>
      <c r="BL649" s="6"/>
    </row>
    <row r="650" spans="1:64">
      <c r="A650" s="6">
        <v>0</v>
      </c>
      <c r="B650" s="6" t="s">
        <v>221</v>
      </c>
      <c r="C650" s="6" t="s">
        <v>2911</v>
      </c>
      <c r="D650" s="6" t="s">
        <v>4050</v>
      </c>
      <c r="E650" s="6" t="s">
        <v>4051</v>
      </c>
      <c r="F650" s="6" t="s">
        <v>1003</v>
      </c>
      <c r="G650" s="6"/>
      <c r="H650" s="6"/>
      <c r="I650" s="6" t="s">
        <v>2207</v>
      </c>
      <c r="J650" s="6" t="s">
        <v>2207</v>
      </c>
      <c r="K650" s="6" t="s">
        <v>2207</v>
      </c>
      <c r="L650" s="6" t="s">
        <v>2207</v>
      </c>
      <c r="M650" s="6" t="s">
        <v>2207</v>
      </c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 t="s">
        <v>2207</v>
      </c>
      <c r="AK650" s="6" t="s">
        <v>2207</v>
      </c>
      <c r="AL650" s="6" t="s">
        <v>2207</v>
      </c>
      <c r="AM650" s="6" t="s">
        <v>2207</v>
      </c>
      <c r="AN650" s="6" t="s">
        <v>2207</v>
      </c>
      <c r="AO650" s="6" t="s">
        <v>2207</v>
      </c>
      <c r="AP650" s="6" t="s">
        <v>2207</v>
      </c>
      <c r="AQ650" s="6" t="s">
        <v>2207</v>
      </c>
      <c r="AR650" s="6" t="s">
        <v>2207</v>
      </c>
      <c r="AS650" s="6" t="s">
        <v>2207</v>
      </c>
      <c r="AT650" s="6" t="s">
        <v>2207</v>
      </c>
      <c r="AU650" s="6" t="s">
        <v>2207</v>
      </c>
      <c r="AV650" s="6" t="s">
        <v>2207</v>
      </c>
      <c r="AW650" s="6" t="s">
        <v>2207</v>
      </c>
      <c r="AX650" s="6" t="s">
        <v>2207</v>
      </c>
      <c r="AY650" s="6" t="s">
        <v>2207</v>
      </c>
      <c r="AZ650" s="6" t="s">
        <v>2207</v>
      </c>
      <c r="BA650" s="6" t="s">
        <v>2207</v>
      </c>
      <c r="BB650" s="6" t="s">
        <v>2207</v>
      </c>
      <c r="BC650" s="6" t="s">
        <v>2207</v>
      </c>
      <c r="BD650" s="6" t="s">
        <v>2207</v>
      </c>
      <c r="BE650" s="6" t="s">
        <v>2207</v>
      </c>
      <c r="BF650" s="6" t="s">
        <v>2207</v>
      </c>
      <c r="BG650" s="6" t="s">
        <v>2207</v>
      </c>
      <c r="BH650" s="6" t="s">
        <v>2207</v>
      </c>
      <c r="BI650" s="6" t="s">
        <v>2207</v>
      </c>
      <c r="BJ650" s="6" t="s">
        <v>3339</v>
      </c>
      <c r="BK650" s="6"/>
      <c r="BL650" s="6"/>
    </row>
    <row r="651" spans="1:64">
      <c r="A651" s="6">
        <v>0</v>
      </c>
      <c r="B651" s="6" t="s">
        <v>221</v>
      </c>
      <c r="C651" s="6" t="s">
        <v>2913</v>
      </c>
      <c r="D651" s="6" t="s">
        <v>4052</v>
      </c>
      <c r="E651" s="6" t="s">
        <v>4053</v>
      </c>
      <c r="F651" s="6" t="s">
        <v>1003</v>
      </c>
      <c r="G651" s="6"/>
      <c r="H651" s="6"/>
      <c r="I651" s="6" t="s">
        <v>2207</v>
      </c>
      <c r="J651" s="6" t="s">
        <v>2207</v>
      </c>
      <c r="K651" s="6" t="s">
        <v>2207</v>
      </c>
      <c r="L651" s="6" t="s">
        <v>2207</v>
      </c>
      <c r="M651" s="6" t="s">
        <v>2207</v>
      </c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 t="s">
        <v>2207</v>
      </c>
      <c r="AK651" s="6" t="s">
        <v>2207</v>
      </c>
      <c r="AL651" s="6" t="s">
        <v>2207</v>
      </c>
      <c r="AM651" s="6" t="s">
        <v>2207</v>
      </c>
      <c r="AN651" s="6" t="s">
        <v>2207</v>
      </c>
      <c r="AO651" s="6" t="s">
        <v>2207</v>
      </c>
      <c r="AP651" s="6" t="s">
        <v>2207</v>
      </c>
      <c r="AQ651" s="6" t="s">
        <v>2207</v>
      </c>
      <c r="AR651" s="6" t="s">
        <v>2207</v>
      </c>
      <c r="AS651" s="6" t="s">
        <v>2207</v>
      </c>
      <c r="AT651" s="6" t="s">
        <v>2207</v>
      </c>
      <c r="AU651" s="6" t="s">
        <v>2207</v>
      </c>
      <c r="AV651" s="6" t="s">
        <v>2207</v>
      </c>
      <c r="AW651" s="6" t="s">
        <v>2207</v>
      </c>
      <c r="AX651" s="6" t="s">
        <v>2207</v>
      </c>
      <c r="AY651" s="6" t="s">
        <v>2207</v>
      </c>
      <c r="AZ651" s="6" t="s">
        <v>2207</v>
      </c>
      <c r="BA651" s="6" t="s">
        <v>2207</v>
      </c>
      <c r="BB651" s="6" t="s">
        <v>2207</v>
      </c>
      <c r="BC651" s="6" t="s">
        <v>2207</v>
      </c>
      <c r="BD651" s="6" t="s">
        <v>2207</v>
      </c>
      <c r="BE651" s="6" t="s">
        <v>2207</v>
      </c>
      <c r="BF651" s="6" t="s">
        <v>2207</v>
      </c>
      <c r="BG651" s="6" t="s">
        <v>2207</v>
      </c>
      <c r="BH651" s="6" t="s">
        <v>2207</v>
      </c>
      <c r="BI651" s="6" t="s">
        <v>2207</v>
      </c>
      <c r="BJ651" s="6" t="s">
        <v>3339</v>
      </c>
      <c r="BK651" s="6"/>
      <c r="BL651" s="6"/>
    </row>
    <row r="652" spans="1:64">
      <c r="A652" s="6">
        <v>0</v>
      </c>
      <c r="B652" s="6" t="s">
        <v>221</v>
      </c>
      <c r="C652" s="6" t="s">
        <v>2917</v>
      </c>
      <c r="D652" s="6" t="s">
        <v>4054</v>
      </c>
      <c r="E652" s="6" t="s">
        <v>4055</v>
      </c>
      <c r="F652" s="6" t="s">
        <v>1003</v>
      </c>
      <c r="G652" s="6"/>
      <c r="H652" s="6"/>
      <c r="I652" s="6" t="s">
        <v>2207</v>
      </c>
      <c r="J652" s="6" t="s">
        <v>2207</v>
      </c>
      <c r="K652" s="6" t="s">
        <v>2207</v>
      </c>
      <c r="L652" s="6" t="s">
        <v>2207</v>
      </c>
      <c r="M652" s="6" t="s">
        <v>2207</v>
      </c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 t="s">
        <v>2207</v>
      </c>
      <c r="AK652" s="6" t="s">
        <v>2207</v>
      </c>
      <c r="AL652" s="6" t="s">
        <v>2207</v>
      </c>
      <c r="AM652" s="6" t="s">
        <v>2207</v>
      </c>
      <c r="AN652" s="6" t="s">
        <v>2207</v>
      </c>
      <c r="AO652" s="6" t="s">
        <v>2207</v>
      </c>
      <c r="AP652" s="6" t="s">
        <v>2207</v>
      </c>
      <c r="AQ652" s="6" t="s">
        <v>2207</v>
      </c>
      <c r="AR652" s="6" t="s">
        <v>2207</v>
      </c>
      <c r="AS652" s="6" t="s">
        <v>2207</v>
      </c>
      <c r="AT652" s="6" t="s">
        <v>2207</v>
      </c>
      <c r="AU652" s="6" t="s">
        <v>2207</v>
      </c>
      <c r="AV652" s="6" t="s">
        <v>2207</v>
      </c>
      <c r="AW652" s="6" t="s">
        <v>2207</v>
      </c>
      <c r="AX652" s="6" t="s">
        <v>2207</v>
      </c>
      <c r="AY652" s="6" t="s">
        <v>2207</v>
      </c>
      <c r="AZ652" s="6" t="s">
        <v>2207</v>
      </c>
      <c r="BA652" s="6" t="s">
        <v>2207</v>
      </c>
      <c r="BB652" s="6" t="s">
        <v>2207</v>
      </c>
      <c r="BC652" s="6" t="s">
        <v>2207</v>
      </c>
      <c r="BD652" s="6" t="s">
        <v>2207</v>
      </c>
      <c r="BE652" s="6" t="s">
        <v>2207</v>
      </c>
      <c r="BF652" s="6" t="s">
        <v>2207</v>
      </c>
      <c r="BG652" s="6" t="s">
        <v>2207</v>
      </c>
      <c r="BH652" s="6" t="s">
        <v>2207</v>
      </c>
      <c r="BI652" s="6" t="s">
        <v>2207</v>
      </c>
      <c r="BJ652" s="6" t="s">
        <v>3339</v>
      </c>
      <c r="BK652" s="6"/>
      <c r="BL652" s="6"/>
    </row>
    <row r="653" spans="1:64">
      <c r="A653" s="6">
        <v>0</v>
      </c>
      <c r="B653" s="6" t="s">
        <v>221</v>
      </c>
      <c r="C653" s="6" t="s">
        <v>2919</v>
      </c>
      <c r="D653" s="6" t="s">
        <v>4056</v>
      </c>
      <c r="E653" s="6" t="s">
        <v>4057</v>
      </c>
      <c r="F653" s="6" t="s">
        <v>1003</v>
      </c>
      <c r="G653" s="6"/>
      <c r="H653" s="6"/>
      <c r="I653" s="6" t="s">
        <v>2207</v>
      </c>
      <c r="J653" s="6" t="s">
        <v>2207</v>
      </c>
      <c r="K653" s="6" t="s">
        <v>2207</v>
      </c>
      <c r="L653" s="6" t="s">
        <v>2207</v>
      </c>
      <c r="M653" s="6" t="s">
        <v>2207</v>
      </c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 t="s">
        <v>2207</v>
      </c>
      <c r="AK653" s="6" t="s">
        <v>2207</v>
      </c>
      <c r="AL653" s="6" t="s">
        <v>2207</v>
      </c>
      <c r="AM653" s="6" t="s">
        <v>2207</v>
      </c>
      <c r="AN653" s="6" t="s">
        <v>2207</v>
      </c>
      <c r="AO653" s="6" t="s">
        <v>2207</v>
      </c>
      <c r="AP653" s="6" t="s">
        <v>2207</v>
      </c>
      <c r="AQ653" s="6" t="s">
        <v>2207</v>
      </c>
      <c r="AR653" s="6" t="s">
        <v>2207</v>
      </c>
      <c r="AS653" s="6" t="s">
        <v>2207</v>
      </c>
      <c r="AT653" s="6" t="s">
        <v>2207</v>
      </c>
      <c r="AU653" s="6" t="s">
        <v>2207</v>
      </c>
      <c r="AV653" s="6" t="s">
        <v>2207</v>
      </c>
      <c r="AW653" s="6" t="s">
        <v>2207</v>
      </c>
      <c r="AX653" s="6" t="s">
        <v>2207</v>
      </c>
      <c r="AY653" s="6" t="s">
        <v>2207</v>
      </c>
      <c r="AZ653" s="6" t="s">
        <v>2207</v>
      </c>
      <c r="BA653" s="6" t="s">
        <v>2207</v>
      </c>
      <c r="BB653" s="6" t="s">
        <v>2207</v>
      </c>
      <c r="BC653" s="6" t="s">
        <v>2207</v>
      </c>
      <c r="BD653" s="6" t="s">
        <v>2207</v>
      </c>
      <c r="BE653" s="6" t="s">
        <v>2207</v>
      </c>
      <c r="BF653" s="6" t="s">
        <v>2207</v>
      </c>
      <c r="BG653" s="6" t="s">
        <v>2207</v>
      </c>
      <c r="BH653" s="6" t="s">
        <v>2207</v>
      </c>
      <c r="BI653" s="6" t="s">
        <v>2207</v>
      </c>
      <c r="BJ653" s="6" t="s">
        <v>3339</v>
      </c>
      <c r="BK653" s="6"/>
      <c r="BL653" s="6"/>
    </row>
    <row r="654" spans="1:64">
      <c r="A654" s="6">
        <v>0</v>
      </c>
      <c r="B654" s="6" t="s">
        <v>221</v>
      </c>
      <c r="C654" s="6" t="s">
        <v>698</v>
      </c>
      <c r="D654" s="6" t="s">
        <v>3509</v>
      </c>
      <c r="E654" s="6" t="s">
        <v>3510</v>
      </c>
      <c r="F654" s="6" t="s">
        <v>1003</v>
      </c>
      <c r="G654" s="6"/>
      <c r="H654" s="6"/>
      <c r="I654" s="6" t="s">
        <v>2207</v>
      </c>
      <c r="J654" s="6" t="s">
        <v>2207</v>
      </c>
      <c r="K654" s="6" t="s">
        <v>2207</v>
      </c>
      <c r="L654" s="6" t="s">
        <v>2207</v>
      </c>
      <c r="M654" s="6" t="s">
        <v>2207</v>
      </c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 t="s">
        <v>2207</v>
      </c>
      <c r="AK654" s="6" t="s">
        <v>2207</v>
      </c>
      <c r="AL654" s="6" t="s">
        <v>2207</v>
      </c>
      <c r="AM654" s="6" t="s">
        <v>2207</v>
      </c>
      <c r="AN654" s="6" t="s">
        <v>2207</v>
      </c>
      <c r="AO654" s="6" t="s">
        <v>2207</v>
      </c>
      <c r="AP654" s="6" t="s">
        <v>2207</v>
      </c>
      <c r="AQ654" s="6" t="s">
        <v>2207</v>
      </c>
      <c r="AR654" s="6" t="s">
        <v>2207</v>
      </c>
      <c r="AS654" s="6" t="s">
        <v>2207</v>
      </c>
      <c r="AT654" s="6" t="s">
        <v>2207</v>
      </c>
      <c r="AU654" s="6" t="s">
        <v>2207</v>
      </c>
      <c r="AV654" s="6" t="s">
        <v>2207</v>
      </c>
      <c r="AW654" s="6" t="s">
        <v>2207</v>
      </c>
      <c r="AX654" s="6" t="s">
        <v>2207</v>
      </c>
      <c r="AY654" s="6" t="s">
        <v>2207</v>
      </c>
      <c r="AZ654" s="6" t="s">
        <v>2207</v>
      </c>
      <c r="BA654" s="6" t="s">
        <v>2207</v>
      </c>
      <c r="BB654" s="6" t="s">
        <v>2207</v>
      </c>
      <c r="BC654" s="6" t="s">
        <v>2207</v>
      </c>
      <c r="BD654" s="6" t="s">
        <v>2207</v>
      </c>
      <c r="BE654" s="6" t="s">
        <v>2207</v>
      </c>
      <c r="BF654" s="6" t="s">
        <v>2207</v>
      </c>
      <c r="BG654" s="6" t="s">
        <v>2207</v>
      </c>
      <c r="BH654" s="6" t="s">
        <v>2207</v>
      </c>
      <c r="BI654" s="6" t="s">
        <v>2207</v>
      </c>
      <c r="BJ654" s="6" t="s">
        <v>4526</v>
      </c>
      <c r="BK654" s="6"/>
      <c r="BL654" s="6"/>
    </row>
    <row r="655" spans="1:64">
      <c r="A655" s="6">
        <v>0</v>
      </c>
      <c r="B655" s="6" t="s">
        <v>221</v>
      </c>
      <c r="C655" s="6" t="s">
        <v>2921</v>
      </c>
      <c r="D655" s="6" t="s">
        <v>4060</v>
      </c>
      <c r="E655" s="6" t="s">
        <v>4061</v>
      </c>
      <c r="F655" s="6" t="s">
        <v>1003</v>
      </c>
      <c r="G655" s="6"/>
      <c r="H655" s="6"/>
      <c r="I655" s="6" t="s">
        <v>2207</v>
      </c>
      <c r="J655" s="6" t="s">
        <v>2207</v>
      </c>
      <c r="K655" s="6" t="s">
        <v>2207</v>
      </c>
      <c r="L655" s="6" t="s">
        <v>2207</v>
      </c>
      <c r="M655" s="6" t="s">
        <v>2207</v>
      </c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 t="s">
        <v>2207</v>
      </c>
      <c r="AK655" s="6" t="s">
        <v>2207</v>
      </c>
      <c r="AL655" s="6" t="s">
        <v>2207</v>
      </c>
      <c r="AM655" s="6" t="s">
        <v>2207</v>
      </c>
      <c r="AN655" s="6" t="s">
        <v>2207</v>
      </c>
      <c r="AO655" s="6" t="s">
        <v>2207</v>
      </c>
      <c r="AP655" s="6" t="s">
        <v>2207</v>
      </c>
      <c r="AQ655" s="6" t="s">
        <v>2207</v>
      </c>
      <c r="AR655" s="6" t="s">
        <v>2207</v>
      </c>
      <c r="AS655" s="6" t="s">
        <v>2207</v>
      </c>
      <c r="AT655" s="6" t="s">
        <v>2207</v>
      </c>
      <c r="AU655" s="6" t="s">
        <v>2207</v>
      </c>
      <c r="AV655" s="6" t="s">
        <v>2207</v>
      </c>
      <c r="AW655" s="6" t="s">
        <v>2207</v>
      </c>
      <c r="AX655" s="6" t="s">
        <v>2207</v>
      </c>
      <c r="AY655" s="6" t="s">
        <v>2207</v>
      </c>
      <c r="AZ655" s="6" t="s">
        <v>2207</v>
      </c>
      <c r="BA655" s="6" t="s">
        <v>2207</v>
      </c>
      <c r="BB655" s="6" t="s">
        <v>2207</v>
      </c>
      <c r="BC655" s="6" t="s">
        <v>2207</v>
      </c>
      <c r="BD655" s="6" t="s">
        <v>2207</v>
      </c>
      <c r="BE655" s="6" t="s">
        <v>2207</v>
      </c>
      <c r="BF655" s="6" t="s">
        <v>2207</v>
      </c>
      <c r="BG655" s="6" t="s">
        <v>2207</v>
      </c>
      <c r="BH655" s="6" t="s">
        <v>2207</v>
      </c>
      <c r="BI655" s="6" t="s">
        <v>2207</v>
      </c>
      <c r="BJ655" s="6" t="s">
        <v>3339</v>
      </c>
      <c r="BK655" s="6"/>
      <c r="BL655" s="6"/>
    </row>
    <row r="656" spans="1:64">
      <c r="A656" s="6">
        <v>0</v>
      </c>
      <c r="B656" s="6" t="s">
        <v>221</v>
      </c>
      <c r="C656" s="6" t="s">
        <v>742</v>
      </c>
      <c r="D656" s="6" t="s">
        <v>3689</v>
      </c>
      <c r="E656" s="6" t="s">
        <v>3690</v>
      </c>
      <c r="F656" s="6" t="s">
        <v>1003</v>
      </c>
      <c r="G656" s="6"/>
      <c r="H656" s="6"/>
      <c r="I656" s="6" t="s">
        <v>2207</v>
      </c>
      <c r="J656" s="6" t="s">
        <v>2207</v>
      </c>
      <c r="K656" s="6" t="s">
        <v>2207</v>
      </c>
      <c r="L656" s="6" t="s">
        <v>2207</v>
      </c>
      <c r="M656" s="6" t="s">
        <v>2207</v>
      </c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 t="s">
        <v>2207</v>
      </c>
      <c r="AK656" s="6" t="s">
        <v>2207</v>
      </c>
      <c r="AL656" s="6" t="s">
        <v>2207</v>
      </c>
      <c r="AM656" s="6" t="s">
        <v>2207</v>
      </c>
      <c r="AN656" s="6" t="s">
        <v>2207</v>
      </c>
      <c r="AO656" s="6" t="s">
        <v>2207</v>
      </c>
      <c r="AP656" s="6" t="s">
        <v>2207</v>
      </c>
      <c r="AQ656" s="6" t="s">
        <v>2207</v>
      </c>
      <c r="AR656" s="6" t="s">
        <v>2207</v>
      </c>
      <c r="AS656" s="6" t="s">
        <v>2207</v>
      </c>
      <c r="AT656" s="6" t="s">
        <v>2207</v>
      </c>
      <c r="AU656" s="6" t="s">
        <v>2207</v>
      </c>
      <c r="AV656" s="6" t="s">
        <v>2207</v>
      </c>
      <c r="AW656" s="6" t="s">
        <v>2207</v>
      </c>
      <c r="AX656" s="6" t="s">
        <v>2207</v>
      </c>
      <c r="AY656" s="6" t="s">
        <v>2207</v>
      </c>
      <c r="AZ656" s="6" t="s">
        <v>2207</v>
      </c>
      <c r="BA656" s="6" t="s">
        <v>2207</v>
      </c>
      <c r="BB656" s="6" t="s">
        <v>2207</v>
      </c>
      <c r="BC656" s="6" t="s">
        <v>2207</v>
      </c>
      <c r="BD656" s="6" t="s">
        <v>2207</v>
      </c>
      <c r="BE656" s="6" t="s">
        <v>2207</v>
      </c>
      <c r="BF656" s="6" t="s">
        <v>2207</v>
      </c>
      <c r="BG656" s="6" t="s">
        <v>2207</v>
      </c>
      <c r="BH656" s="6" t="s">
        <v>2207</v>
      </c>
      <c r="BI656" s="6" t="s">
        <v>2207</v>
      </c>
      <c r="BJ656" s="6" t="s">
        <v>4526</v>
      </c>
      <c r="BK656" s="6"/>
      <c r="BL656" s="6"/>
    </row>
    <row r="657" spans="1:64">
      <c r="A657" s="6">
        <v>0</v>
      </c>
      <c r="B657" s="6" t="s">
        <v>221</v>
      </c>
      <c r="C657" s="6" t="s">
        <v>2925</v>
      </c>
      <c r="D657" s="6" t="s">
        <v>4064</v>
      </c>
      <c r="E657" s="6" t="s">
        <v>4065</v>
      </c>
      <c r="F657" s="6" t="s">
        <v>1003</v>
      </c>
      <c r="G657" s="6"/>
      <c r="H657" s="6"/>
      <c r="I657" s="6" t="s">
        <v>2207</v>
      </c>
      <c r="J657" s="6" t="s">
        <v>2207</v>
      </c>
      <c r="K657" s="6" t="s">
        <v>2207</v>
      </c>
      <c r="L657" s="6" t="s">
        <v>2207</v>
      </c>
      <c r="M657" s="6" t="s">
        <v>2207</v>
      </c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 t="s">
        <v>2207</v>
      </c>
      <c r="AK657" s="6" t="s">
        <v>2207</v>
      </c>
      <c r="AL657" s="6" t="s">
        <v>2207</v>
      </c>
      <c r="AM657" s="6" t="s">
        <v>2207</v>
      </c>
      <c r="AN657" s="6" t="s">
        <v>2207</v>
      </c>
      <c r="AO657" s="6" t="s">
        <v>2207</v>
      </c>
      <c r="AP657" s="6" t="s">
        <v>2207</v>
      </c>
      <c r="AQ657" s="6" t="s">
        <v>2207</v>
      </c>
      <c r="AR657" s="6" t="s">
        <v>2207</v>
      </c>
      <c r="AS657" s="6" t="s">
        <v>2207</v>
      </c>
      <c r="AT657" s="6" t="s">
        <v>2207</v>
      </c>
      <c r="AU657" s="6" t="s">
        <v>2207</v>
      </c>
      <c r="AV657" s="6" t="s">
        <v>2207</v>
      </c>
      <c r="AW657" s="6" t="s">
        <v>2207</v>
      </c>
      <c r="AX657" s="6" t="s">
        <v>2207</v>
      </c>
      <c r="AY657" s="6" t="s">
        <v>2207</v>
      </c>
      <c r="AZ657" s="6" t="s">
        <v>2207</v>
      </c>
      <c r="BA657" s="6" t="s">
        <v>2207</v>
      </c>
      <c r="BB657" s="6" t="s">
        <v>2207</v>
      </c>
      <c r="BC657" s="6" t="s">
        <v>2207</v>
      </c>
      <c r="BD657" s="6" t="s">
        <v>2207</v>
      </c>
      <c r="BE657" s="6" t="s">
        <v>2207</v>
      </c>
      <c r="BF657" s="6" t="s">
        <v>2207</v>
      </c>
      <c r="BG657" s="6" t="s">
        <v>2207</v>
      </c>
      <c r="BH657" s="6" t="s">
        <v>2207</v>
      </c>
      <c r="BI657" s="6" t="s">
        <v>2207</v>
      </c>
      <c r="BJ657" s="6" t="s">
        <v>3339</v>
      </c>
      <c r="BK657" s="6"/>
      <c r="BL657" s="6"/>
    </row>
    <row r="658" spans="1:64">
      <c r="A658" s="6">
        <v>0</v>
      </c>
      <c r="B658" s="6" t="s">
        <v>221</v>
      </c>
      <c r="C658" s="6" t="s">
        <v>2931</v>
      </c>
      <c r="D658" s="6" t="s">
        <v>4066</v>
      </c>
      <c r="E658" s="6" t="s">
        <v>4067</v>
      </c>
      <c r="F658" s="6" t="s">
        <v>1003</v>
      </c>
      <c r="G658" s="6"/>
      <c r="H658" s="6"/>
      <c r="I658" s="6" t="s">
        <v>2207</v>
      </c>
      <c r="J658" s="6" t="s">
        <v>2207</v>
      </c>
      <c r="K658" s="6" t="s">
        <v>2207</v>
      </c>
      <c r="L658" s="6" t="s">
        <v>2207</v>
      </c>
      <c r="M658" s="6" t="s">
        <v>2207</v>
      </c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 t="s">
        <v>2207</v>
      </c>
      <c r="AK658" s="6" t="s">
        <v>2207</v>
      </c>
      <c r="AL658" s="6" t="s">
        <v>2207</v>
      </c>
      <c r="AM658" s="6" t="s">
        <v>2207</v>
      </c>
      <c r="AN658" s="6" t="s">
        <v>2207</v>
      </c>
      <c r="AO658" s="6" t="s">
        <v>2207</v>
      </c>
      <c r="AP658" s="6" t="s">
        <v>2207</v>
      </c>
      <c r="AQ658" s="6" t="s">
        <v>2207</v>
      </c>
      <c r="AR658" s="6" t="s">
        <v>2207</v>
      </c>
      <c r="AS658" s="6" t="s">
        <v>2207</v>
      </c>
      <c r="AT658" s="6" t="s">
        <v>2207</v>
      </c>
      <c r="AU658" s="6" t="s">
        <v>2207</v>
      </c>
      <c r="AV658" s="6" t="s">
        <v>2207</v>
      </c>
      <c r="AW658" s="6" t="s">
        <v>2207</v>
      </c>
      <c r="AX658" s="6" t="s">
        <v>2207</v>
      </c>
      <c r="AY658" s="6" t="s">
        <v>2207</v>
      </c>
      <c r="AZ658" s="6" t="s">
        <v>2207</v>
      </c>
      <c r="BA658" s="6" t="s">
        <v>2207</v>
      </c>
      <c r="BB658" s="6" t="s">
        <v>2207</v>
      </c>
      <c r="BC658" s="6" t="s">
        <v>2207</v>
      </c>
      <c r="BD658" s="6" t="s">
        <v>2207</v>
      </c>
      <c r="BE658" s="6" t="s">
        <v>2207</v>
      </c>
      <c r="BF658" s="6" t="s">
        <v>2207</v>
      </c>
      <c r="BG658" s="6" t="s">
        <v>2207</v>
      </c>
      <c r="BH658" s="6" t="s">
        <v>2207</v>
      </c>
      <c r="BI658" s="6" t="s">
        <v>2207</v>
      </c>
      <c r="BJ658" s="6" t="s">
        <v>3339</v>
      </c>
      <c r="BK658" s="6"/>
      <c r="BL658" s="6"/>
    </row>
    <row r="659" spans="1:64">
      <c r="A659" s="6">
        <v>0</v>
      </c>
      <c r="B659" s="6" t="s">
        <v>221</v>
      </c>
      <c r="C659" s="6" t="s">
        <v>2933</v>
      </c>
      <c r="D659" s="6" t="s">
        <v>4068</v>
      </c>
      <c r="E659" s="6" t="s">
        <v>4069</v>
      </c>
      <c r="F659" s="6" t="s">
        <v>1003</v>
      </c>
      <c r="G659" s="6"/>
      <c r="H659" s="6"/>
      <c r="I659" s="6" t="s">
        <v>2207</v>
      </c>
      <c r="J659" s="6" t="s">
        <v>2207</v>
      </c>
      <c r="K659" s="6" t="s">
        <v>2207</v>
      </c>
      <c r="L659" s="6" t="s">
        <v>2207</v>
      </c>
      <c r="M659" s="6" t="s">
        <v>2207</v>
      </c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 t="s">
        <v>2207</v>
      </c>
      <c r="AK659" s="6" t="s">
        <v>2207</v>
      </c>
      <c r="AL659" s="6" t="s">
        <v>2207</v>
      </c>
      <c r="AM659" s="6" t="s">
        <v>2207</v>
      </c>
      <c r="AN659" s="6" t="s">
        <v>2207</v>
      </c>
      <c r="AO659" s="6" t="s">
        <v>2207</v>
      </c>
      <c r="AP659" s="6" t="s">
        <v>2207</v>
      </c>
      <c r="AQ659" s="6" t="s">
        <v>2207</v>
      </c>
      <c r="AR659" s="6" t="s">
        <v>2207</v>
      </c>
      <c r="AS659" s="6" t="s">
        <v>2207</v>
      </c>
      <c r="AT659" s="6" t="s">
        <v>2207</v>
      </c>
      <c r="AU659" s="6" t="s">
        <v>2207</v>
      </c>
      <c r="AV659" s="6" t="s">
        <v>2207</v>
      </c>
      <c r="AW659" s="6" t="s">
        <v>2207</v>
      </c>
      <c r="AX659" s="6" t="s">
        <v>2207</v>
      </c>
      <c r="AY659" s="6" t="s">
        <v>2207</v>
      </c>
      <c r="AZ659" s="6" t="s">
        <v>2207</v>
      </c>
      <c r="BA659" s="6" t="s">
        <v>2207</v>
      </c>
      <c r="BB659" s="6" t="s">
        <v>2207</v>
      </c>
      <c r="BC659" s="6" t="s">
        <v>2207</v>
      </c>
      <c r="BD659" s="6" t="s">
        <v>2207</v>
      </c>
      <c r="BE659" s="6" t="s">
        <v>2207</v>
      </c>
      <c r="BF659" s="6" t="s">
        <v>2207</v>
      </c>
      <c r="BG659" s="6" t="s">
        <v>2207</v>
      </c>
      <c r="BH659" s="6" t="s">
        <v>2207</v>
      </c>
      <c r="BI659" s="6" t="s">
        <v>2207</v>
      </c>
      <c r="BJ659" s="6" t="s">
        <v>3339</v>
      </c>
      <c r="BK659" s="6"/>
      <c r="BL659" s="6"/>
    </row>
    <row r="660" spans="1:64">
      <c r="A660" s="6">
        <v>0</v>
      </c>
      <c r="B660" s="6" t="s">
        <v>221</v>
      </c>
      <c r="C660" s="6" t="s">
        <v>2935</v>
      </c>
      <c r="D660" s="6" t="s">
        <v>4070</v>
      </c>
      <c r="E660" s="6" t="s">
        <v>4071</v>
      </c>
      <c r="F660" s="6" t="s">
        <v>1003</v>
      </c>
      <c r="G660" s="6"/>
      <c r="H660" s="6"/>
      <c r="I660" s="6" t="s">
        <v>2207</v>
      </c>
      <c r="J660" s="6" t="s">
        <v>2207</v>
      </c>
      <c r="K660" s="6" t="s">
        <v>2207</v>
      </c>
      <c r="L660" s="6" t="s">
        <v>2207</v>
      </c>
      <c r="M660" s="6" t="s">
        <v>2207</v>
      </c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 t="s">
        <v>2207</v>
      </c>
      <c r="AK660" s="6" t="s">
        <v>2207</v>
      </c>
      <c r="AL660" s="6" t="s">
        <v>2207</v>
      </c>
      <c r="AM660" s="6" t="s">
        <v>2207</v>
      </c>
      <c r="AN660" s="6" t="s">
        <v>2207</v>
      </c>
      <c r="AO660" s="6" t="s">
        <v>2207</v>
      </c>
      <c r="AP660" s="6" t="s">
        <v>2207</v>
      </c>
      <c r="AQ660" s="6" t="s">
        <v>2207</v>
      </c>
      <c r="AR660" s="6" t="s">
        <v>2207</v>
      </c>
      <c r="AS660" s="6" t="s">
        <v>2207</v>
      </c>
      <c r="AT660" s="6" t="s">
        <v>2207</v>
      </c>
      <c r="AU660" s="6" t="s">
        <v>2207</v>
      </c>
      <c r="AV660" s="6" t="s">
        <v>2207</v>
      </c>
      <c r="AW660" s="6" t="s">
        <v>2207</v>
      </c>
      <c r="AX660" s="6" t="s">
        <v>2207</v>
      </c>
      <c r="AY660" s="6" t="s">
        <v>2207</v>
      </c>
      <c r="AZ660" s="6" t="s">
        <v>2207</v>
      </c>
      <c r="BA660" s="6" t="s">
        <v>2207</v>
      </c>
      <c r="BB660" s="6" t="s">
        <v>2207</v>
      </c>
      <c r="BC660" s="6" t="s">
        <v>2207</v>
      </c>
      <c r="BD660" s="6" t="s">
        <v>2207</v>
      </c>
      <c r="BE660" s="6" t="s">
        <v>2207</v>
      </c>
      <c r="BF660" s="6" t="s">
        <v>2207</v>
      </c>
      <c r="BG660" s="6" t="s">
        <v>2207</v>
      </c>
      <c r="BH660" s="6" t="s">
        <v>2207</v>
      </c>
      <c r="BI660" s="6" t="s">
        <v>2207</v>
      </c>
      <c r="BJ660" s="6" t="s">
        <v>3339</v>
      </c>
      <c r="BK660" s="6"/>
      <c r="BL660" s="6"/>
    </row>
    <row r="661" spans="1:64">
      <c r="A661" s="6">
        <v>0</v>
      </c>
      <c r="B661" s="6" t="s">
        <v>221</v>
      </c>
      <c r="C661" s="6" t="s">
        <v>2937</v>
      </c>
      <c r="D661" s="6" t="s">
        <v>4072</v>
      </c>
      <c r="E661" s="6" t="s">
        <v>4073</v>
      </c>
      <c r="F661" s="6" t="s">
        <v>1003</v>
      </c>
      <c r="G661" s="6"/>
      <c r="H661" s="6"/>
      <c r="I661" s="6" t="s">
        <v>2207</v>
      </c>
      <c r="J661" s="6" t="s">
        <v>2207</v>
      </c>
      <c r="K661" s="6" t="s">
        <v>2207</v>
      </c>
      <c r="L661" s="6" t="s">
        <v>2207</v>
      </c>
      <c r="M661" s="6" t="s">
        <v>2207</v>
      </c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 t="s">
        <v>2207</v>
      </c>
      <c r="AK661" s="6" t="s">
        <v>2207</v>
      </c>
      <c r="AL661" s="6" t="s">
        <v>2207</v>
      </c>
      <c r="AM661" s="6" t="s">
        <v>2207</v>
      </c>
      <c r="AN661" s="6" t="s">
        <v>2207</v>
      </c>
      <c r="AO661" s="6" t="s">
        <v>2207</v>
      </c>
      <c r="AP661" s="6" t="s">
        <v>2207</v>
      </c>
      <c r="AQ661" s="6" t="s">
        <v>2207</v>
      </c>
      <c r="AR661" s="6" t="s">
        <v>2207</v>
      </c>
      <c r="AS661" s="6" t="s">
        <v>2207</v>
      </c>
      <c r="AT661" s="6" t="s">
        <v>2207</v>
      </c>
      <c r="AU661" s="6" t="s">
        <v>2207</v>
      </c>
      <c r="AV661" s="6" t="s">
        <v>2207</v>
      </c>
      <c r="AW661" s="6" t="s">
        <v>2207</v>
      </c>
      <c r="AX661" s="6" t="s">
        <v>2207</v>
      </c>
      <c r="AY661" s="6" t="s">
        <v>2207</v>
      </c>
      <c r="AZ661" s="6" t="s">
        <v>2207</v>
      </c>
      <c r="BA661" s="6" t="s">
        <v>2207</v>
      </c>
      <c r="BB661" s="6" t="s">
        <v>2207</v>
      </c>
      <c r="BC661" s="6" t="s">
        <v>2207</v>
      </c>
      <c r="BD661" s="6" t="s">
        <v>2207</v>
      </c>
      <c r="BE661" s="6" t="s">
        <v>2207</v>
      </c>
      <c r="BF661" s="6" t="s">
        <v>2207</v>
      </c>
      <c r="BG661" s="6" t="s">
        <v>2207</v>
      </c>
      <c r="BH661" s="6" t="s">
        <v>2207</v>
      </c>
      <c r="BI661" s="6" t="s">
        <v>2207</v>
      </c>
      <c r="BJ661" s="6" t="s">
        <v>3339</v>
      </c>
      <c r="BK661" s="6"/>
      <c r="BL661" s="6"/>
    </row>
    <row r="662" spans="1:64">
      <c r="A662" s="6">
        <v>0</v>
      </c>
      <c r="B662" s="6" t="s">
        <v>221</v>
      </c>
      <c r="C662" s="6" t="s">
        <v>2939</v>
      </c>
      <c r="D662" s="6" t="s">
        <v>4074</v>
      </c>
      <c r="E662" s="6" t="s">
        <v>4075</v>
      </c>
      <c r="F662" s="6" t="s">
        <v>1003</v>
      </c>
      <c r="G662" s="6"/>
      <c r="H662" s="6"/>
      <c r="I662" s="6" t="s">
        <v>2207</v>
      </c>
      <c r="J662" s="6" t="s">
        <v>2207</v>
      </c>
      <c r="K662" s="6" t="s">
        <v>2207</v>
      </c>
      <c r="L662" s="6" t="s">
        <v>2207</v>
      </c>
      <c r="M662" s="6" t="s">
        <v>2207</v>
      </c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 t="s">
        <v>2207</v>
      </c>
      <c r="AK662" s="6" t="s">
        <v>2207</v>
      </c>
      <c r="AL662" s="6" t="s">
        <v>2207</v>
      </c>
      <c r="AM662" s="6" t="s">
        <v>2207</v>
      </c>
      <c r="AN662" s="6" t="s">
        <v>2207</v>
      </c>
      <c r="AO662" s="6" t="s">
        <v>2207</v>
      </c>
      <c r="AP662" s="6" t="s">
        <v>2207</v>
      </c>
      <c r="AQ662" s="6" t="s">
        <v>2207</v>
      </c>
      <c r="AR662" s="6" t="s">
        <v>2207</v>
      </c>
      <c r="AS662" s="6" t="s">
        <v>2207</v>
      </c>
      <c r="AT662" s="6" t="s">
        <v>2207</v>
      </c>
      <c r="AU662" s="6" t="s">
        <v>2207</v>
      </c>
      <c r="AV662" s="6" t="s">
        <v>2207</v>
      </c>
      <c r="AW662" s="6" t="s">
        <v>2207</v>
      </c>
      <c r="AX662" s="6" t="s">
        <v>2207</v>
      </c>
      <c r="AY662" s="6" t="s">
        <v>2207</v>
      </c>
      <c r="AZ662" s="6" t="s">
        <v>2207</v>
      </c>
      <c r="BA662" s="6" t="s">
        <v>2207</v>
      </c>
      <c r="BB662" s="6" t="s">
        <v>2207</v>
      </c>
      <c r="BC662" s="6" t="s">
        <v>2207</v>
      </c>
      <c r="BD662" s="6" t="s">
        <v>2207</v>
      </c>
      <c r="BE662" s="6" t="s">
        <v>2207</v>
      </c>
      <c r="BF662" s="6" t="s">
        <v>2207</v>
      </c>
      <c r="BG662" s="6" t="s">
        <v>2207</v>
      </c>
      <c r="BH662" s="6" t="s">
        <v>2207</v>
      </c>
      <c r="BI662" s="6" t="s">
        <v>2207</v>
      </c>
      <c r="BJ662" s="6" t="s">
        <v>3339</v>
      </c>
      <c r="BK662" s="6"/>
      <c r="BL662" s="6"/>
    </row>
    <row r="663" spans="1:64">
      <c r="A663" s="6">
        <v>0</v>
      </c>
      <c r="B663" s="6" t="s">
        <v>221</v>
      </c>
      <c r="C663" s="6" t="s">
        <v>2941</v>
      </c>
      <c r="D663" s="6" t="s">
        <v>4076</v>
      </c>
      <c r="E663" s="6" t="s">
        <v>4077</v>
      </c>
      <c r="F663" s="6" t="s">
        <v>1003</v>
      </c>
      <c r="G663" s="6"/>
      <c r="H663" s="6"/>
      <c r="I663" s="6" t="s">
        <v>2207</v>
      </c>
      <c r="J663" s="6" t="s">
        <v>2207</v>
      </c>
      <c r="K663" s="6" t="s">
        <v>2207</v>
      </c>
      <c r="L663" s="6" t="s">
        <v>2207</v>
      </c>
      <c r="M663" s="6" t="s">
        <v>2207</v>
      </c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 t="s">
        <v>2207</v>
      </c>
      <c r="AK663" s="6" t="s">
        <v>2207</v>
      </c>
      <c r="AL663" s="6" t="s">
        <v>2207</v>
      </c>
      <c r="AM663" s="6" t="s">
        <v>2207</v>
      </c>
      <c r="AN663" s="6" t="s">
        <v>2207</v>
      </c>
      <c r="AO663" s="6" t="s">
        <v>2207</v>
      </c>
      <c r="AP663" s="6" t="s">
        <v>2207</v>
      </c>
      <c r="AQ663" s="6" t="s">
        <v>2207</v>
      </c>
      <c r="AR663" s="6" t="s">
        <v>2207</v>
      </c>
      <c r="AS663" s="6" t="s">
        <v>2207</v>
      </c>
      <c r="AT663" s="6" t="s">
        <v>2207</v>
      </c>
      <c r="AU663" s="6" t="s">
        <v>2207</v>
      </c>
      <c r="AV663" s="6" t="s">
        <v>2207</v>
      </c>
      <c r="AW663" s="6" t="s">
        <v>2207</v>
      </c>
      <c r="AX663" s="6" t="s">
        <v>2207</v>
      </c>
      <c r="AY663" s="6" t="s">
        <v>2207</v>
      </c>
      <c r="AZ663" s="6" t="s">
        <v>2207</v>
      </c>
      <c r="BA663" s="6" t="s">
        <v>2207</v>
      </c>
      <c r="BB663" s="6" t="s">
        <v>2207</v>
      </c>
      <c r="BC663" s="6" t="s">
        <v>2207</v>
      </c>
      <c r="BD663" s="6" t="s">
        <v>2207</v>
      </c>
      <c r="BE663" s="6" t="s">
        <v>2207</v>
      </c>
      <c r="BF663" s="6" t="s">
        <v>2207</v>
      </c>
      <c r="BG663" s="6" t="s">
        <v>2207</v>
      </c>
      <c r="BH663" s="6" t="s">
        <v>2207</v>
      </c>
      <c r="BI663" s="6" t="s">
        <v>2207</v>
      </c>
      <c r="BJ663" s="6" t="s">
        <v>3339</v>
      </c>
      <c r="BK663" s="6"/>
      <c r="BL663" s="6"/>
    </row>
    <row r="664" spans="1:64">
      <c r="A664" s="6">
        <v>0</v>
      </c>
      <c r="B664" s="6" t="s">
        <v>221</v>
      </c>
      <c r="C664" s="6" t="s">
        <v>824</v>
      </c>
      <c r="D664" s="6" t="s">
        <v>3921</v>
      </c>
      <c r="E664" s="6" t="s">
        <v>3922</v>
      </c>
      <c r="F664" s="6" t="s">
        <v>1003</v>
      </c>
      <c r="G664" s="6"/>
      <c r="H664" s="6"/>
      <c r="I664" s="6" t="s">
        <v>2207</v>
      </c>
      <c r="J664" s="6" t="s">
        <v>2207</v>
      </c>
      <c r="K664" s="6" t="s">
        <v>2207</v>
      </c>
      <c r="L664" s="6" t="s">
        <v>2207</v>
      </c>
      <c r="M664" s="6" t="s">
        <v>2207</v>
      </c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 t="s">
        <v>2207</v>
      </c>
      <c r="AK664" s="6" t="s">
        <v>2207</v>
      </c>
      <c r="AL664" s="6" t="s">
        <v>2207</v>
      </c>
      <c r="AM664" s="6" t="s">
        <v>2207</v>
      </c>
      <c r="AN664" s="6" t="s">
        <v>2207</v>
      </c>
      <c r="AO664" s="6" t="s">
        <v>2207</v>
      </c>
      <c r="AP664" s="6" t="s">
        <v>2207</v>
      </c>
      <c r="AQ664" s="6" t="s">
        <v>2207</v>
      </c>
      <c r="AR664" s="6" t="s">
        <v>2207</v>
      </c>
      <c r="AS664" s="6" t="s">
        <v>2207</v>
      </c>
      <c r="AT664" s="6" t="s">
        <v>2207</v>
      </c>
      <c r="AU664" s="6" t="s">
        <v>2207</v>
      </c>
      <c r="AV664" s="6" t="s">
        <v>2207</v>
      </c>
      <c r="AW664" s="6" t="s">
        <v>2207</v>
      </c>
      <c r="AX664" s="6" t="s">
        <v>2207</v>
      </c>
      <c r="AY664" s="6" t="s">
        <v>2207</v>
      </c>
      <c r="AZ664" s="6" t="s">
        <v>2207</v>
      </c>
      <c r="BA664" s="6" t="s">
        <v>2207</v>
      </c>
      <c r="BB664" s="6" t="s">
        <v>2207</v>
      </c>
      <c r="BC664" s="6" t="s">
        <v>2207</v>
      </c>
      <c r="BD664" s="6" t="s">
        <v>2207</v>
      </c>
      <c r="BE664" s="6" t="s">
        <v>2207</v>
      </c>
      <c r="BF664" s="6" t="s">
        <v>2207</v>
      </c>
      <c r="BG664" s="6" t="s">
        <v>2207</v>
      </c>
      <c r="BH664" s="6" t="s">
        <v>2207</v>
      </c>
      <c r="BI664" s="6" t="s">
        <v>2207</v>
      </c>
      <c r="BJ664" s="6" t="s">
        <v>4526</v>
      </c>
      <c r="BK664" s="6"/>
      <c r="BL664" s="6"/>
    </row>
    <row r="665" spans="1:64">
      <c r="A665" s="6">
        <v>0</v>
      </c>
      <c r="B665" s="6" t="s">
        <v>221</v>
      </c>
      <c r="C665" s="6" t="s">
        <v>2945</v>
      </c>
      <c r="D665" s="6" t="s">
        <v>4080</v>
      </c>
      <c r="E665" s="6" t="s">
        <v>4081</v>
      </c>
      <c r="F665" s="6" t="s">
        <v>1003</v>
      </c>
      <c r="G665" s="6"/>
      <c r="H665" s="6"/>
      <c r="I665" s="6" t="s">
        <v>2207</v>
      </c>
      <c r="J665" s="6" t="s">
        <v>2207</v>
      </c>
      <c r="K665" s="6" t="s">
        <v>2207</v>
      </c>
      <c r="L665" s="6" t="s">
        <v>2207</v>
      </c>
      <c r="M665" s="6" t="s">
        <v>2207</v>
      </c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 t="s">
        <v>2207</v>
      </c>
      <c r="AK665" s="6" t="s">
        <v>2207</v>
      </c>
      <c r="AL665" s="6" t="s">
        <v>2207</v>
      </c>
      <c r="AM665" s="6" t="s">
        <v>2207</v>
      </c>
      <c r="AN665" s="6" t="s">
        <v>2207</v>
      </c>
      <c r="AO665" s="6" t="s">
        <v>2207</v>
      </c>
      <c r="AP665" s="6" t="s">
        <v>2207</v>
      </c>
      <c r="AQ665" s="6" t="s">
        <v>2207</v>
      </c>
      <c r="AR665" s="6" t="s">
        <v>2207</v>
      </c>
      <c r="AS665" s="6" t="s">
        <v>2207</v>
      </c>
      <c r="AT665" s="6" t="s">
        <v>2207</v>
      </c>
      <c r="AU665" s="6" t="s">
        <v>2207</v>
      </c>
      <c r="AV665" s="6" t="s">
        <v>2207</v>
      </c>
      <c r="AW665" s="6" t="s">
        <v>2207</v>
      </c>
      <c r="AX665" s="6" t="s">
        <v>2207</v>
      </c>
      <c r="AY665" s="6" t="s">
        <v>2207</v>
      </c>
      <c r="AZ665" s="6" t="s">
        <v>2207</v>
      </c>
      <c r="BA665" s="6" t="s">
        <v>2207</v>
      </c>
      <c r="BB665" s="6" t="s">
        <v>2207</v>
      </c>
      <c r="BC665" s="6" t="s">
        <v>2207</v>
      </c>
      <c r="BD665" s="6" t="s">
        <v>2207</v>
      </c>
      <c r="BE665" s="6" t="s">
        <v>2207</v>
      </c>
      <c r="BF665" s="6" t="s">
        <v>2207</v>
      </c>
      <c r="BG665" s="6" t="s">
        <v>2207</v>
      </c>
      <c r="BH665" s="6" t="s">
        <v>2207</v>
      </c>
      <c r="BI665" s="6" t="s">
        <v>2207</v>
      </c>
      <c r="BJ665" s="6" t="s">
        <v>3339</v>
      </c>
      <c r="BK665" s="6"/>
      <c r="BL665" s="6"/>
    </row>
    <row r="666" spans="1:64">
      <c r="A666" s="6">
        <v>0</v>
      </c>
      <c r="B666" s="6" t="s">
        <v>221</v>
      </c>
      <c r="C666" s="6" t="s">
        <v>2947</v>
      </c>
      <c r="D666" s="6" t="s">
        <v>4082</v>
      </c>
      <c r="E666" s="6" t="s">
        <v>4083</v>
      </c>
      <c r="F666" s="6" t="s">
        <v>1003</v>
      </c>
      <c r="G666" s="6"/>
      <c r="H666" s="6"/>
      <c r="I666" s="6" t="s">
        <v>2207</v>
      </c>
      <c r="J666" s="6" t="s">
        <v>2207</v>
      </c>
      <c r="K666" s="6" t="s">
        <v>2207</v>
      </c>
      <c r="L666" s="6" t="s">
        <v>2207</v>
      </c>
      <c r="M666" s="6" t="s">
        <v>2207</v>
      </c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 t="s">
        <v>2207</v>
      </c>
      <c r="AK666" s="6" t="s">
        <v>2207</v>
      </c>
      <c r="AL666" s="6" t="s">
        <v>2207</v>
      </c>
      <c r="AM666" s="6" t="s">
        <v>2207</v>
      </c>
      <c r="AN666" s="6" t="s">
        <v>2207</v>
      </c>
      <c r="AO666" s="6" t="s">
        <v>2207</v>
      </c>
      <c r="AP666" s="6" t="s">
        <v>2207</v>
      </c>
      <c r="AQ666" s="6" t="s">
        <v>2207</v>
      </c>
      <c r="AR666" s="6" t="s">
        <v>2207</v>
      </c>
      <c r="AS666" s="6" t="s">
        <v>2207</v>
      </c>
      <c r="AT666" s="6" t="s">
        <v>2207</v>
      </c>
      <c r="AU666" s="6" t="s">
        <v>2207</v>
      </c>
      <c r="AV666" s="6" t="s">
        <v>2207</v>
      </c>
      <c r="AW666" s="6" t="s">
        <v>2207</v>
      </c>
      <c r="AX666" s="6" t="s">
        <v>2207</v>
      </c>
      <c r="AY666" s="6" t="s">
        <v>2207</v>
      </c>
      <c r="AZ666" s="6" t="s">
        <v>2207</v>
      </c>
      <c r="BA666" s="6" t="s">
        <v>2207</v>
      </c>
      <c r="BB666" s="6" t="s">
        <v>2207</v>
      </c>
      <c r="BC666" s="6" t="s">
        <v>2207</v>
      </c>
      <c r="BD666" s="6" t="s">
        <v>2207</v>
      </c>
      <c r="BE666" s="6" t="s">
        <v>2207</v>
      </c>
      <c r="BF666" s="6" t="s">
        <v>2207</v>
      </c>
      <c r="BG666" s="6" t="s">
        <v>2207</v>
      </c>
      <c r="BH666" s="6" t="s">
        <v>2207</v>
      </c>
      <c r="BI666" s="6" t="s">
        <v>2207</v>
      </c>
      <c r="BJ666" s="6" t="s">
        <v>3339</v>
      </c>
      <c r="BK666" s="6"/>
      <c r="BL666" s="6"/>
    </row>
    <row r="667" spans="1:64">
      <c r="A667" s="6">
        <v>0</v>
      </c>
      <c r="B667" s="6" t="s">
        <v>221</v>
      </c>
      <c r="C667" s="6" t="s">
        <v>2949</v>
      </c>
      <c r="D667" s="6" t="s">
        <v>4084</v>
      </c>
      <c r="E667" s="6" t="s">
        <v>4085</v>
      </c>
      <c r="F667" s="6" t="s">
        <v>1003</v>
      </c>
      <c r="G667" s="6"/>
      <c r="H667" s="6"/>
      <c r="I667" s="6" t="s">
        <v>2207</v>
      </c>
      <c r="J667" s="6" t="s">
        <v>2207</v>
      </c>
      <c r="K667" s="6" t="s">
        <v>2207</v>
      </c>
      <c r="L667" s="6" t="s">
        <v>2207</v>
      </c>
      <c r="M667" s="6" t="s">
        <v>2207</v>
      </c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 t="s">
        <v>2207</v>
      </c>
      <c r="AK667" s="6" t="s">
        <v>2207</v>
      </c>
      <c r="AL667" s="6" t="s">
        <v>2207</v>
      </c>
      <c r="AM667" s="6" t="s">
        <v>2207</v>
      </c>
      <c r="AN667" s="6" t="s">
        <v>2207</v>
      </c>
      <c r="AO667" s="6" t="s">
        <v>2207</v>
      </c>
      <c r="AP667" s="6" t="s">
        <v>2207</v>
      </c>
      <c r="AQ667" s="6" t="s">
        <v>2207</v>
      </c>
      <c r="AR667" s="6" t="s">
        <v>2207</v>
      </c>
      <c r="AS667" s="6" t="s">
        <v>2207</v>
      </c>
      <c r="AT667" s="6" t="s">
        <v>2207</v>
      </c>
      <c r="AU667" s="6" t="s">
        <v>2207</v>
      </c>
      <c r="AV667" s="6" t="s">
        <v>2207</v>
      </c>
      <c r="AW667" s="6" t="s">
        <v>2207</v>
      </c>
      <c r="AX667" s="6" t="s">
        <v>2207</v>
      </c>
      <c r="AY667" s="6" t="s">
        <v>2207</v>
      </c>
      <c r="AZ667" s="6" t="s">
        <v>2207</v>
      </c>
      <c r="BA667" s="6" t="s">
        <v>2207</v>
      </c>
      <c r="BB667" s="6" t="s">
        <v>2207</v>
      </c>
      <c r="BC667" s="6" t="s">
        <v>2207</v>
      </c>
      <c r="BD667" s="6" t="s">
        <v>2207</v>
      </c>
      <c r="BE667" s="6" t="s">
        <v>2207</v>
      </c>
      <c r="BF667" s="6" t="s">
        <v>2207</v>
      </c>
      <c r="BG667" s="6" t="s">
        <v>2207</v>
      </c>
      <c r="BH667" s="6" t="s">
        <v>2207</v>
      </c>
      <c r="BI667" s="6" t="s">
        <v>2207</v>
      </c>
      <c r="BJ667" s="6" t="s">
        <v>3339</v>
      </c>
      <c r="BK667" s="6"/>
      <c r="BL667" s="6"/>
    </row>
    <row r="668" spans="1:64">
      <c r="A668" s="6">
        <v>0</v>
      </c>
      <c r="B668" s="6" t="s">
        <v>221</v>
      </c>
      <c r="C668" s="6" t="s">
        <v>2951</v>
      </c>
      <c r="D668" s="6" t="s">
        <v>4086</v>
      </c>
      <c r="E668" s="6" t="s">
        <v>4087</v>
      </c>
      <c r="F668" s="6" t="s">
        <v>1003</v>
      </c>
      <c r="G668" s="6"/>
      <c r="H668" s="6"/>
      <c r="I668" s="6" t="s">
        <v>2207</v>
      </c>
      <c r="J668" s="6" t="s">
        <v>2207</v>
      </c>
      <c r="K668" s="6" t="s">
        <v>2207</v>
      </c>
      <c r="L668" s="6" t="s">
        <v>2207</v>
      </c>
      <c r="M668" s="6" t="s">
        <v>2207</v>
      </c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 t="s">
        <v>2207</v>
      </c>
      <c r="AK668" s="6" t="s">
        <v>2207</v>
      </c>
      <c r="AL668" s="6" t="s">
        <v>2207</v>
      </c>
      <c r="AM668" s="6" t="s">
        <v>2207</v>
      </c>
      <c r="AN668" s="6" t="s">
        <v>2207</v>
      </c>
      <c r="AO668" s="6" t="s">
        <v>2207</v>
      </c>
      <c r="AP668" s="6" t="s">
        <v>2207</v>
      </c>
      <c r="AQ668" s="6" t="s">
        <v>2207</v>
      </c>
      <c r="AR668" s="6" t="s">
        <v>2207</v>
      </c>
      <c r="AS668" s="6" t="s">
        <v>2207</v>
      </c>
      <c r="AT668" s="6" t="s">
        <v>2207</v>
      </c>
      <c r="AU668" s="6" t="s">
        <v>2207</v>
      </c>
      <c r="AV668" s="6" t="s">
        <v>2207</v>
      </c>
      <c r="AW668" s="6" t="s">
        <v>2207</v>
      </c>
      <c r="AX668" s="6" t="s">
        <v>2207</v>
      </c>
      <c r="AY668" s="6" t="s">
        <v>2207</v>
      </c>
      <c r="AZ668" s="6" t="s">
        <v>2207</v>
      </c>
      <c r="BA668" s="6" t="s">
        <v>2207</v>
      </c>
      <c r="BB668" s="6" t="s">
        <v>2207</v>
      </c>
      <c r="BC668" s="6" t="s">
        <v>2207</v>
      </c>
      <c r="BD668" s="6" t="s">
        <v>2207</v>
      </c>
      <c r="BE668" s="6" t="s">
        <v>2207</v>
      </c>
      <c r="BF668" s="6" t="s">
        <v>2207</v>
      </c>
      <c r="BG668" s="6" t="s">
        <v>2207</v>
      </c>
      <c r="BH668" s="6" t="s">
        <v>2207</v>
      </c>
      <c r="BI668" s="6" t="s">
        <v>2207</v>
      </c>
      <c r="BJ668" s="6" t="s">
        <v>3339</v>
      </c>
      <c r="BK668" s="6"/>
      <c r="BL668" s="6"/>
    </row>
    <row r="669" spans="1:64">
      <c r="A669" s="6">
        <v>0</v>
      </c>
      <c r="B669" s="6" t="s">
        <v>221</v>
      </c>
      <c r="C669" s="6" t="s">
        <v>932</v>
      </c>
      <c r="D669" s="6" t="s">
        <v>4270</v>
      </c>
      <c r="E669" s="6" t="s">
        <v>4271</v>
      </c>
      <c r="F669" s="6" t="s">
        <v>1003</v>
      </c>
      <c r="G669" s="6"/>
      <c r="H669" s="6"/>
      <c r="I669" s="6" t="s">
        <v>2207</v>
      </c>
      <c r="J669" s="6" t="s">
        <v>2207</v>
      </c>
      <c r="K669" s="6" t="s">
        <v>2207</v>
      </c>
      <c r="L669" s="6" t="s">
        <v>2207</v>
      </c>
      <c r="M669" s="6" t="s">
        <v>2207</v>
      </c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 t="s">
        <v>2207</v>
      </c>
      <c r="AK669" s="6" t="s">
        <v>2207</v>
      </c>
      <c r="AL669" s="6" t="s">
        <v>2207</v>
      </c>
      <c r="AM669" s="6" t="s">
        <v>2207</v>
      </c>
      <c r="AN669" s="6" t="s">
        <v>2207</v>
      </c>
      <c r="AO669" s="6" t="s">
        <v>2207</v>
      </c>
      <c r="AP669" s="6" t="s">
        <v>2207</v>
      </c>
      <c r="AQ669" s="6" t="s">
        <v>2207</v>
      </c>
      <c r="AR669" s="6" t="s">
        <v>2207</v>
      </c>
      <c r="AS669" s="6" t="s">
        <v>2207</v>
      </c>
      <c r="AT669" s="6" t="s">
        <v>2207</v>
      </c>
      <c r="AU669" s="6" t="s">
        <v>2207</v>
      </c>
      <c r="AV669" s="6" t="s">
        <v>2207</v>
      </c>
      <c r="AW669" s="6" t="s">
        <v>2207</v>
      </c>
      <c r="AX669" s="6" t="s">
        <v>2207</v>
      </c>
      <c r="AY669" s="6" t="s">
        <v>2207</v>
      </c>
      <c r="AZ669" s="6" t="s">
        <v>2207</v>
      </c>
      <c r="BA669" s="6" t="s">
        <v>2207</v>
      </c>
      <c r="BB669" s="6" t="s">
        <v>2207</v>
      </c>
      <c r="BC669" s="6" t="s">
        <v>2207</v>
      </c>
      <c r="BD669" s="6" t="s">
        <v>2207</v>
      </c>
      <c r="BE669" s="6" t="s">
        <v>2207</v>
      </c>
      <c r="BF669" s="6" t="s">
        <v>2207</v>
      </c>
      <c r="BG669" s="6" t="s">
        <v>2207</v>
      </c>
      <c r="BH669" s="6" t="s">
        <v>2207</v>
      </c>
      <c r="BI669" s="6" t="s">
        <v>2207</v>
      </c>
      <c r="BJ669" s="6" t="s">
        <v>4526</v>
      </c>
      <c r="BK669" s="6"/>
      <c r="BL669" s="6"/>
    </row>
    <row r="670" spans="1:64">
      <c r="A670" s="6">
        <v>0</v>
      </c>
      <c r="B670" s="6" t="s">
        <v>221</v>
      </c>
      <c r="C670" s="6" t="s">
        <v>2953</v>
      </c>
      <c r="D670" s="6" t="s">
        <v>4090</v>
      </c>
      <c r="E670" s="6" t="s">
        <v>4091</v>
      </c>
      <c r="F670" s="6" t="s">
        <v>1003</v>
      </c>
      <c r="G670" s="6"/>
      <c r="H670" s="6"/>
      <c r="I670" s="6" t="s">
        <v>2207</v>
      </c>
      <c r="J670" s="6" t="s">
        <v>2207</v>
      </c>
      <c r="K670" s="6" t="s">
        <v>2207</v>
      </c>
      <c r="L670" s="6" t="s">
        <v>2207</v>
      </c>
      <c r="M670" s="6" t="s">
        <v>2207</v>
      </c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 t="s">
        <v>2207</v>
      </c>
      <c r="AK670" s="6" t="s">
        <v>2207</v>
      </c>
      <c r="AL670" s="6" t="s">
        <v>2207</v>
      </c>
      <c r="AM670" s="6" t="s">
        <v>2207</v>
      </c>
      <c r="AN670" s="6" t="s">
        <v>2207</v>
      </c>
      <c r="AO670" s="6" t="s">
        <v>2207</v>
      </c>
      <c r="AP670" s="6" t="s">
        <v>2207</v>
      </c>
      <c r="AQ670" s="6" t="s">
        <v>2207</v>
      </c>
      <c r="AR670" s="6" t="s">
        <v>2207</v>
      </c>
      <c r="AS670" s="6" t="s">
        <v>2207</v>
      </c>
      <c r="AT670" s="6" t="s">
        <v>2207</v>
      </c>
      <c r="AU670" s="6" t="s">
        <v>2207</v>
      </c>
      <c r="AV670" s="6" t="s">
        <v>2207</v>
      </c>
      <c r="AW670" s="6" t="s">
        <v>2207</v>
      </c>
      <c r="AX670" s="6" t="s">
        <v>2207</v>
      </c>
      <c r="AY670" s="6" t="s">
        <v>2207</v>
      </c>
      <c r="AZ670" s="6" t="s">
        <v>2207</v>
      </c>
      <c r="BA670" s="6" t="s">
        <v>2207</v>
      </c>
      <c r="BB670" s="6" t="s">
        <v>2207</v>
      </c>
      <c r="BC670" s="6" t="s">
        <v>2207</v>
      </c>
      <c r="BD670" s="6" t="s">
        <v>2207</v>
      </c>
      <c r="BE670" s="6" t="s">
        <v>2207</v>
      </c>
      <c r="BF670" s="6" t="s">
        <v>2207</v>
      </c>
      <c r="BG670" s="6" t="s">
        <v>2207</v>
      </c>
      <c r="BH670" s="6" t="s">
        <v>2207</v>
      </c>
      <c r="BI670" s="6" t="s">
        <v>2207</v>
      </c>
      <c r="BJ670" s="6" t="s">
        <v>3339</v>
      </c>
      <c r="BK670" s="6"/>
      <c r="BL670" s="6"/>
    </row>
    <row r="671" spans="1:64">
      <c r="A671" s="6">
        <v>0</v>
      </c>
      <c r="B671" s="6" t="s">
        <v>221</v>
      </c>
      <c r="C671" s="6" t="s">
        <v>2957</v>
      </c>
      <c r="D671" s="6" t="s">
        <v>4092</v>
      </c>
      <c r="E671" s="6" t="s">
        <v>4093</v>
      </c>
      <c r="F671" s="6" t="s">
        <v>1003</v>
      </c>
      <c r="G671" s="6"/>
      <c r="H671" s="6"/>
      <c r="I671" s="6" t="s">
        <v>2207</v>
      </c>
      <c r="J671" s="6" t="s">
        <v>2207</v>
      </c>
      <c r="K671" s="6" t="s">
        <v>2207</v>
      </c>
      <c r="L671" s="6" t="s">
        <v>2207</v>
      </c>
      <c r="M671" s="6" t="s">
        <v>2207</v>
      </c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 t="s">
        <v>2207</v>
      </c>
      <c r="AK671" s="6" t="s">
        <v>2207</v>
      </c>
      <c r="AL671" s="6" t="s">
        <v>2207</v>
      </c>
      <c r="AM671" s="6" t="s">
        <v>2207</v>
      </c>
      <c r="AN671" s="6" t="s">
        <v>2207</v>
      </c>
      <c r="AO671" s="6" t="s">
        <v>2207</v>
      </c>
      <c r="AP671" s="6" t="s">
        <v>2207</v>
      </c>
      <c r="AQ671" s="6" t="s">
        <v>2207</v>
      </c>
      <c r="AR671" s="6" t="s">
        <v>2207</v>
      </c>
      <c r="AS671" s="6" t="s">
        <v>2207</v>
      </c>
      <c r="AT671" s="6" t="s">
        <v>2207</v>
      </c>
      <c r="AU671" s="6" t="s">
        <v>2207</v>
      </c>
      <c r="AV671" s="6" t="s">
        <v>2207</v>
      </c>
      <c r="AW671" s="6" t="s">
        <v>2207</v>
      </c>
      <c r="AX671" s="6" t="s">
        <v>2207</v>
      </c>
      <c r="AY671" s="6" t="s">
        <v>2207</v>
      </c>
      <c r="AZ671" s="6" t="s">
        <v>2207</v>
      </c>
      <c r="BA671" s="6" t="s">
        <v>2207</v>
      </c>
      <c r="BB671" s="6" t="s">
        <v>2207</v>
      </c>
      <c r="BC671" s="6" t="s">
        <v>2207</v>
      </c>
      <c r="BD671" s="6" t="s">
        <v>2207</v>
      </c>
      <c r="BE671" s="6" t="s">
        <v>2207</v>
      </c>
      <c r="BF671" s="6" t="s">
        <v>2207</v>
      </c>
      <c r="BG671" s="6" t="s">
        <v>2207</v>
      </c>
      <c r="BH671" s="6" t="s">
        <v>2207</v>
      </c>
      <c r="BI671" s="6" t="s">
        <v>2207</v>
      </c>
      <c r="BJ671" s="6" t="s">
        <v>3339</v>
      </c>
      <c r="BK671" s="6"/>
      <c r="BL671" s="6"/>
    </row>
    <row r="672" spans="1:64">
      <c r="A672" s="6">
        <v>0</v>
      </c>
      <c r="B672" s="6" t="s">
        <v>221</v>
      </c>
      <c r="C672" s="6" t="s">
        <v>2959</v>
      </c>
      <c r="D672" s="6" t="s">
        <v>4094</v>
      </c>
      <c r="E672" s="6" t="s">
        <v>4095</v>
      </c>
      <c r="F672" s="6" t="s">
        <v>1003</v>
      </c>
      <c r="G672" s="6"/>
      <c r="H672" s="6"/>
      <c r="I672" s="6" t="s">
        <v>2207</v>
      </c>
      <c r="J672" s="6" t="s">
        <v>2207</v>
      </c>
      <c r="K672" s="6" t="s">
        <v>2207</v>
      </c>
      <c r="L672" s="6" t="s">
        <v>2207</v>
      </c>
      <c r="M672" s="6" t="s">
        <v>2207</v>
      </c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 t="s">
        <v>2207</v>
      </c>
      <c r="AK672" s="6" t="s">
        <v>2207</v>
      </c>
      <c r="AL672" s="6" t="s">
        <v>2207</v>
      </c>
      <c r="AM672" s="6" t="s">
        <v>2207</v>
      </c>
      <c r="AN672" s="6" t="s">
        <v>2207</v>
      </c>
      <c r="AO672" s="6" t="s">
        <v>2207</v>
      </c>
      <c r="AP672" s="6" t="s">
        <v>2207</v>
      </c>
      <c r="AQ672" s="6" t="s">
        <v>2207</v>
      </c>
      <c r="AR672" s="6" t="s">
        <v>2207</v>
      </c>
      <c r="AS672" s="6" t="s">
        <v>2207</v>
      </c>
      <c r="AT672" s="6" t="s">
        <v>2207</v>
      </c>
      <c r="AU672" s="6" t="s">
        <v>2207</v>
      </c>
      <c r="AV672" s="6" t="s">
        <v>2207</v>
      </c>
      <c r="AW672" s="6" t="s">
        <v>2207</v>
      </c>
      <c r="AX672" s="6" t="s">
        <v>2207</v>
      </c>
      <c r="AY672" s="6" t="s">
        <v>2207</v>
      </c>
      <c r="AZ672" s="6" t="s">
        <v>2207</v>
      </c>
      <c r="BA672" s="6" t="s">
        <v>2207</v>
      </c>
      <c r="BB672" s="6" t="s">
        <v>2207</v>
      </c>
      <c r="BC672" s="6" t="s">
        <v>2207</v>
      </c>
      <c r="BD672" s="6" t="s">
        <v>2207</v>
      </c>
      <c r="BE672" s="6" t="s">
        <v>2207</v>
      </c>
      <c r="BF672" s="6" t="s">
        <v>2207</v>
      </c>
      <c r="BG672" s="6" t="s">
        <v>2207</v>
      </c>
      <c r="BH672" s="6" t="s">
        <v>2207</v>
      </c>
      <c r="BI672" s="6" t="s">
        <v>2207</v>
      </c>
      <c r="BJ672" s="6" t="s">
        <v>3339</v>
      </c>
      <c r="BK672" s="6"/>
      <c r="BL672" s="6"/>
    </row>
    <row r="673" spans="1:64">
      <c r="A673" s="6">
        <v>0</v>
      </c>
      <c r="B673" s="6" t="s">
        <v>221</v>
      </c>
      <c r="C673" s="6" t="s">
        <v>2961</v>
      </c>
      <c r="D673" s="6" t="s">
        <v>4096</v>
      </c>
      <c r="E673" s="6" t="s">
        <v>4097</v>
      </c>
      <c r="F673" s="6" t="s">
        <v>1003</v>
      </c>
      <c r="G673" s="6"/>
      <c r="H673" s="6"/>
      <c r="I673" s="6" t="s">
        <v>2207</v>
      </c>
      <c r="J673" s="6" t="s">
        <v>2207</v>
      </c>
      <c r="K673" s="6" t="s">
        <v>2207</v>
      </c>
      <c r="L673" s="6" t="s">
        <v>2207</v>
      </c>
      <c r="M673" s="6" t="s">
        <v>2207</v>
      </c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 t="s">
        <v>2207</v>
      </c>
      <c r="AK673" s="6" t="s">
        <v>2207</v>
      </c>
      <c r="AL673" s="6" t="s">
        <v>2207</v>
      </c>
      <c r="AM673" s="6" t="s">
        <v>2207</v>
      </c>
      <c r="AN673" s="6" t="s">
        <v>2207</v>
      </c>
      <c r="AO673" s="6" t="s">
        <v>2207</v>
      </c>
      <c r="AP673" s="6" t="s">
        <v>2207</v>
      </c>
      <c r="AQ673" s="6" t="s">
        <v>2207</v>
      </c>
      <c r="AR673" s="6" t="s">
        <v>2207</v>
      </c>
      <c r="AS673" s="6" t="s">
        <v>2207</v>
      </c>
      <c r="AT673" s="6" t="s">
        <v>2207</v>
      </c>
      <c r="AU673" s="6" t="s">
        <v>2207</v>
      </c>
      <c r="AV673" s="6" t="s">
        <v>2207</v>
      </c>
      <c r="AW673" s="6" t="s">
        <v>2207</v>
      </c>
      <c r="AX673" s="6" t="s">
        <v>2207</v>
      </c>
      <c r="AY673" s="6" t="s">
        <v>2207</v>
      </c>
      <c r="AZ673" s="6" t="s">
        <v>2207</v>
      </c>
      <c r="BA673" s="6" t="s">
        <v>2207</v>
      </c>
      <c r="BB673" s="6" t="s">
        <v>2207</v>
      </c>
      <c r="BC673" s="6" t="s">
        <v>2207</v>
      </c>
      <c r="BD673" s="6" t="s">
        <v>2207</v>
      </c>
      <c r="BE673" s="6" t="s">
        <v>2207</v>
      </c>
      <c r="BF673" s="6" t="s">
        <v>2207</v>
      </c>
      <c r="BG673" s="6" t="s">
        <v>2207</v>
      </c>
      <c r="BH673" s="6" t="s">
        <v>2207</v>
      </c>
      <c r="BI673" s="6" t="s">
        <v>2207</v>
      </c>
      <c r="BJ673" s="6" t="s">
        <v>3339</v>
      </c>
      <c r="BK673" s="6"/>
      <c r="BL673" s="6"/>
    </row>
    <row r="674" spans="1:64">
      <c r="A674" s="6">
        <v>0</v>
      </c>
      <c r="B674" s="6" t="s">
        <v>221</v>
      </c>
      <c r="C674" s="6" t="s">
        <v>2963</v>
      </c>
      <c r="D674" s="6" t="s">
        <v>4098</v>
      </c>
      <c r="E674" s="6" t="s">
        <v>4099</v>
      </c>
      <c r="F674" s="6" t="s">
        <v>1003</v>
      </c>
      <c r="G674" s="6"/>
      <c r="H674" s="6"/>
      <c r="I674" s="6" t="s">
        <v>2207</v>
      </c>
      <c r="J674" s="6" t="s">
        <v>2207</v>
      </c>
      <c r="K674" s="6" t="s">
        <v>2207</v>
      </c>
      <c r="L674" s="6" t="s">
        <v>2207</v>
      </c>
      <c r="M674" s="6" t="s">
        <v>2207</v>
      </c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 t="s">
        <v>2207</v>
      </c>
      <c r="AK674" s="6" t="s">
        <v>2207</v>
      </c>
      <c r="AL674" s="6" t="s">
        <v>2207</v>
      </c>
      <c r="AM674" s="6" t="s">
        <v>2207</v>
      </c>
      <c r="AN674" s="6" t="s">
        <v>2207</v>
      </c>
      <c r="AO674" s="6" t="s">
        <v>2207</v>
      </c>
      <c r="AP674" s="6" t="s">
        <v>2207</v>
      </c>
      <c r="AQ674" s="6" t="s">
        <v>2207</v>
      </c>
      <c r="AR674" s="6" t="s">
        <v>2207</v>
      </c>
      <c r="AS674" s="6" t="s">
        <v>2207</v>
      </c>
      <c r="AT674" s="6" t="s">
        <v>2207</v>
      </c>
      <c r="AU674" s="6" t="s">
        <v>2207</v>
      </c>
      <c r="AV674" s="6" t="s">
        <v>2207</v>
      </c>
      <c r="AW674" s="6" t="s">
        <v>2207</v>
      </c>
      <c r="AX674" s="6" t="s">
        <v>2207</v>
      </c>
      <c r="AY674" s="6" t="s">
        <v>2207</v>
      </c>
      <c r="AZ674" s="6" t="s">
        <v>2207</v>
      </c>
      <c r="BA674" s="6" t="s">
        <v>2207</v>
      </c>
      <c r="BB674" s="6" t="s">
        <v>2207</v>
      </c>
      <c r="BC674" s="6" t="s">
        <v>2207</v>
      </c>
      <c r="BD674" s="6" t="s">
        <v>2207</v>
      </c>
      <c r="BE674" s="6" t="s">
        <v>2207</v>
      </c>
      <c r="BF674" s="6" t="s">
        <v>2207</v>
      </c>
      <c r="BG674" s="6" t="s">
        <v>2207</v>
      </c>
      <c r="BH674" s="6" t="s">
        <v>2207</v>
      </c>
      <c r="BI674" s="6" t="s">
        <v>2207</v>
      </c>
      <c r="BJ674" s="6" t="s">
        <v>3339</v>
      </c>
      <c r="BK674" s="6"/>
      <c r="BL674" s="6"/>
    </row>
    <row r="675" spans="1:64">
      <c r="A675" s="6">
        <v>0</v>
      </c>
      <c r="B675" s="6" t="s">
        <v>221</v>
      </c>
      <c r="C675" s="6" t="s">
        <v>2965</v>
      </c>
      <c r="D675" s="6" t="s">
        <v>4100</v>
      </c>
      <c r="E675" s="6" t="s">
        <v>4101</v>
      </c>
      <c r="F675" s="6" t="s">
        <v>1003</v>
      </c>
      <c r="G675" s="6"/>
      <c r="H675" s="6"/>
      <c r="I675" s="6" t="s">
        <v>2207</v>
      </c>
      <c r="J675" s="6" t="s">
        <v>2207</v>
      </c>
      <c r="K675" s="6" t="s">
        <v>2207</v>
      </c>
      <c r="L675" s="6" t="s">
        <v>2207</v>
      </c>
      <c r="M675" s="6" t="s">
        <v>2207</v>
      </c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 t="s">
        <v>2207</v>
      </c>
      <c r="AK675" s="6" t="s">
        <v>2207</v>
      </c>
      <c r="AL675" s="6" t="s">
        <v>2207</v>
      </c>
      <c r="AM675" s="6" t="s">
        <v>2207</v>
      </c>
      <c r="AN675" s="6" t="s">
        <v>2207</v>
      </c>
      <c r="AO675" s="6" t="s">
        <v>2207</v>
      </c>
      <c r="AP675" s="6" t="s">
        <v>2207</v>
      </c>
      <c r="AQ675" s="6" t="s">
        <v>2207</v>
      </c>
      <c r="AR675" s="6" t="s">
        <v>2207</v>
      </c>
      <c r="AS675" s="6" t="s">
        <v>2207</v>
      </c>
      <c r="AT675" s="6" t="s">
        <v>2207</v>
      </c>
      <c r="AU675" s="6" t="s">
        <v>2207</v>
      </c>
      <c r="AV675" s="6" t="s">
        <v>2207</v>
      </c>
      <c r="AW675" s="6" t="s">
        <v>2207</v>
      </c>
      <c r="AX675" s="6" t="s">
        <v>2207</v>
      </c>
      <c r="AY675" s="6" t="s">
        <v>2207</v>
      </c>
      <c r="AZ675" s="6" t="s">
        <v>2207</v>
      </c>
      <c r="BA675" s="6" t="s">
        <v>2207</v>
      </c>
      <c r="BB675" s="6" t="s">
        <v>2207</v>
      </c>
      <c r="BC675" s="6" t="s">
        <v>2207</v>
      </c>
      <c r="BD675" s="6" t="s">
        <v>2207</v>
      </c>
      <c r="BE675" s="6" t="s">
        <v>2207</v>
      </c>
      <c r="BF675" s="6" t="s">
        <v>2207</v>
      </c>
      <c r="BG675" s="6" t="s">
        <v>2207</v>
      </c>
      <c r="BH675" s="6" t="s">
        <v>2207</v>
      </c>
      <c r="BI675" s="6" t="s">
        <v>2207</v>
      </c>
      <c r="BJ675" s="6" t="s">
        <v>3339</v>
      </c>
      <c r="BK675" s="6"/>
      <c r="BL675" s="6"/>
    </row>
    <row r="676" spans="1:64">
      <c r="A676" s="6">
        <v>0</v>
      </c>
      <c r="B676" s="6" t="s">
        <v>221</v>
      </c>
      <c r="C676" s="6" t="s">
        <v>2967</v>
      </c>
      <c r="D676" s="6" t="s">
        <v>4102</v>
      </c>
      <c r="E676" s="6" t="s">
        <v>4103</v>
      </c>
      <c r="F676" s="6" t="s">
        <v>1003</v>
      </c>
      <c r="G676" s="6"/>
      <c r="H676" s="6"/>
      <c r="I676" s="6" t="s">
        <v>2207</v>
      </c>
      <c r="J676" s="6" t="s">
        <v>2207</v>
      </c>
      <c r="K676" s="6" t="s">
        <v>2207</v>
      </c>
      <c r="L676" s="6" t="s">
        <v>2207</v>
      </c>
      <c r="M676" s="6" t="s">
        <v>2207</v>
      </c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 t="s">
        <v>2207</v>
      </c>
      <c r="AK676" s="6" t="s">
        <v>2207</v>
      </c>
      <c r="AL676" s="6" t="s">
        <v>2207</v>
      </c>
      <c r="AM676" s="6" t="s">
        <v>2207</v>
      </c>
      <c r="AN676" s="6" t="s">
        <v>2207</v>
      </c>
      <c r="AO676" s="6" t="s">
        <v>2207</v>
      </c>
      <c r="AP676" s="6" t="s">
        <v>2207</v>
      </c>
      <c r="AQ676" s="6" t="s">
        <v>2207</v>
      </c>
      <c r="AR676" s="6" t="s">
        <v>2207</v>
      </c>
      <c r="AS676" s="6" t="s">
        <v>2207</v>
      </c>
      <c r="AT676" s="6" t="s">
        <v>2207</v>
      </c>
      <c r="AU676" s="6" t="s">
        <v>2207</v>
      </c>
      <c r="AV676" s="6" t="s">
        <v>2207</v>
      </c>
      <c r="AW676" s="6" t="s">
        <v>2207</v>
      </c>
      <c r="AX676" s="6" t="s">
        <v>2207</v>
      </c>
      <c r="AY676" s="6" t="s">
        <v>2207</v>
      </c>
      <c r="AZ676" s="6" t="s">
        <v>2207</v>
      </c>
      <c r="BA676" s="6" t="s">
        <v>2207</v>
      </c>
      <c r="BB676" s="6" t="s">
        <v>2207</v>
      </c>
      <c r="BC676" s="6" t="s">
        <v>2207</v>
      </c>
      <c r="BD676" s="6" t="s">
        <v>2207</v>
      </c>
      <c r="BE676" s="6" t="s">
        <v>2207</v>
      </c>
      <c r="BF676" s="6" t="s">
        <v>2207</v>
      </c>
      <c r="BG676" s="6" t="s">
        <v>2207</v>
      </c>
      <c r="BH676" s="6" t="s">
        <v>2207</v>
      </c>
      <c r="BI676" s="6" t="s">
        <v>2207</v>
      </c>
      <c r="BJ676" s="6" t="s">
        <v>3339</v>
      </c>
      <c r="BK676" s="6"/>
      <c r="BL676" s="6"/>
    </row>
    <row r="677" spans="1:64">
      <c r="A677" s="6">
        <v>0</v>
      </c>
      <c r="B677" s="6" t="s">
        <v>221</v>
      </c>
      <c r="C677" s="6" t="s">
        <v>2969</v>
      </c>
      <c r="D677" s="6" t="s">
        <v>4104</v>
      </c>
      <c r="E677" s="6" t="s">
        <v>4105</v>
      </c>
      <c r="F677" s="6" t="s">
        <v>1003</v>
      </c>
      <c r="G677" s="6"/>
      <c r="H677" s="6"/>
      <c r="I677" s="6" t="s">
        <v>2207</v>
      </c>
      <c r="J677" s="6" t="s">
        <v>2207</v>
      </c>
      <c r="K677" s="6" t="s">
        <v>2207</v>
      </c>
      <c r="L677" s="6" t="s">
        <v>2207</v>
      </c>
      <c r="M677" s="6" t="s">
        <v>2207</v>
      </c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 t="s">
        <v>2207</v>
      </c>
      <c r="AK677" s="6" t="s">
        <v>2207</v>
      </c>
      <c r="AL677" s="6" t="s">
        <v>2207</v>
      </c>
      <c r="AM677" s="6" t="s">
        <v>2207</v>
      </c>
      <c r="AN677" s="6" t="s">
        <v>2207</v>
      </c>
      <c r="AO677" s="6" t="s">
        <v>2207</v>
      </c>
      <c r="AP677" s="6" t="s">
        <v>2207</v>
      </c>
      <c r="AQ677" s="6" t="s">
        <v>2207</v>
      </c>
      <c r="AR677" s="6" t="s">
        <v>2207</v>
      </c>
      <c r="AS677" s="6" t="s">
        <v>2207</v>
      </c>
      <c r="AT677" s="6" t="s">
        <v>2207</v>
      </c>
      <c r="AU677" s="6" t="s">
        <v>2207</v>
      </c>
      <c r="AV677" s="6" t="s">
        <v>2207</v>
      </c>
      <c r="AW677" s="6" t="s">
        <v>2207</v>
      </c>
      <c r="AX677" s="6" t="s">
        <v>2207</v>
      </c>
      <c r="AY677" s="6" t="s">
        <v>2207</v>
      </c>
      <c r="AZ677" s="6" t="s">
        <v>2207</v>
      </c>
      <c r="BA677" s="6" t="s">
        <v>2207</v>
      </c>
      <c r="BB677" s="6" t="s">
        <v>2207</v>
      </c>
      <c r="BC677" s="6" t="s">
        <v>2207</v>
      </c>
      <c r="BD677" s="6" t="s">
        <v>2207</v>
      </c>
      <c r="BE677" s="6" t="s">
        <v>2207</v>
      </c>
      <c r="BF677" s="6" t="s">
        <v>2207</v>
      </c>
      <c r="BG677" s="6" t="s">
        <v>2207</v>
      </c>
      <c r="BH677" s="6" t="s">
        <v>2207</v>
      </c>
      <c r="BI677" s="6" t="s">
        <v>2207</v>
      </c>
      <c r="BJ677" s="6" t="s">
        <v>3339</v>
      </c>
      <c r="BK677" s="6"/>
      <c r="BL677" s="6"/>
    </row>
    <row r="678" spans="1:64">
      <c r="A678" s="6">
        <v>0</v>
      </c>
      <c r="B678" s="6" t="s">
        <v>221</v>
      </c>
      <c r="C678" s="6" t="s">
        <v>2971</v>
      </c>
      <c r="D678" s="6" t="s">
        <v>4106</v>
      </c>
      <c r="E678" s="6" t="s">
        <v>4107</v>
      </c>
      <c r="F678" s="6" t="s">
        <v>1003</v>
      </c>
      <c r="G678" s="6"/>
      <c r="H678" s="6"/>
      <c r="I678" s="6" t="s">
        <v>2207</v>
      </c>
      <c r="J678" s="6" t="s">
        <v>2207</v>
      </c>
      <c r="K678" s="6" t="s">
        <v>2207</v>
      </c>
      <c r="L678" s="6" t="s">
        <v>2207</v>
      </c>
      <c r="M678" s="6" t="s">
        <v>2207</v>
      </c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 t="s">
        <v>2207</v>
      </c>
      <c r="AK678" s="6" t="s">
        <v>2207</v>
      </c>
      <c r="AL678" s="6" t="s">
        <v>2207</v>
      </c>
      <c r="AM678" s="6" t="s">
        <v>2207</v>
      </c>
      <c r="AN678" s="6" t="s">
        <v>2207</v>
      </c>
      <c r="AO678" s="6" t="s">
        <v>2207</v>
      </c>
      <c r="AP678" s="6" t="s">
        <v>2207</v>
      </c>
      <c r="AQ678" s="6" t="s">
        <v>2207</v>
      </c>
      <c r="AR678" s="6" t="s">
        <v>2207</v>
      </c>
      <c r="AS678" s="6" t="s">
        <v>2207</v>
      </c>
      <c r="AT678" s="6" t="s">
        <v>2207</v>
      </c>
      <c r="AU678" s="6" t="s">
        <v>2207</v>
      </c>
      <c r="AV678" s="6" t="s">
        <v>2207</v>
      </c>
      <c r="AW678" s="6" t="s">
        <v>2207</v>
      </c>
      <c r="AX678" s="6" t="s">
        <v>2207</v>
      </c>
      <c r="AY678" s="6" t="s">
        <v>2207</v>
      </c>
      <c r="AZ678" s="6" t="s">
        <v>2207</v>
      </c>
      <c r="BA678" s="6" t="s">
        <v>2207</v>
      </c>
      <c r="BB678" s="6" t="s">
        <v>2207</v>
      </c>
      <c r="BC678" s="6" t="s">
        <v>2207</v>
      </c>
      <c r="BD678" s="6" t="s">
        <v>2207</v>
      </c>
      <c r="BE678" s="6" t="s">
        <v>2207</v>
      </c>
      <c r="BF678" s="6" t="s">
        <v>2207</v>
      </c>
      <c r="BG678" s="6" t="s">
        <v>2207</v>
      </c>
      <c r="BH678" s="6" t="s">
        <v>2207</v>
      </c>
      <c r="BI678" s="6" t="s">
        <v>2207</v>
      </c>
      <c r="BJ678" s="6" t="s">
        <v>3339</v>
      </c>
      <c r="BK678" s="6"/>
      <c r="BL678" s="6"/>
    </row>
    <row r="679" spans="1:64">
      <c r="A679" s="6">
        <v>0</v>
      </c>
      <c r="B679" s="6" t="s">
        <v>221</v>
      </c>
      <c r="C679" s="6" t="s">
        <v>2977</v>
      </c>
      <c r="D679" s="6" t="s">
        <v>4108</v>
      </c>
      <c r="E679" s="6" t="s">
        <v>4109</v>
      </c>
      <c r="F679" s="6" t="s">
        <v>1003</v>
      </c>
      <c r="G679" s="6"/>
      <c r="H679" s="6"/>
      <c r="I679" s="6" t="s">
        <v>2207</v>
      </c>
      <c r="J679" s="6" t="s">
        <v>2207</v>
      </c>
      <c r="K679" s="6" t="s">
        <v>2207</v>
      </c>
      <c r="L679" s="6" t="s">
        <v>2207</v>
      </c>
      <c r="M679" s="6" t="s">
        <v>2207</v>
      </c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 t="s">
        <v>2207</v>
      </c>
      <c r="AK679" s="6" t="s">
        <v>2207</v>
      </c>
      <c r="AL679" s="6" t="s">
        <v>2207</v>
      </c>
      <c r="AM679" s="6" t="s">
        <v>2207</v>
      </c>
      <c r="AN679" s="6" t="s">
        <v>2207</v>
      </c>
      <c r="AO679" s="6" t="s">
        <v>2207</v>
      </c>
      <c r="AP679" s="6" t="s">
        <v>2207</v>
      </c>
      <c r="AQ679" s="6" t="s">
        <v>2207</v>
      </c>
      <c r="AR679" s="6" t="s">
        <v>2207</v>
      </c>
      <c r="AS679" s="6" t="s">
        <v>2207</v>
      </c>
      <c r="AT679" s="6" t="s">
        <v>2207</v>
      </c>
      <c r="AU679" s="6" t="s">
        <v>2207</v>
      </c>
      <c r="AV679" s="6" t="s">
        <v>2207</v>
      </c>
      <c r="AW679" s="6" t="s">
        <v>2207</v>
      </c>
      <c r="AX679" s="6" t="s">
        <v>2207</v>
      </c>
      <c r="AY679" s="6" t="s">
        <v>2207</v>
      </c>
      <c r="AZ679" s="6" t="s">
        <v>2207</v>
      </c>
      <c r="BA679" s="6" t="s">
        <v>2207</v>
      </c>
      <c r="BB679" s="6" t="s">
        <v>2207</v>
      </c>
      <c r="BC679" s="6" t="s">
        <v>2207</v>
      </c>
      <c r="BD679" s="6" t="s">
        <v>2207</v>
      </c>
      <c r="BE679" s="6" t="s">
        <v>2207</v>
      </c>
      <c r="BF679" s="6" t="s">
        <v>2207</v>
      </c>
      <c r="BG679" s="6" t="s">
        <v>2207</v>
      </c>
      <c r="BH679" s="6" t="s">
        <v>2207</v>
      </c>
      <c r="BI679" s="6" t="s">
        <v>2207</v>
      </c>
      <c r="BJ679" s="6" t="s">
        <v>3339</v>
      </c>
      <c r="BK679" s="6"/>
      <c r="BL679" s="6"/>
    </row>
    <row r="680" spans="1:64">
      <c r="A680" s="6">
        <v>0</v>
      </c>
      <c r="B680" s="6" t="s">
        <v>221</v>
      </c>
      <c r="C680" s="6" t="s">
        <v>2979</v>
      </c>
      <c r="D680" s="6" t="s">
        <v>4110</v>
      </c>
      <c r="E680" s="6" t="s">
        <v>4111</v>
      </c>
      <c r="F680" s="6" t="s">
        <v>1003</v>
      </c>
      <c r="G680" s="6"/>
      <c r="H680" s="6"/>
      <c r="I680" s="6" t="s">
        <v>2207</v>
      </c>
      <c r="J680" s="6" t="s">
        <v>2207</v>
      </c>
      <c r="K680" s="6" t="s">
        <v>2207</v>
      </c>
      <c r="L680" s="6" t="s">
        <v>2207</v>
      </c>
      <c r="M680" s="6" t="s">
        <v>2207</v>
      </c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 t="s">
        <v>2207</v>
      </c>
      <c r="AK680" s="6" t="s">
        <v>2207</v>
      </c>
      <c r="AL680" s="6" t="s">
        <v>2207</v>
      </c>
      <c r="AM680" s="6" t="s">
        <v>2207</v>
      </c>
      <c r="AN680" s="6" t="s">
        <v>2207</v>
      </c>
      <c r="AO680" s="6" t="s">
        <v>2207</v>
      </c>
      <c r="AP680" s="6" t="s">
        <v>2207</v>
      </c>
      <c r="AQ680" s="6" t="s">
        <v>2207</v>
      </c>
      <c r="AR680" s="6" t="s">
        <v>2207</v>
      </c>
      <c r="AS680" s="6" t="s">
        <v>2207</v>
      </c>
      <c r="AT680" s="6" t="s">
        <v>2207</v>
      </c>
      <c r="AU680" s="6" t="s">
        <v>2207</v>
      </c>
      <c r="AV680" s="6" t="s">
        <v>2207</v>
      </c>
      <c r="AW680" s="6" t="s">
        <v>2207</v>
      </c>
      <c r="AX680" s="6" t="s">
        <v>2207</v>
      </c>
      <c r="AY680" s="6" t="s">
        <v>2207</v>
      </c>
      <c r="AZ680" s="6" t="s">
        <v>2207</v>
      </c>
      <c r="BA680" s="6" t="s">
        <v>2207</v>
      </c>
      <c r="BB680" s="6" t="s">
        <v>2207</v>
      </c>
      <c r="BC680" s="6" t="s">
        <v>2207</v>
      </c>
      <c r="BD680" s="6" t="s">
        <v>2207</v>
      </c>
      <c r="BE680" s="6" t="s">
        <v>2207</v>
      </c>
      <c r="BF680" s="6" t="s">
        <v>2207</v>
      </c>
      <c r="BG680" s="6" t="s">
        <v>2207</v>
      </c>
      <c r="BH680" s="6" t="s">
        <v>2207</v>
      </c>
      <c r="BI680" s="6" t="s">
        <v>2207</v>
      </c>
      <c r="BJ680" s="6" t="s">
        <v>3339</v>
      </c>
      <c r="BK680" s="6"/>
      <c r="BL680" s="6"/>
    </row>
    <row r="681" spans="1:64">
      <c r="A681" s="6">
        <v>0</v>
      </c>
      <c r="B681" s="6" t="s">
        <v>221</v>
      </c>
      <c r="C681" s="6" t="s">
        <v>2981</v>
      </c>
      <c r="D681" s="6" t="s">
        <v>4112</v>
      </c>
      <c r="E681" s="6" t="s">
        <v>4113</v>
      </c>
      <c r="F681" s="6" t="s">
        <v>1003</v>
      </c>
      <c r="G681" s="6"/>
      <c r="H681" s="6"/>
      <c r="I681" s="6" t="s">
        <v>2207</v>
      </c>
      <c r="J681" s="6" t="s">
        <v>2207</v>
      </c>
      <c r="K681" s="6" t="s">
        <v>2207</v>
      </c>
      <c r="L681" s="6" t="s">
        <v>2207</v>
      </c>
      <c r="M681" s="6" t="s">
        <v>2207</v>
      </c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 t="s">
        <v>2207</v>
      </c>
      <c r="AK681" s="6" t="s">
        <v>2207</v>
      </c>
      <c r="AL681" s="6" t="s">
        <v>2207</v>
      </c>
      <c r="AM681" s="6" t="s">
        <v>2207</v>
      </c>
      <c r="AN681" s="6" t="s">
        <v>2207</v>
      </c>
      <c r="AO681" s="6" t="s">
        <v>2207</v>
      </c>
      <c r="AP681" s="6" t="s">
        <v>2207</v>
      </c>
      <c r="AQ681" s="6" t="s">
        <v>2207</v>
      </c>
      <c r="AR681" s="6" t="s">
        <v>2207</v>
      </c>
      <c r="AS681" s="6" t="s">
        <v>2207</v>
      </c>
      <c r="AT681" s="6" t="s">
        <v>2207</v>
      </c>
      <c r="AU681" s="6" t="s">
        <v>2207</v>
      </c>
      <c r="AV681" s="6" t="s">
        <v>2207</v>
      </c>
      <c r="AW681" s="6" t="s">
        <v>2207</v>
      </c>
      <c r="AX681" s="6" t="s">
        <v>2207</v>
      </c>
      <c r="AY681" s="6" t="s">
        <v>2207</v>
      </c>
      <c r="AZ681" s="6" t="s">
        <v>2207</v>
      </c>
      <c r="BA681" s="6" t="s">
        <v>2207</v>
      </c>
      <c r="BB681" s="6" t="s">
        <v>2207</v>
      </c>
      <c r="BC681" s="6" t="s">
        <v>2207</v>
      </c>
      <c r="BD681" s="6" t="s">
        <v>2207</v>
      </c>
      <c r="BE681" s="6" t="s">
        <v>2207</v>
      </c>
      <c r="BF681" s="6" t="s">
        <v>2207</v>
      </c>
      <c r="BG681" s="6" t="s">
        <v>2207</v>
      </c>
      <c r="BH681" s="6" t="s">
        <v>2207</v>
      </c>
      <c r="BI681" s="6" t="s">
        <v>2207</v>
      </c>
      <c r="BJ681" s="6" t="s">
        <v>3339</v>
      </c>
      <c r="BK681" s="6"/>
      <c r="BL681" s="6"/>
    </row>
    <row r="682" spans="1:64">
      <c r="A682" s="6">
        <v>0</v>
      </c>
      <c r="B682" s="6" t="s">
        <v>221</v>
      </c>
      <c r="C682" s="6" t="s">
        <v>693</v>
      </c>
      <c r="D682" s="6" t="s">
        <v>3484</v>
      </c>
      <c r="E682" s="6" t="s">
        <v>3485</v>
      </c>
      <c r="F682" s="6" t="s">
        <v>1003</v>
      </c>
      <c r="G682" s="6"/>
      <c r="H682" s="6"/>
      <c r="I682" s="6" t="s">
        <v>2207</v>
      </c>
      <c r="J682" s="6" t="s">
        <v>2207</v>
      </c>
      <c r="K682" s="6" t="s">
        <v>2207</v>
      </c>
      <c r="L682" s="6" t="s">
        <v>2207</v>
      </c>
      <c r="M682" s="6" t="s">
        <v>2207</v>
      </c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 t="s">
        <v>2207</v>
      </c>
      <c r="AK682" s="6" t="s">
        <v>2207</v>
      </c>
      <c r="AL682" s="6" t="s">
        <v>2207</v>
      </c>
      <c r="AM682" s="6" t="s">
        <v>2207</v>
      </c>
      <c r="AN682" s="6" t="s">
        <v>2207</v>
      </c>
      <c r="AO682" s="6" t="s">
        <v>2207</v>
      </c>
      <c r="AP682" s="6" t="s">
        <v>2207</v>
      </c>
      <c r="AQ682" s="6" t="s">
        <v>2207</v>
      </c>
      <c r="AR682" s="6" t="s">
        <v>2207</v>
      </c>
      <c r="AS682" s="6" t="s">
        <v>2207</v>
      </c>
      <c r="AT682" s="6" t="s">
        <v>2207</v>
      </c>
      <c r="AU682" s="6" t="s">
        <v>2207</v>
      </c>
      <c r="AV682" s="6" t="s">
        <v>2207</v>
      </c>
      <c r="AW682" s="6" t="s">
        <v>2207</v>
      </c>
      <c r="AX682" s="6" t="s">
        <v>2207</v>
      </c>
      <c r="AY682" s="6" t="s">
        <v>2207</v>
      </c>
      <c r="AZ682" s="6" t="s">
        <v>2207</v>
      </c>
      <c r="BA682" s="6" t="s">
        <v>2207</v>
      </c>
      <c r="BB682" s="6" t="s">
        <v>2207</v>
      </c>
      <c r="BC682" s="6" t="s">
        <v>2207</v>
      </c>
      <c r="BD682" s="6" t="s">
        <v>2207</v>
      </c>
      <c r="BE682" s="6" t="s">
        <v>2207</v>
      </c>
      <c r="BF682" s="6" t="s">
        <v>2207</v>
      </c>
      <c r="BG682" s="6" t="s">
        <v>2207</v>
      </c>
      <c r="BH682" s="6" t="s">
        <v>2207</v>
      </c>
      <c r="BI682" s="6" t="s">
        <v>2207</v>
      </c>
      <c r="BJ682" s="6" t="s">
        <v>4526</v>
      </c>
      <c r="BK682" s="6"/>
      <c r="BL682" s="6"/>
    </row>
    <row r="683" spans="1:64">
      <c r="A683" s="6">
        <v>0</v>
      </c>
      <c r="B683" s="6" t="s">
        <v>221</v>
      </c>
      <c r="C683" s="6" t="s">
        <v>2983</v>
      </c>
      <c r="D683" s="6" t="s">
        <v>4116</v>
      </c>
      <c r="E683" s="6" t="s">
        <v>4117</v>
      </c>
      <c r="F683" s="6" t="s">
        <v>1003</v>
      </c>
      <c r="G683" s="6"/>
      <c r="H683" s="6"/>
      <c r="I683" s="6" t="s">
        <v>2207</v>
      </c>
      <c r="J683" s="6" t="s">
        <v>2207</v>
      </c>
      <c r="K683" s="6" t="s">
        <v>2207</v>
      </c>
      <c r="L683" s="6" t="s">
        <v>2207</v>
      </c>
      <c r="M683" s="6" t="s">
        <v>2207</v>
      </c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 t="s">
        <v>2207</v>
      </c>
      <c r="AK683" s="6" t="s">
        <v>2207</v>
      </c>
      <c r="AL683" s="6" t="s">
        <v>2207</v>
      </c>
      <c r="AM683" s="6" t="s">
        <v>2207</v>
      </c>
      <c r="AN683" s="6" t="s">
        <v>2207</v>
      </c>
      <c r="AO683" s="6" t="s">
        <v>2207</v>
      </c>
      <c r="AP683" s="6" t="s">
        <v>2207</v>
      </c>
      <c r="AQ683" s="6" t="s">
        <v>2207</v>
      </c>
      <c r="AR683" s="6" t="s">
        <v>2207</v>
      </c>
      <c r="AS683" s="6" t="s">
        <v>2207</v>
      </c>
      <c r="AT683" s="6" t="s">
        <v>2207</v>
      </c>
      <c r="AU683" s="6" t="s">
        <v>2207</v>
      </c>
      <c r="AV683" s="6" t="s">
        <v>2207</v>
      </c>
      <c r="AW683" s="6" t="s">
        <v>2207</v>
      </c>
      <c r="AX683" s="6" t="s">
        <v>2207</v>
      </c>
      <c r="AY683" s="6" t="s">
        <v>2207</v>
      </c>
      <c r="AZ683" s="6" t="s">
        <v>2207</v>
      </c>
      <c r="BA683" s="6" t="s">
        <v>2207</v>
      </c>
      <c r="BB683" s="6" t="s">
        <v>2207</v>
      </c>
      <c r="BC683" s="6" t="s">
        <v>2207</v>
      </c>
      <c r="BD683" s="6" t="s">
        <v>2207</v>
      </c>
      <c r="BE683" s="6" t="s">
        <v>2207</v>
      </c>
      <c r="BF683" s="6" t="s">
        <v>2207</v>
      </c>
      <c r="BG683" s="6" t="s">
        <v>2207</v>
      </c>
      <c r="BH683" s="6" t="s">
        <v>2207</v>
      </c>
      <c r="BI683" s="6" t="s">
        <v>2207</v>
      </c>
      <c r="BJ683" s="6" t="s">
        <v>3339</v>
      </c>
      <c r="BK683" s="6"/>
      <c r="BL683" s="6"/>
    </row>
    <row r="684" spans="1:64">
      <c r="A684" s="6">
        <v>0</v>
      </c>
      <c r="B684" s="6" t="s">
        <v>221</v>
      </c>
      <c r="C684" s="6" t="s">
        <v>2985</v>
      </c>
      <c r="D684" s="6" t="s">
        <v>4118</v>
      </c>
      <c r="E684" s="6" t="s">
        <v>4119</v>
      </c>
      <c r="F684" s="6" t="s">
        <v>1003</v>
      </c>
      <c r="G684" s="6"/>
      <c r="H684" s="6"/>
      <c r="I684" s="6" t="s">
        <v>2207</v>
      </c>
      <c r="J684" s="6" t="s">
        <v>2207</v>
      </c>
      <c r="K684" s="6" t="s">
        <v>2207</v>
      </c>
      <c r="L684" s="6" t="s">
        <v>2207</v>
      </c>
      <c r="M684" s="6" t="s">
        <v>2207</v>
      </c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 t="s">
        <v>2207</v>
      </c>
      <c r="AK684" s="6" t="s">
        <v>2207</v>
      </c>
      <c r="AL684" s="6" t="s">
        <v>2207</v>
      </c>
      <c r="AM684" s="6" t="s">
        <v>2207</v>
      </c>
      <c r="AN684" s="6" t="s">
        <v>2207</v>
      </c>
      <c r="AO684" s="6" t="s">
        <v>2207</v>
      </c>
      <c r="AP684" s="6" t="s">
        <v>2207</v>
      </c>
      <c r="AQ684" s="6" t="s">
        <v>2207</v>
      </c>
      <c r="AR684" s="6" t="s">
        <v>2207</v>
      </c>
      <c r="AS684" s="6" t="s">
        <v>2207</v>
      </c>
      <c r="AT684" s="6" t="s">
        <v>2207</v>
      </c>
      <c r="AU684" s="6" t="s">
        <v>2207</v>
      </c>
      <c r="AV684" s="6" t="s">
        <v>2207</v>
      </c>
      <c r="AW684" s="6" t="s">
        <v>2207</v>
      </c>
      <c r="AX684" s="6" t="s">
        <v>2207</v>
      </c>
      <c r="AY684" s="6" t="s">
        <v>2207</v>
      </c>
      <c r="AZ684" s="6" t="s">
        <v>2207</v>
      </c>
      <c r="BA684" s="6" t="s">
        <v>2207</v>
      </c>
      <c r="BB684" s="6" t="s">
        <v>2207</v>
      </c>
      <c r="BC684" s="6" t="s">
        <v>2207</v>
      </c>
      <c r="BD684" s="6" t="s">
        <v>2207</v>
      </c>
      <c r="BE684" s="6" t="s">
        <v>2207</v>
      </c>
      <c r="BF684" s="6" t="s">
        <v>2207</v>
      </c>
      <c r="BG684" s="6" t="s">
        <v>2207</v>
      </c>
      <c r="BH684" s="6" t="s">
        <v>2207</v>
      </c>
      <c r="BI684" s="6" t="s">
        <v>2207</v>
      </c>
      <c r="BJ684" s="6" t="s">
        <v>3339</v>
      </c>
      <c r="BK684" s="6"/>
      <c r="BL684" s="6"/>
    </row>
    <row r="685" spans="1:64">
      <c r="A685" s="6">
        <v>0</v>
      </c>
      <c r="B685" s="6" t="s">
        <v>221</v>
      </c>
      <c r="C685" s="6" t="s">
        <v>2987</v>
      </c>
      <c r="D685" s="6" t="s">
        <v>4120</v>
      </c>
      <c r="E685" s="6" t="s">
        <v>4121</v>
      </c>
      <c r="F685" s="6" t="s">
        <v>1003</v>
      </c>
      <c r="G685" s="6"/>
      <c r="H685" s="6"/>
      <c r="I685" s="6" t="s">
        <v>2207</v>
      </c>
      <c r="J685" s="6" t="s">
        <v>2207</v>
      </c>
      <c r="K685" s="6" t="s">
        <v>2207</v>
      </c>
      <c r="L685" s="6" t="s">
        <v>2207</v>
      </c>
      <c r="M685" s="6" t="s">
        <v>2207</v>
      </c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 t="s">
        <v>2207</v>
      </c>
      <c r="AK685" s="6" t="s">
        <v>2207</v>
      </c>
      <c r="AL685" s="6" t="s">
        <v>2207</v>
      </c>
      <c r="AM685" s="6" t="s">
        <v>2207</v>
      </c>
      <c r="AN685" s="6" t="s">
        <v>2207</v>
      </c>
      <c r="AO685" s="6" t="s">
        <v>2207</v>
      </c>
      <c r="AP685" s="6" t="s">
        <v>2207</v>
      </c>
      <c r="AQ685" s="6" t="s">
        <v>2207</v>
      </c>
      <c r="AR685" s="6" t="s">
        <v>2207</v>
      </c>
      <c r="AS685" s="6" t="s">
        <v>2207</v>
      </c>
      <c r="AT685" s="6" t="s">
        <v>2207</v>
      </c>
      <c r="AU685" s="6" t="s">
        <v>2207</v>
      </c>
      <c r="AV685" s="6" t="s">
        <v>2207</v>
      </c>
      <c r="AW685" s="6" t="s">
        <v>2207</v>
      </c>
      <c r="AX685" s="6" t="s">
        <v>2207</v>
      </c>
      <c r="AY685" s="6" t="s">
        <v>2207</v>
      </c>
      <c r="AZ685" s="6" t="s">
        <v>2207</v>
      </c>
      <c r="BA685" s="6" t="s">
        <v>2207</v>
      </c>
      <c r="BB685" s="6" t="s">
        <v>2207</v>
      </c>
      <c r="BC685" s="6" t="s">
        <v>2207</v>
      </c>
      <c r="BD685" s="6" t="s">
        <v>2207</v>
      </c>
      <c r="BE685" s="6" t="s">
        <v>2207</v>
      </c>
      <c r="BF685" s="6" t="s">
        <v>2207</v>
      </c>
      <c r="BG685" s="6" t="s">
        <v>2207</v>
      </c>
      <c r="BH685" s="6" t="s">
        <v>2207</v>
      </c>
      <c r="BI685" s="6" t="s">
        <v>2207</v>
      </c>
      <c r="BJ685" s="6" t="s">
        <v>3339</v>
      </c>
      <c r="BK685" s="6"/>
      <c r="BL685" s="6"/>
    </row>
    <row r="686" spans="1:64">
      <c r="A686" s="6">
        <v>0</v>
      </c>
      <c r="B686" s="6" t="s">
        <v>221</v>
      </c>
      <c r="C686" s="6" t="s">
        <v>2989</v>
      </c>
      <c r="D686" s="6" t="s">
        <v>4122</v>
      </c>
      <c r="E686" s="6" t="s">
        <v>4123</v>
      </c>
      <c r="F686" s="6" t="s">
        <v>1003</v>
      </c>
      <c r="G686" s="6"/>
      <c r="H686" s="6"/>
      <c r="I686" s="6" t="s">
        <v>2207</v>
      </c>
      <c r="J686" s="6" t="s">
        <v>2207</v>
      </c>
      <c r="K686" s="6" t="s">
        <v>2207</v>
      </c>
      <c r="L686" s="6" t="s">
        <v>2207</v>
      </c>
      <c r="M686" s="6" t="s">
        <v>2207</v>
      </c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 t="s">
        <v>2207</v>
      </c>
      <c r="AK686" s="6" t="s">
        <v>2207</v>
      </c>
      <c r="AL686" s="6" t="s">
        <v>2207</v>
      </c>
      <c r="AM686" s="6" t="s">
        <v>2207</v>
      </c>
      <c r="AN686" s="6" t="s">
        <v>2207</v>
      </c>
      <c r="AO686" s="6" t="s">
        <v>2207</v>
      </c>
      <c r="AP686" s="6" t="s">
        <v>2207</v>
      </c>
      <c r="AQ686" s="6" t="s">
        <v>2207</v>
      </c>
      <c r="AR686" s="6" t="s">
        <v>2207</v>
      </c>
      <c r="AS686" s="6" t="s">
        <v>2207</v>
      </c>
      <c r="AT686" s="6" t="s">
        <v>2207</v>
      </c>
      <c r="AU686" s="6" t="s">
        <v>2207</v>
      </c>
      <c r="AV686" s="6" t="s">
        <v>2207</v>
      </c>
      <c r="AW686" s="6" t="s">
        <v>2207</v>
      </c>
      <c r="AX686" s="6" t="s">
        <v>2207</v>
      </c>
      <c r="AY686" s="6" t="s">
        <v>2207</v>
      </c>
      <c r="AZ686" s="6" t="s">
        <v>2207</v>
      </c>
      <c r="BA686" s="6" t="s">
        <v>2207</v>
      </c>
      <c r="BB686" s="6" t="s">
        <v>2207</v>
      </c>
      <c r="BC686" s="6" t="s">
        <v>2207</v>
      </c>
      <c r="BD686" s="6" t="s">
        <v>2207</v>
      </c>
      <c r="BE686" s="6" t="s">
        <v>2207</v>
      </c>
      <c r="BF686" s="6" t="s">
        <v>2207</v>
      </c>
      <c r="BG686" s="6" t="s">
        <v>2207</v>
      </c>
      <c r="BH686" s="6" t="s">
        <v>2207</v>
      </c>
      <c r="BI686" s="6" t="s">
        <v>2207</v>
      </c>
      <c r="BJ686" s="6" t="s">
        <v>3339</v>
      </c>
      <c r="BK686" s="6"/>
      <c r="BL686" s="6"/>
    </row>
    <row r="687" spans="1:64">
      <c r="A687" s="6">
        <v>0</v>
      </c>
      <c r="B687" s="6" t="s">
        <v>221</v>
      </c>
      <c r="C687" s="6" t="s">
        <v>2991</v>
      </c>
      <c r="D687" s="6" t="s">
        <v>4124</v>
      </c>
      <c r="E687" s="6" t="s">
        <v>4125</v>
      </c>
      <c r="F687" s="6" t="s">
        <v>1003</v>
      </c>
      <c r="G687" s="6"/>
      <c r="H687" s="6"/>
      <c r="I687" s="6" t="s">
        <v>2207</v>
      </c>
      <c r="J687" s="6" t="s">
        <v>2207</v>
      </c>
      <c r="K687" s="6" t="s">
        <v>2207</v>
      </c>
      <c r="L687" s="6" t="s">
        <v>2207</v>
      </c>
      <c r="M687" s="6" t="s">
        <v>2207</v>
      </c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 t="s">
        <v>2207</v>
      </c>
      <c r="AK687" s="6" t="s">
        <v>2207</v>
      </c>
      <c r="AL687" s="6" t="s">
        <v>2207</v>
      </c>
      <c r="AM687" s="6" t="s">
        <v>2207</v>
      </c>
      <c r="AN687" s="6" t="s">
        <v>2207</v>
      </c>
      <c r="AO687" s="6" t="s">
        <v>2207</v>
      </c>
      <c r="AP687" s="6" t="s">
        <v>2207</v>
      </c>
      <c r="AQ687" s="6" t="s">
        <v>2207</v>
      </c>
      <c r="AR687" s="6" t="s">
        <v>2207</v>
      </c>
      <c r="AS687" s="6" t="s">
        <v>2207</v>
      </c>
      <c r="AT687" s="6" t="s">
        <v>2207</v>
      </c>
      <c r="AU687" s="6" t="s">
        <v>2207</v>
      </c>
      <c r="AV687" s="6" t="s">
        <v>2207</v>
      </c>
      <c r="AW687" s="6" t="s">
        <v>2207</v>
      </c>
      <c r="AX687" s="6" t="s">
        <v>2207</v>
      </c>
      <c r="AY687" s="6" t="s">
        <v>2207</v>
      </c>
      <c r="AZ687" s="6" t="s">
        <v>2207</v>
      </c>
      <c r="BA687" s="6" t="s">
        <v>2207</v>
      </c>
      <c r="BB687" s="6" t="s">
        <v>2207</v>
      </c>
      <c r="BC687" s="6" t="s">
        <v>2207</v>
      </c>
      <c r="BD687" s="6" t="s">
        <v>2207</v>
      </c>
      <c r="BE687" s="6" t="s">
        <v>2207</v>
      </c>
      <c r="BF687" s="6" t="s">
        <v>2207</v>
      </c>
      <c r="BG687" s="6" t="s">
        <v>2207</v>
      </c>
      <c r="BH687" s="6" t="s">
        <v>2207</v>
      </c>
      <c r="BI687" s="6" t="s">
        <v>2207</v>
      </c>
      <c r="BJ687" s="6" t="s">
        <v>3339</v>
      </c>
      <c r="BK687" s="6"/>
      <c r="BL687" s="6"/>
    </row>
    <row r="688" spans="1:64">
      <c r="A688" s="6">
        <v>0</v>
      </c>
      <c r="B688" s="6" t="s">
        <v>221</v>
      </c>
      <c r="C688" s="6" t="s">
        <v>2993</v>
      </c>
      <c r="D688" s="6" t="s">
        <v>4126</v>
      </c>
      <c r="E688" s="6" t="s">
        <v>4127</v>
      </c>
      <c r="F688" s="6" t="s">
        <v>1003</v>
      </c>
      <c r="G688" s="6"/>
      <c r="H688" s="6"/>
      <c r="I688" s="6" t="s">
        <v>2207</v>
      </c>
      <c r="J688" s="6" t="s">
        <v>2207</v>
      </c>
      <c r="K688" s="6" t="s">
        <v>2207</v>
      </c>
      <c r="L688" s="6" t="s">
        <v>2207</v>
      </c>
      <c r="M688" s="6" t="s">
        <v>2207</v>
      </c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 t="s">
        <v>2207</v>
      </c>
      <c r="AK688" s="6" t="s">
        <v>2207</v>
      </c>
      <c r="AL688" s="6" t="s">
        <v>2207</v>
      </c>
      <c r="AM688" s="6" t="s">
        <v>2207</v>
      </c>
      <c r="AN688" s="6" t="s">
        <v>2207</v>
      </c>
      <c r="AO688" s="6" t="s">
        <v>2207</v>
      </c>
      <c r="AP688" s="6" t="s">
        <v>2207</v>
      </c>
      <c r="AQ688" s="6" t="s">
        <v>2207</v>
      </c>
      <c r="AR688" s="6" t="s">
        <v>2207</v>
      </c>
      <c r="AS688" s="6" t="s">
        <v>2207</v>
      </c>
      <c r="AT688" s="6" t="s">
        <v>2207</v>
      </c>
      <c r="AU688" s="6" t="s">
        <v>2207</v>
      </c>
      <c r="AV688" s="6" t="s">
        <v>2207</v>
      </c>
      <c r="AW688" s="6" t="s">
        <v>2207</v>
      </c>
      <c r="AX688" s="6" t="s">
        <v>2207</v>
      </c>
      <c r="AY688" s="6" t="s">
        <v>2207</v>
      </c>
      <c r="AZ688" s="6" t="s">
        <v>2207</v>
      </c>
      <c r="BA688" s="6" t="s">
        <v>2207</v>
      </c>
      <c r="BB688" s="6" t="s">
        <v>2207</v>
      </c>
      <c r="BC688" s="6" t="s">
        <v>2207</v>
      </c>
      <c r="BD688" s="6" t="s">
        <v>2207</v>
      </c>
      <c r="BE688" s="6" t="s">
        <v>2207</v>
      </c>
      <c r="BF688" s="6" t="s">
        <v>2207</v>
      </c>
      <c r="BG688" s="6" t="s">
        <v>2207</v>
      </c>
      <c r="BH688" s="6" t="s">
        <v>2207</v>
      </c>
      <c r="BI688" s="6" t="s">
        <v>2207</v>
      </c>
      <c r="BJ688" s="6" t="s">
        <v>3339</v>
      </c>
      <c r="BK688" s="6"/>
      <c r="BL688" s="6"/>
    </row>
    <row r="689" spans="1:64">
      <c r="A689" s="6">
        <v>0</v>
      </c>
      <c r="B689" s="6" t="s">
        <v>221</v>
      </c>
      <c r="C689" s="6" t="s">
        <v>891</v>
      </c>
      <c r="D689" s="6" t="s">
        <v>4182</v>
      </c>
      <c r="E689" s="6" t="s">
        <v>4183</v>
      </c>
      <c r="F689" s="6" t="s">
        <v>1003</v>
      </c>
      <c r="G689" s="6"/>
      <c r="H689" s="6"/>
      <c r="I689" s="6" t="s">
        <v>2207</v>
      </c>
      <c r="J689" s="6" t="s">
        <v>2207</v>
      </c>
      <c r="K689" s="6" t="s">
        <v>2207</v>
      </c>
      <c r="L689" s="6" t="s">
        <v>2207</v>
      </c>
      <c r="M689" s="6" t="s">
        <v>2207</v>
      </c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 t="s">
        <v>2207</v>
      </c>
      <c r="AK689" s="6" t="s">
        <v>2207</v>
      </c>
      <c r="AL689" s="6" t="s">
        <v>2207</v>
      </c>
      <c r="AM689" s="6" t="s">
        <v>2207</v>
      </c>
      <c r="AN689" s="6" t="s">
        <v>2207</v>
      </c>
      <c r="AO689" s="6" t="s">
        <v>2207</v>
      </c>
      <c r="AP689" s="6" t="s">
        <v>2207</v>
      </c>
      <c r="AQ689" s="6" t="s">
        <v>2207</v>
      </c>
      <c r="AR689" s="6" t="s">
        <v>2207</v>
      </c>
      <c r="AS689" s="6" t="s">
        <v>2207</v>
      </c>
      <c r="AT689" s="6" t="s">
        <v>2207</v>
      </c>
      <c r="AU689" s="6" t="s">
        <v>2207</v>
      </c>
      <c r="AV689" s="6" t="s">
        <v>2207</v>
      </c>
      <c r="AW689" s="6" t="s">
        <v>2207</v>
      </c>
      <c r="AX689" s="6" t="s">
        <v>2207</v>
      </c>
      <c r="AY689" s="6" t="s">
        <v>2207</v>
      </c>
      <c r="AZ689" s="6" t="s">
        <v>2207</v>
      </c>
      <c r="BA689" s="6" t="s">
        <v>2207</v>
      </c>
      <c r="BB689" s="6" t="s">
        <v>2207</v>
      </c>
      <c r="BC689" s="6" t="s">
        <v>2207</v>
      </c>
      <c r="BD689" s="6" t="s">
        <v>2207</v>
      </c>
      <c r="BE689" s="6" t="s">
        <v>2207</v>
      </c>
      <c r="BF689" s="6" t="s">
        <v>2207</v>
      </c>
      <c r="BG689" s="6" t="s">
        <v>2207</v>
      </c>
      <c r="BH689" s="6" t="s">
        <v>2207</v>
      </c>
      <c r="BI689" s="6" t="s">
        <v>2207</v>
      </c>
      <c r="BJ689" s="6" t="s">
        <v>4526</v>
      </c>
      <c r="BK689" s="6"/>
      <c r="BL689" s="6"/>
    </row>
    <row r="690" spans="1:64">
      <c r="A690" s="6">
        <v>0</v>
      </c>
      <c r="B690" s="6" t="s">
        <v>221</v>
      </c>
      <c r="C690" s="6" t="s">
        <v>2999</v>
      </c>
      <c r="D690" s="6" t="s">
        <v>4130</v>
      </c>
      <c r="E690" s="6" t="s">
        <v>4131</v>
      </c>
      <c r="F690" s="6" t="s">
        <v>1003</v>
      </c>
      <c r="G690" s="6"/>
      <c r="H690" s="6"/>
      <c r="I690" s="6" t="s">
        <v>2207</v>
      </c>
      <c r="J690" s="6" t="s">
        <v>2207</v>
      </c>
      <c r="K690" s="6" t="s">
        <v>2207</v>
      </c>
      <c r="L690" s="6" t="s">
        <v>2207</v>
      </c>
      <c r="M690" s="6" t="s">
        <v>2207</v>
      </c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 t="s">
        <v>2207</v>
      </c>
      <c r="AK690" s="6" t="s">
        <v>2207</v>
      </c>
      <c r="AL690" s="6" t="s">
        <v>2207</v>
      </c>
      <c r="AM690" s="6" t="s">
        <v>2207</v>
      </c>
      <c r="AN690" s="6" t="s">
        <v>2207</v>
      </c>
      <c r="AO690" s="6" t="s">
        <v>2207</v>
      </c>
      <c r="AP690" s="6" t="s">
        <v>2207</v>
      </c>
      <c r="AQ690" s="6" t="s">
        <v>2207</v>
      </c>
      <c r="AR690" s="6" t="s">
        <v>2207</v>
      </c>
      <c r="AS690" s="6" t="s">
        <v>2207</v>
      </c>
      <c r="AT690" s="6" t="s">
        <v>2207</v>
      </c>
      <c r="AU690" s="6" t="s">
        <v>2207</v>
      </c>
      <c r="AV690" s="6" t="s">
        <v>2207</v>
      </c>
      <c r="AW690" s="6" t="s">
        <v>2207</v>
      </c>
      <c r="AX690" s="6" t="s">
        <v>2207</v>
      </c>
      <c r="AY690" s="6" t="s">
        <v>2207</v>
      </c>
      <c r="AZ690" s="6" t="s">
        <v>2207</v>
      </c>
      <c r="BA690" s="6" t="s">
        <v>2207</v>
      </c>
      <c r="BB690" s="6" t="s">
        <v>2207</v>
      </c>
      <c r="BC690" s="6" t="s">
        <v>2207</v>
      </c>
      <c r="BD690" s="6" t="s">
        <v>2207</v>
      </c>
      <c r="BE690" s="6" t="s">
        <v>2207</v>
      </c>
      <c r="BF690" s="6" t="s">
        <v>2207</v>
      </c>
      <c r="BG690" s="6" t="s">
        <v>2207</v>
      </c>
      <c r="BH690" s="6" t="s">
        <v>2207</v>
      </c>
      <c r="BI690" s="6" t="s">
        <v>2207</v>
      </c>
      <c r="BJ690" s="6" t="s">
        <v>3339</v>
      </c>
      <c r="BK690" s="6"/>
      <c r="BL690" s="6"/>
    </row>
    <row r="691" spans="1:64">
      <c r="A691" s="6">
        <v>0</v>
      </c>
      <c r="B691" s="6" t="s">
        <v>221</v>
      </c>
      <c r="C691" s="6" t="s">
        <v>3001</v>
      </c>
      <c r="D691" s="6" t="s">
        <v>4132</v>
      </c>
      <c r="E691" s="6" t="s">
        <v>4133</v>
      </c>
      <c r="F691" s="6" t="s">
        <v>1003</v>
      </c>
      <c r="G691" s="6"/>
      <c r="H691" s="6"/>
      <c r="I691" s="6" t="s">
        <v>2207</v>
      </c>
      <c r="J691" s="6" t="s">
        <v>2207</v>
      </c>
      <c r="K691" s="6" t="s">
        <v>2207</v>
      </c>
      <c r="L691" s="6" t="s">
        <v>2207</v>
      </c>
      <c r="M691" s="6" t="s">
        <v>2207</v>
      </c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 t="s">
        <v>2207</v>
      </c>
      <c r="AK691" s="6" t="s">
        <v>2207</v>
      </c>
      <c r="AL691" s="6" t="s">
        <v>2207</v>
      </c>
      <c r="AM691" s="6" t="s">
        <v>2207</v>
      </c>
      <c r="AN691" s="6" t="s">
        <v>2207</v>
      </c>
      <c r="AO691" s="6" t="s">
        <v>2207</v>
      </c>
      <c r="AP691" s="6" t="s">
        <v>2207</v>
      </c>
      <c r="AQ691" s="6" t="s">
        <v>2207</v>
      </c>
      <c r="AR691" s="6" t="s">
        <v>2207</v>
      </c>
      <c r="AS691" s="6" t="s">
        <v>2207</v>
      </c>
      <c r="AT691" s="6" t="s">
        <v>2207</v>
      </c>
      <c r="AU691" s="6" t="s">
        <v>2207</v>
      </c>
      <c r="AV691" s="6" t="s">
        <v>2207</v>
      </c>
      <c r="AW691" s="6" t="s">
        <v>2207</v>
      </c>
      <c r="AX691" s="6" t="s">
        <v>2207</v>
      </c>
      <c r="AY691" s="6" t="s">
        <v>2207</v>
      </c>
      <c r="AZ691" s="6" t="s">
        <v>2207</v>
      </c>
      <c r="BA691" s="6" t="s">
        <v>2207</v>
      </c>
      <c r="BB691" s="6" t="s">
        <v>2207</v>
      </c>
      <c r="BC691" s="6" t="s">
        <v>2207</v>
      </c>
      <c r="BD691" s="6" t="s">
        <v>2207</v>
      </c>
      <c r="BE691" s="6" t="s">
        <v>2207</v>
      </c>
      <c r="BF691" s="6" t="s">
        <v>2207</v>
      </c>
      <c r="BG691" s="6" t="s">
        <v>2207</v>
      </c>
      <c r="BH691" s="6" t="s">
        <v>2207</v>
      </c>
      <c r="BI691" s="6" t="s">
        <v>2207</v>
      </c>
      <c r="BJ691" s="6" t="s">
        <v>3339</v>
      </c>
      <c r="BK691" s="6"/>
      <c r="BL691" s="6"/>
    </row>
    <row r="692" spans="1:64">
      <c r="A692" s="6">
        <v>0</v>
      </c>
      <c r="B692" s="6" t="s">
        <v>221</v>
      </c>
      <c r="C692" s="6" t="s">
        <v>3003</v>
      </c>
      <c r="D692" s="6" t="s">
        <v>4134</v>
      </c>
      <c r="E692" s="6" t="s">
        <v>4135</v>
      </c>
      <c r="F692" s="6" t="s">
        <v>1003</v>
      </c>
      <c r="G692" s="6"/>
      <c r="H692" s="6"/>
      <c r="I692" s="6" t="s">
        <v>2207</v>
      </c>
      <c r="J692" s="6" t="s">
        <v>2207</v>
      </c>
      <c r="K692" s="6" t="s">
        <v>2207</v>
      </c>
      <c r="L692" s="6" t="s">
        <v>2207</v>
      </c>
      <c r="M692" s="6" t="s">
        <v>2207</v>
      </c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 t="s">
        <v>2207</v>
      </c>
      <c r="AK692" s="6" t="s">
        <v>2207</v>
      </c>
      <c r="AL692" s="6" t="s">
        <v>2207</v>
      </c>
      <c r="AM692" s="6" t="s">
        <v>2207</v>
      </c>
      <c r="AN692" s="6" t="s">
        <v>2207</v>
      </c>
      <c r="AO692" s="6" t="s">
        <v>2207</v>
      </c>
      <c r="AP692" s="6" t="s">
        <v>2207</v>
      </c>
      <c r="AQ692" s="6" t="s">
        <v>2207</v>
      </c>
      <c r="AR692" s="6" t="s">
        <v>2207</v>
      </c>
      <c r="AS692" s="6" t="s">
        <v>2207</v>
      </c>
      <c r="AT692" s="6" t="s">
        <v>2207</v>
      </c>
      <c r="AU692" s="6" t="s">
        <v>2207</v>
      </c>
      <c r="AV692" s="6" t="s">
        <v>2207</v>
      </c>
      <c r="AW692" s="6" t="s">
        <v>2207</v>
      </c>
      <c r="AX692" s="6" t="s">
        <v>2207</v>
      </c>
      <c r="AY692" s="6" t="s">
        <v>2207</v>
      </c>
      <c r="AZ692" s="6" t="s">
        <v>2207</v>
      </c>
      <c r="BA692" s="6" t="s">
        <v>2207</v>
      </c>
      <c r="BB692" s="6" t="s">
        <v>2207</v>
      </c>
      <c r="BC692" s="6" t="s">
        <v>2207</v>
      </c>
      <c r="BD692" s="6" t="s">
        <v>2207</v>
      </c>
      <c r="BE692" s="6" t="s">
        <v>2207</v>
      </c>
      <c r="BF692" s="6" t="s">
        <v>2207</v>
      </c>
      <c r="BG692" s="6" t="s">
        <v>2207</v>
      </c>
      <c r="BH692" s="6" t="s">
        <v>2207</v>
      </c>
      <c r="BI692" s="6" t="s">
        <v>2207</v>
      </c>
      <c r="BJ692" s="6" t="s">
        <v>3339</v>
      </c>
      <c r="BK692" s="6"/>
      <c r="BL692" s="6"/>
    </row>
    <row r="693" spans="1:64">
      <c r="A693" s="6">
        <v>0</v>
      </c>
      <c r="B693" s="6" t="s">
        <v>221</v>
      </c>
      <c r="C693" s="6" t="s">
        <v>3005</v>
      </c>
      <c r="D693" s="6" t="s">
        <v>4136</v>
      </c>
      <c r="E693" s="6" t="s">
        <v>4137</v>
      </c>
      <c r="F693" s="6" t="s">
        <v>1003</v>
      </c>
      <c r="G693" s="6"/>
      <c r="H693" s="6"/>
      <c r="I693" s="6" t="s">
        <v>2207</v>
      </c>
      <c r="J693" s="6" t="s">
        <v>2207</v>
      </c>
      <c r="K693" s="6" t="s">
        <v>2207</v>
      </c>
      <c r="L693" s="6" t="s">
        <v>2207</v>
      </c>
      <c r="M693" s="6" t="s">
        <v>2207</v>
      </c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 t="s">
        <v>2207</v>
      </c>
      <c r="AK693" s="6" t="s">
        <v>2207</v>
      </c>
      <c r="AL693" s="6" t="s">
        <v>2207</v>
      </c>
      <c r="AM693" s="6" t="s">
        <v>2207</v>
      </c>
      <c r="AN693" s="6" t="s">
        <v>2207</v>
      </c>
      <c r="AO693" s="6" t="s">
        <v>2207</v>
      </c>
      <c r="AP693" s="6" t="s">
        <v>2207</v>
      </c>
      <c r="AQ693" s="6" t="s">
        <v>2207</v>
      </c>
      <c r="AR693" s="6" t="s">
        <v>2207</v>
      </c>
      <c r="AS693" s="6" t="s">
        <v>2207</v>
      </c>
      <c r="AT693" s="6" t="s">
        <v>2207</v>
      </c>
      <c r="AU693" s="6" t="s">
        <v>2207</v>
      </c>
      <c r="AV693" s="6" t="s">
        <v>2207</v>
      </c>
      <c r="AW693" s="6" t="s">
        <v>2207</v>
      </c>
      <c r="AX693" s="6" t="s">
        <v>2207</v>
      </c>
      <c r="AY693" s="6" t="s">
        <v>2207</v>
      </c>
      <c r="AZ693" s="6" t="s">
        <v>2207</v>
      </c>
      <c r="BA693" s="6" t="s">
        <v>2207</v>
      </c>
      <c r="BB693" s="6" t="s">
        <v>2207</v>
      </c>
      <c r="BC693" s="6" t="s">
        <v>2207</v>
      </c>
      <c r="BD693" s="6" t="s">
        <v>2207</v>
      </c>
      <c r="BE693" s="6" t="s">
        <v>2207</v>
      </c>
      <c r="BF693" s="6" t="s">
        <v>2207</v>
      </c>
      <c r="BG693" s="6" t="s">
        <v>2207</v>
      </c>
      <c r="BH693" s="6" t="s">
        <v>2207</v>
      </c>
      <c r="BI693" s="6" t="s">
        <v>2207</v>
      </c>
      <c r="BJ693" s="6" t="s">
        <v>3339</v>
      </c>
      <c r="BK693" s="6"/>
      <c r="BL693" s="6"/>
    </row>
    <row r="694" spans="1:64">
      <c r="A694" s="6">
        <v>0</v>
      </c>
      <c r="B694" s="6" t="s">
        <v>221</v>
      </c>
      <c r="C694" s="6" t="s">
        <v>3009</v>
      </c>
      <c r="D694" s="6" t="s">
        <v>4138</v>
      </c>
      <c r="E694" s="6" t="s">
        <v>4139</v>
      </c>
      <c r="F694" s="6" t="s">
        <v>1003</v>
      </c>
      <c r="G694" s="6"/>
      <c r="H694" s="6"/>
      <c r="I694" s="6" t="s">
        <v>2207</v>
      </c>
      <c r="J694" s="6" t="s">
        <v>2207</v>
      </c>
      <c r="K694" s="6" t="s">
        <v>2207</v>
      </c>
      <c r="L694" s="6" t="s">
        <v>2207</v>
      </c>
      <c r="M694" s="6" t="s">
        <v>2207</v>
      </c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 t="s">
        <v>2207</v>
      </c>
      <c r="AK694" s="6" t="s">
        <v>2207</v>
      </c>
      <c r="AL694" s="6" t="s">
        <v>2207</v>
      </c>
      <c r="AM694" s="6" t="s">
        <v>2207</v>
      </c>
      <c r="AN694" s="6" t="s">
        <v>2207</v>
      </c>
      <c r="AO694" s="6" t="s">
        <v>2207</v>
      </c>
      <c r="AP694" s="6" t="s">
        <v>2207</v>
      </c>
      <c r="AQ694" s="6" t="s">
        <v>2207</v>
      </c>
      <c r="AR694" s="6" t="s">
        <v>2207</v>
      </c>
      <c r="AS694" s="6" t="s">
        <v>2207</v>
      </c>
      <c r="AT694" s="6" t="s">
        <v>2207</v>
      </c>
      <c r="AU694" s="6" t="s">
        <v>2207</v>
      </c>
      <c r="AV694" s="6" t="s">
        <v>2207</v>
      </c>
      <c r="AW694" s="6" t="s">
        <v>2207</v>
      </c>
      <c r="AX694" s="6" t="s">
        <v>2207</v>
      </c>
      <c r="AY694" s="6" t="s">
        <v>2207</v>
      </c>
      <c r="AZ694" s="6" t="s">
        <v>2207</v>
      </c>
      <c r="BA694" s="6" t="s">
        <v>2207</v>
      </c>
      <c r="BB694" s="6" t="s">
        <v>2207</v>
      </c>
      <c r="BC694" s="6" t="s">
        <v>2207</v>
      </c>
      <c r="BD694" s="6" t="s">
        <v>2207</v>
      </c>
      <c r="BE694" s="6" t="s">
        <v>2207</v>
      </c>
      <c r="BF694" s="6" t="s">
        <v>2207</v>
      </c>
      <c r="BG694" s="6" t="s">
        <v>2207</v>
      </c>
      <c r="BH694" s="6" t="s">
        <v>2207</v>
      </c>
      <c r="BI694" s="6" t="s">
        <v>2207</v>
      </c>
      <c r="BJ694" s="6" t="s">
        <v>3339</v>
      </c>
      <c r="BK694" s="6"/>
      <c r="BL694" s="6"/>
    </row>
    <row r="695" spans="1:64">
      <c r="A695" s="6">
        <v>0</v>
      </c>
      <c r="B695" s="6" t="s">
        <v>221</v>
      </c>
      <c r="C695" s="6" t="s">
        <v>3011</v>
      </c>
      <c r="D695" s="6" t="s">
        <v>4140</v>
      </c>
      <c r="E695" s="6" t="s">
        <v>4141</v>
      </c>
      <c r="F695" s="6" t="s">
        <v>1003</v>
      </c>
      <c r="G695" s="6"/>
      <c r="H695" s="6"/>
      <c r="I695" s="6" t="s">
        <v>2207</v>
      </c>
      <c r="J695" s="6" t="s">
        <v>2207</v>
      </c>
      <c r="K695" s="6" t="s">
        <v>2207</v>
      </c>
      <c r="L695" s="6" t="s">
        <v>2207</v>
      </c>
      <c r="M695" s="6" t="s">
        <v>2207</v>
      </c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 t="s">
        <v>2207</v>
      </c>
      <c r="AK695" s="6" t="s">
        <v>2207</v>
      </c>
      <c r="AL695" s="6" t="s">
        <v>2207</v>
      </c>
      <c r="AM695" s="6" t="s">
        <v>2207</v>
      </c>
      <c r="AN695" s="6" t="s">
        <v>2207</v>
      </c>
      <c r="AO695" s="6" t="s">
        <v>2207</v>
      </c>
      <c r="AP695" s="6" t="s">
        <v>2207</v>
      </c>
      <c r="AQ695" s="6" t="s">
        <v>2207</v>
      </c>
      <c r="AR695" s="6" t="s">
        <v>2207</v>
      </c>
      <c r="AS695" s="6" t="s">
        <v>2207</v>
      </c>
      <c r="AT695" s="6" t="s">
        <v>2207</v>
      </c>
      <c r="AU695" s="6" t="s">
        <v>2207</v>
      </c>
      <c r="AV695" s="6" t="s">
        <v>2207</v>
      </c>
      <c r="AW695" s="6" t="s">
        <v>2207</v>
      </c>
      <c r="AX695" s="6" t="s">
        <v>2207</v>
      </c>
      <c r="AY695" s="6" t="s">
        <v>2207</v>
      </c>
      <c r="AZ695" s="6" t="s">
        <v>2207</v>
      </c>
      <c r="BA695" s="6" t="s">
        <v>2207</v>
      </c>
      <c r="BB695" s="6" t="s">
        <v>2207</v>
      </c>
      <c r="BC695" s="6" t="s">
        <v>2207</v>
      </c>
      <c r="BD695" s="6" t="s">
        <v>2207</v>
      </c>
      <c r="BE695" s="6" t="s">
        <v>2207</v>
      </c>
      <c r="BF695" s="6" t="s">
        <v>2207</v>
      </c>
      <c r="BG695" s="6" t="s">
        <v>2207</v>
      </c>
      <c r="BH695" s="6" t="s">
        <v>2207</v>
      </c>
      <c r="BI695" s="6" t="s">
        <v>2207</v>
      </c>
      <c r="BJ695" s="6" t="s">
        <v>3339</v>
      </c>
      <c r="BK695" s="6"/>
      <c r="BL695" s="6"/>
    </row>
    <row r="696" spans="1:64">
      <c r="A696" s="6">
        <v>0</v>
      </c>
      <c r="B696" s="6" t="s">
        <v>221</v>
      </c>
      <c r="C696" s="6" t="s">
        <v>697</v>
      </c>
      <c r="D696" s="6" t="s">
        <v>3499</v>
      </c>
      <c r="E696" s="6" t="s">
        <v>3500</v>
      </c>
      <c r="F696" s="6" t="s">
        <v>1003</v>
      </c>
      <c r="G696" s="6"/>
      <c r="H696" s="6"/>
      <c r="I696" s="6" t="s">
        <v>2207</v>
      </c>
      <c r="J696" s="6" t="s">
        <v>2207</v>
      </c>
      <c r="K696" s="6" t="s">
        <v>2207</v>
      </c>
      <c r="L696" s="6" t="s">
        <v>2207</v>
      </c>
      <c r="M696" s="6" t="s">
        <v>2207</v>
      </c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 t="s">
        <v>2207</v>
      </c>
      <c r="AK696" s="6" t="s">
        <v>2207</v>
      </c>
      <c r="AL696" s="6" t="s">
        <v>2207</v>
      </c>
      <c r="AM696" s="6" t="s">
        <v>2207</v>
      </c>
      <c r="AN696" s="6" t="s">
        <v>2207</v>
      </c>
      <c r="AO696" s="6" t="s">
        <v>2207</v>
      </c>
      <c r="AP696" s="6" t="s">
        <v>2207</v>
      </c>
      <c r="AQ696" s="6" t="s">
        <v>2207</v>
      </c>
      <c r="AR696" s="6" t="s">
        <v>2207</v>
      </c>
      <c r="AS696" s="6" t="s">
        <v>2207</v>
      </c>
      <c r="AT696" s="6" t="s">
        <v>2207</v>
      </c>
      <c r="AU696" s="6" t="s">
        <v>2207</v>
      </c>
      <c r="AV696" s="6" t="s">
        <v>2207</v>
      </c>
      <c r="AW696" s="6" t="s">
        <v>2207</v>
      </c>
      <c r="AX696" s="6" t="s">
        <v>2207</v>
      </c>
      <c r="AY696" s="6" t="s">
        <v>2207</v>
      </c>
      <c r="AZ696" s="6" t="s">
        <v>2207</v>
      </c>
      <c r="BA696" s="6" t="s">
        <v>2207</v>
      </c>
      <c r="BB696" s="6" t="s">
        <v>2207</v>
      </c>
      <c r="BC696" s="6" t="s">
        <v>2207</v>
      </c>
      <c r="BD696" s="6" t="s">
        <v>2207</v>
      </c>
      <c r="BE696" s="6" t="s">
        <v>2207</v>
      </c>
      <c r="BF696" s="6" t="s">
        <v>2207</v>
      </c>
      <c r="BG696" s="6" t="s">
        <v>2207</v>
      </c>
      <c r="BH696" s="6" t="s">
        <v>2207</v>
      </c>
      <c r="BI696" s="6" t="s">
        <v>2207</v>
      </c>
      <c r="BJ696" s="6" t="s">
        <v>4526</v>
      </c>
      <c r="BK696" s="6"/>
      <c r="BL696" s="6"/>
    </row>
    <row r="697" spans="1:64">
      <c r="A697" s="6">
        <v>0</v>
      </c>
      <c r="B697" s="6" t="s">
        <v>221</v>
      </c>
      <c r="C697" s="6" t="s">
        <v>3013</v>
      </c>
      <c r="D697" s="6" t="s">
        <v>4144</v>
      </c>
      <c r="E697" s="6" t="s">
        <v>4145</v>
      </c>
      <c r="F697" s="6" t="s">
        <v>1003</v>
      </c>
      <c r="G697" s="6"/>
      <c r="H697" s="6"/>
      <c r="I697" s="6" t="s">
        <v>2207</v>
      </c>
      <c r="J697" s="6" t="s">
        <v>2207</v>
      </c>
      <c r="K697" s="6" t="s">
        <v>2207</v>
      </c>
      <c r="L697" s="6" t="s">
        <v>2207</v>
      </c>
      <c r="M697" s="6" t="s">
        <v>2207</v>
      </c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 t="s">
        <v>2207</v>
      </c>
      <c r="AK697" s="6" t="s">
        <v>2207</v>
      </c>
      <c r="AL697" s="6" t="s">
        <v>2207</v>
      </c>
      <c r="AM697" s="6" t="s">
        <v>2207</v>
      </c>
      <c r="AN697" s="6" t="s">
        <v>2207</v>
      </c>
      <c r="AO697" s="6" t="s">
        <v>2207</v>
      </c>
      <c r="AP697" s="6" t="s">
        <v>2207</v>
      </c>
      <c r="AQ697" s="6" t="s">
        <v>2207</v>
      </c>
      <c r="AR697" s="6" t="s">
        <v>2207</v>
      </c>
      <c r="AS697" s="6" t="s">
        <v>2207</v>
      </c>
      <c r="AT697" s="6" t="s">
        <v>2207</v>
      </c>
      <c r="AU697" s="6" t="s">
        <v>2207</v>
      </c>
      <c r="AV697" s="6" t="s">
        <v>2207</v>
      </c>
      <c r="AW697" s="6" t="s">
        <v>2207</v>
      </c>
      <c r="AX697" s="6" t="s">
        <v>2207</v>
      </c>
      <c r="AY697" s="6" t="s">
        <v>2207</v>
      </c>
      <c r="AZ697" s="6" t="s">
        <v>2207</v>
      </c>
      <c r="BA697" s="6" t="s">
        <v>2207</v>
      </c>
      <c r="BB697" s="6" t="s">
        <v>2207</v>
      </c>
      <c r="BC697" s="6" t="s">
        <v>2207</v>
      </c>
      <c r="BD697" s="6" t="s">
        <v>2207</v>
      </c>
      <c r="BE697" s="6" t="s">
        <v>2207</v>
      </c>
      <c r="BF697" s="6" t="s">
        <v>2207</v>
      </c>
      <c r="BG697" s="6" t="s">
        <v>2207</v>
      </c>
      <c r="BH697" s="6" t="s">
        <v>2207</v>
      </c>
      <c r="BI697" s="6" t="s">
        <v>2207</v>
      </c>
      <c r="BJ697" s="6" t="s">
        <v>3339</v>
      </c>
      <c r="BK697" s="6"/>
      <c r="BL697" s="6"/>
    </row>
    <row r="698" spans="1:64">
      <c r="A698" s="6">
        <v>0</v>
      </c>
      <c r="B698" s="6" t="s">
        <v>221</v>
      </c>
      <c r="C698" s="6" t="s">
        <v>3015</v>
      </c>
      <c r="D698" s="6" t="s">
        <v>4146</v>
      </c>
      <c r="E698" s="6" t="s">
        <v>4147</v>
      </c>
      <c r="F698" s="6" t="s">
        <v>1003</v>
      </c>
      <c r="G698" s="6"/>
      <c r="H698" s="6"/>
      <c r="I698" s="6" t="s">
        <v>2207</v>
      </c>
      <c r="J698" s="6" t="s">
        <v>2207</v>
      </c>
      <c r="K698" s="6" t="s">
        <v>2207</v>
      </c>
      <c r="L698" s="6" t="s">
        <v>2207</v>
      </c>
      <c r="M698" s="6" t="s">
        <v>2207</v>
      </c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 t="s">
        <v>2207</v>
      </c>
      <c r="AK698" s="6" t="s">
        <v>2207</v>
      </c>
      <c r="AL698" s="6" t="s">
        <v>2207</v>
      </c>
      <c r="AM698" s="6" t="s">
        <v>2207</v>
      </c>
      <c r="AN698" s="6" t="s">
        <v>2207</v>
      </c>
      <c r="AO698" s="6" t="s">
        <v>2207</v>
      </c>
      <c r="AP698" s="6" t="s">
        <v>2207</v>
      </c>
      <c r="AQ698" s="6" t="s">
        <v>2207</v>
      </c>
      <c r="AR698" s="6" t="s">
        <v>2207</v>
      </c>
      <c r="AS698" s="6" t="s">
        <v>2207</v>
      </c>
      <c r="AT698" s="6" t="s">
        <v>2207</v>
      </c>
      <c r="AU698" s="6" t="s">
        <v>2207</v>
      </c>
      <c r="AV698" s="6" t="s">
        <v>2207</v>
      </c>
      <c r="AW698" s="6" t="s">
        <v>2207</v>
      </c>
      <c r="AX698" s="6" t="s">
        <v>2207</v>
      </c>
      <c r="AY698" s="6" t="s">
        <v>2207</v>
      </c>
      <c r="AZ698" s="6" t="s">
        <v>2207</v>
      </c>
      <c r="BA698" s="6" t="s">
        <v>2207</v>
      </c>
      <c r="BB698" s="6" t="s">
        <v>2207</v>
      </c>
      <c r="BC698" s="6" t="s">
        <v>2207</v>
      </c>
      <c r="BD698" s="6" t="s">
        <v>2207</v>
      </c>
      <c r="BE698" s="6" t="s">
        <v>2207</v>
      </c>
      <c r="BF698" s="6" t="s">
        <v>2207</v>
      </c>
      <c r="BG698" s="6" t="s">
        <v>2207</v>
      </c>
      <c r="BH698" s="6" t="s">
        <v>2207</v>
      </c>
      <c r="BI698" s="6" t="s">
        <v>2207</v>
      </c>
      <c r="BJ698" s="6" t="s">
        <v>3339</v>
      </c>
      <c r="BK698" s="6"/>
      <c r="BL698" s="6"/>
    </row>
    <row r="699" spans="1:64">
      <c r="A699" s="6">
        <v>0</v>
      </c>
      <c r="B699" s="6" t="s">
        <v>221</v>
      </c>
      <c r="C699" s="6" t="s">
        <v>773</v>
      </c>
      <c r="D699" s="6" t="s">
        <v>3803</v>
      </c>
      <c r="E699" s="6" t="s">
        <v>3804</v>
      </c>
      <c r="F699" s="6" t="s">
        <v>1003</v>
      </c>
      <c r="G699" s="6"/>
      <c r="H699" s="6"/>
      <c r="I699" s="6" t="s">
        <v>2207</v>
      </c>
      <c r="J699" s="6" t="s">
        <v>2207</v>
      </c>
      <c r="K699" s="6" t="s">
        <v>2207</v>
      </c>
      <c r="L699" s="6" t="s">
        <v>2207</v>
      </c>
      <c r="M699" s="6" t="s">
        <v>2207</v>
      </c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 t="s">
        <v>2207</v>
      </c>
      <c r="AK699" s="6" t="s">
        <v>2207</v>
      </c>
      <c r="AL699" s="6" t="s">
        <v>2207</v>
      </c>
      <c r="AM699" s="6" t="s">
        <v>2207</v>
      </c>
      <c r="AN699" s="6" t="s">
        <v>2207</v>
      </c>
      <c r="AO699" s="6" t="s">
        <v>2207</v>
      </c>
      <c r="AP699" s="6" t="s">
        <v>2207</v>
      </c>
      <c r="AQ699" s="6" t="s">
        <v>2207</v>
      </c>
      <c r="AR699" s="6" t="s">
        <v>2207</v>
      </c>
      <c r="AS699" s="6" t="s">
        <v>2207</v>
      </c>
      <c r="AT699" s="6" t="s">
        <v>2207</v>
      </c>
      <c r="AU699" s="6" t="s">
        <v>2207</v>
      </c>
      <c r="AV699" s="6" t="s">
        <v>2207</v>
      </c>
      <c r="AW699" s="6" t="s">
        <v>2207</v>
      </c>
      <c r="AX699" s="6" t="s">
        <v>2207</v>
      </c>
      <c r="AY699" s="6" t="s">
        <v>2207</v>
      </c>
      <c r="AZ699" s="6" t="s">
        <v>2207</v>
      </c>
      <c r="BA699" s="6" t="s">
        <v>2207</v>
      </c>
      <c r="BB699" s="6" t="s">
        <v>2207</v>
      </c>
      <c r="BC699" s="6" t="s">
        <v>2207</v>
      </c>
      <c r="BD699" s="6" t="s">
        <v>2207</v>
      </c>
      <c r="BE699" s="6" t="s">
        <v>2207</v>
      </c>
      <c r="BF699" s="6" t="s">
        <v>2207</v>
      </c>
      <c r="BG699" s="6" t="s">
        <v>2207</v>
      </c>
      <c r="BH699" s="6" t="s">
        <v>2207</v>
      </c>
      <c r="BI699" s="6" t="s">
        <v>2207</v>
      </c>
      <c r="BJ699" s="6" t="s">
        <v>4526</v>
      </c>
      <c r="BK699" s="6"/>
      <c r="BL699" s="6"/>
    </row>
    <row r="700" spans="1:64">
      <c r="A700" s="6">
        <v>0</v>
      </c>
      <c r="B700" s="6" t="s">
        <v>221</v>
      </c>
      <c r="C700" s="6" t="s">
        <v>3019</v>
      </c>
      <c r="D700" s="6" t="s">
        <v>4150</v>
      </c>
      <c r="E700" s="6" t="s">
        <v>4151</v>
      </c>
      <c r="F700" s="6" t="s">
        <v>1003</v>
      </c>
      <c r="G700" s="6"/>
      <c r="H700" s="6"/>
      <c r="I700" s="6" t="s">
        <v>2207</v>
      </c>
      <c r="J700" s="6" t="s">
        <v>2207</v>
      </c>
      <c r="K700" s="6" t="s">
        <v>2207</v>
      </c>
      <c r="L700" s="6" t="s">
        <v>2207</v>
      </c>
      <c r="M700" s="6" t="s">
        <v>2207</v>
      </c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 t="s">
        <v>2207</v>
      </c>
      <c r="AK700" s="6" t="s">
        <v>2207</v>
      </c>
      <c r="AL700" s="6" t="s">
        <v>2207</v>
      </c>
      <c r="AM700" s="6" t="s">
        <v>2207</v>
      </c>
      <c r="AN700" s="6" t="s">
        <v>2207</v>
      </c>
      <c r="AO700" s="6" t="s">
        <v>2207</v>
      </c>
      <c r="AP700" s="6" t="s">
        <v>2207</v>
      </c>
      <c r="AQ700" s="6" t="s">
        <v>2207</v>
      </c>
      <c r="AR700" s="6" t="s">
        <v>2207</v>
      </c>
      <c r="AS700" s="6" t="s">
        <v>2207</v>
      </c>
      <c r="AT700" s="6" t="s">
        <v>2207</v>
      </c>
      <c r="AU700" s="6" t="s">
        <v>2207</v>
      </c>
      <c r="AV700" s="6" t="s">
        <v>2207</v>
      </c>
      <c r="AW700" s="6" t="s">
        <v>2207</v>
      </c>
      <c r="AX700" s="6" t="s">
        <v>2207</v>
      </c>
      <c r="AY700" s="6" t="s">
        <v>2207</v>
      </c>
      <c r="AZ700" s="6" t="s">
        <v>2207</v>
      </c>
      <c r="BA700" s="6" t="s">
        <v>2207</v>
      </c>
      <c r="BB700" s="6" t="s">
        <v>2207</v>
      </c>
      <c r="BC700" s="6" t="s">
        <v>2207</v>
      </c>
      <c r="BD700" s="6" t="s">
        <v>2207</v>
      </c>
      <c r="BE700" s="6" t="s">
        <v>2207</v>
      </c>
      <c r="BF700" s="6" t="s">
        <v>2207</v>
      </c>
      <c r="BG700" s="6" t="s">
        <v>2207</v>
      </c>
      <c r="BH700" s="6" t="s">
        <v>2207</v>
      </c>
      <c r="BI700" s="6" t="s">
        <v>2207</v>
      </c>
      <c r="BJ700" s="6" t="s">
        <v>3339</v>
      </c>
      <c r="BK700" s="6"/>
      <c r="BL700" s="6"/>
    </row>
    <row r="701" spans="1:64">
      <c r="A701" s="6">
        <v>0</v>
      </c>
      <c r="B701" s="6" t="s">
        <v>221</v>
      </c>
      <c r="C701" s="6" t="s">
        <v>3021</v>
      </c>
      <c r="D701" s="6" t="s">
        <v>4152</v>
      </c>
      <c r="E701" s="6" t="s">
        <v>4153</v>
      </c>
      <c r="F701" s="6" t="s">
        <v>1003</v>
      </c>
      <c r="G701" s="6"/>
      <c r="H701" s="6"/>
      <c r="I701" s="6" t="s">
        <v>2207</v>
      </c>
      <c r="J701" s="6" t="s">
        <v>2207</v>
      </c>
      <c r="K701" s="6" t="s">
        <v>2207</v>
      </c>
      <c r="L701" s="6" t="s">
        <v>2207</v>
      </c>
      <c r="M701" s="6" t="s">
        <v>2207</v>
      </c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 t="s">
        <v>2207</v>
      </c>
      <c r="AK701" s="6" t="s">
        <v>2207</v>
      </c>
      <c r="AL701" s="6" t="s">
        <v>2207</v>
      </c>
      <c r="AM701" s="6" t="s">
        <v>2207</v>
      </c>
      <c r="AN701" s="6" t="s">
        <v>2207</v>
      </c>
      <c r="AO701" s="6" t="s">
        <v>2207</v>
      </c>
      <c r="AP701" s="6" t="s">
        <v>2207</v>
      </c>
      <c r="AQ701" s="6" t="s">
        <v>2207</v>
      </c>
      <c r="AR701" s="6" t="s">
        <v>2207</v>
      </c>
      <c r="AS701" s="6" t="s">
        <v>2207</v>
      </c>
      <c r="AT701" s="6" t="s">
        <v>2207</v>
      </c>
      <c r="AU701" s="6" t="s">
        <v>2207</v>
      </c>
      <c r="AV701" s="6" t="s">
        <v>2207</v>
      </c>
      <c r="AW701" s="6" t="s">
        <v>2207</v>
      </c>
      <c r="AX701" s="6" t="s">
        <v>2207</v>
      </c>
      <c r="AY701" s="6" t="s">
        <v>2207</v>
      </c>
      <c r="AZ701" s="6" t="s">
        <v>2207</v>
      </c>
      <c r="BA701" s="6" t="s">
        <v>2207</v>
      </c>
      <c r="BB701" s="6" t="s">
        <v>2207</v>
      </c>
      <c r="BC701" s="6" t="s">
        <v>2207</v>
      </c>
      <c r="BD701" s="6" t="s">
        <v>2207</v>
      </c>
      <c r="BE701" s="6" t="s">
        <v>2207</v>
      </c>
      <c r="BF701" s="6" t="s">
        <v>2207</v>
      </c>
      <c r="BG701" s="6" t="s">
        <v>2207</v>
      </c>
      <c r="BH701" s="6" t="s">
        <v>2207</v>
      </c>
      <c r="BI701" s="6" t="s">
        <v>2207</v>
      </c>
      <c r="BJ701" s="6" t="s">
        <v>3339</v>
      </c>
      <c r="BK701" s="6"/>
      <c r="BL701" s="6"/>
    </row>
    <row r="702" spans="1:64">
      <c r="A702" s="6">
        <v>0</v>
      </c>
      <c r="B702" s="6" t="s">
        <v>221</v>
      </c>
      <c r="C702" s="6" t="s">
        <v>3023</v>
      </c>
      <c r="D702" s="6" t="s">
        <v>4154</v>
      </c>
      <c r="E702" s="6" t="s">
        <v>4155</v>
      </c>
      <c r="F702" s="6" t="s">
        <v>1003</v>
      </c>
      <c r="G702" s="6"/>
      <c r="H702" s="6"/>
      <c r="I702" s="6" t="s">
        <v>2207</v>
      </c>
      <c r="J702" s="6" t="s">
        <v>2207</v>
      </c>
      <c r="K702" s="6" t="s">
        <v>2207</v>
      </c>
      <c r="L702" s="6" t="s">
        <v>2207</v>
      </c>
      <c r="M702" s="6" t="s">
        <v>2207</v>
      </c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 t="s">
        <v>2207</v>
      </c>
      <c r="AK702" s="6" t="s">
        <v>2207</v>
      </c>
      <c r="AL702" s="6" t="s">
        <v>2207</v>
      </c>
      <c r="AM702" s="6" t="s">
        <v>2207</v>
      </c>
      <c r="AN702" s="6" t="s">
        <v>2207</v>
      </c>
      <c r="AO702" s="6" t="s">
        <v>2207</v>
      </c>
      <c r="AP702" s="6" t="s">
        <v>2207</v>
      </c>
      <c r="AQ702" s="6" t="s">
        <v>2207</v>
      </c>
      <c r="AR702" s="6" t="s">
        <v>2207</v>
      </c>
      <c r="AS702" s="6" t="s">
        <v>2207</v>
      </c>
      <c r="AT702" s="6" t="s">
        <v>2207</v>
      </c>
      <c r="AU702" s="6" t="s">
        <v>2207</v>
      </c>
      <c r="AV702" s="6" t="s">
        <v>2207</v>
      </c>
      <c r="AW702" s="6" t="s">
        <v>2207</v>
      </c>
      <c r="AX702" s="6" t="s">
        <v>2207</v>
      </c>
      <c r="AY702" s="6" t="s">
        <v>2207</v>
      </c>
      <c r="AZ702" s="6" t="s">
        <v>2207</v>
      </c>
      <c r="BA702" s="6" t="s">
        <v>2207</v>
      </c>
      <c r="BB702" s="6" t="s">
        <v>2207</v>
      </c>
      <c r="BC702" s="6" t="s">
        <v>2207</v>
      </c>
      <c r="BD702" s="6" t="s">
        <v>2207</v>
      </c>
      <c r="BE702" s="6" t="s">
        <v>2207</v>
      </c>
      <c r="BF702" s="6" t="s">
        <v>2207</v>
      </c>
      <c r="BG702" s="6" t="s">
        <v>2207</v>
      </c>
      <c r="BH702" s="6" t="s">
        <v>2207</v>
      </c>
      <c r="BI702" s="6" t="s">
        <v>2207</v>
      </c>
      <c r="BJ702" s="6" t="s">
        <v>3339</v>
      </c>
      <c r="BK702" s="6"/>
      <c r="BL702" s="6"/>
    </row>
    <row r="703" spans="1:64">
      <c r="A703" s="6">
        <v>0</v>
      </c>
      <c r="B703" s="6" t="s">
        <v>221</v>
      </c>
      <c r="C703" s="6" t="s">
        <v>3025</v>
      </c>
      <c r="D703" s="6" t="s">
        <v>4156</v>
      </c>
      <c r="E703" s="6" t="s">
        <v>4157</v>
      </c>
      <c r="F703" s="6" t="s">
        <v>1003</v>
      </c>
      <c r="G703" s="6"/>
      <c r="H703" s="6"/>
      <c r="I703" s="6" t="s">
        <v>2207</v>
      </c>
      <c r="J703" s="6" t="s">
        <v>2207</v>
      </c>
      <c r="K703" s="6" t="s">
        <v>2207</v>
      </c>
      <c r="L703" s="6" t="s">
        <v>2207</v>
      </c>
      <c r="M703" s="6" t="s">
        <v>2207</v>
      </c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 t="s">
        <v>2207</v>
      </c>
      <c r="AK703" s="6" t="s">
        <v>2207</v>
      </c>
      <c r="AL703" s="6" t="s">
        <v>2207</v>
      </c>
      <c r="AM703" s="6" t="s">
        <v>2207</v>
      </c>
      <c r="AN703" s="6" t="s">
        <v>2207</v>
      </c>
      <c r="AO703" s="6" t="s">
        <v>2207</v>
      </c>
      <c r="AP703" s="6" t="s">
        <v>2207</v>
      </c>
      <c r="AQ703" s="6" t="s">
        <v>2207</v>
      </c>
      <c r="AR703" s="6" t="s">
        <v>2207</v>
      </c>
      <c r="AS703" s="6" t="s">
        <v>2207</v>
      </c>
      <c r="AT703" s="6" t="s">
        <v>2207</v>
      </c>
      <c r="AU703" s="6" t="s">
        <v>2207</v>
      </c>
      <c r="AV703" s="6" t="s">
        <v>2207</v>
      </c>
      <c r="AW703" s="6" t="s">
        <v>2207</v>
      </c>
      <c r="AX703" s="6" t="s">
        <v>2207</v>
      </c>
      <c r="AY703" s="6" t="s">
        <v>2207</v>
      </c>
      <c r="AZ703" s="6" t="s">
        <v>2207</v>
      </c>
      <c r="BA703" s="6" t="s">
        <v>2207</v>
      </c>
      <c r="BB703" s="6" t="s">
        <v>2207</v>
      </c>
      <c r="BC703" s="6" t="s">
        <v>2207</v>
      </c>
      <c r="BD703" s="6" t="s">
        <v>2207</v>
      </c>
      <c r="BE703" s="6" t="s">
        <v>2207</v>
      </c>
      <c r="BF703" s="6" t="s">
        <v>2207</v>
      </c>
      <c r="BG703" s="6" t="s">
        <v>2207</v>
      </c>
      <c r="BH703" s="6" t="s">
        <v>2207</v>
      </c>
      <c r="BI703" s="6" t="s">
        <v>2207</v>
      </c>
      <c r="BJ703" s="6" t="s">
        <v>3339</v>
      </c>
      <c r="BK703" s="6"/>
      <c r="BL703" s="6"/>
    </row>
    <row r="704" spans="1:64">
      <c r="A704" s="6">
        <v>0</v>
      </c>
      <c r="B704" s="6" t="s">
        <v>221</v>
      </c>
      <c r="C704" s="6" t="s">
        <v>3029</v>
      </c>
      <c r="D704" s="6" t="s">
        <v>4158</v>
      </c>
      <c r="E704" s="6" t="s">
        <v>4159</v>
      </c>
      <c r="F704" s="6" t="s">
        <v>1003</v>
      </c>
      <c r="G704" s="6"/>
      <c r="H704" s="6"/>
      <c r="I704" s="6" t="s">
        <v>2207</v>
      </c>
      <c r="J704" s="6" t="s">
        <v>2207</v>
      </c>
      <c r="K704" s="6" t="s">
        <v>2207</v>
      </c>
      <c r="L704" s="6" t="s">
        <v>2207</v>
      </c>
      <c r="M704" s="6" t="s">
        <v>2207</v>
      </c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 t="s">
        <v>2207</v>
      </c>
      <c r="AK704" s="6" t="s">
        <v>2207</v>
      </c>
      <c r="AL704" s="6" t="s">
        <v>2207</v>
      </c>
      <c r="AM704" s="6" t="s">
        <v>2207</v>
      </c>
      <c r="AN704" s="6" t="s">
        <v>2207</v>
      </c>
      <c r="AO704" s="6" t="s">
        <v>2207</v>
      </c>
      <c r="AP704" s="6" t="s">
        <v>2207</v>
      </c>
      <c r="AQ704" s="6" t="s">
        <v>2207</v>
      </c>
      <c r="AR704" s="6" t="s">
        <v>2207</v>
      </c>
      <c r="AS704" s="6" t="s">
        <v>2207</v>
      </c>
      <c r="AT704" s="6" t="s">
        <v>2207</v>
      </c>
      <c r="AU704" s="6" t="s">
        <v>2207</v>
      </c>
      <c r="AV704" s="6" t="s">
        <v>2207</v>
      </c>
      <c r="AW704" s="6" t="s">
        <v>2207</v>
      </c>
      <c r="AX704" s="6" t="s">
        <v>2207</v>
      </c>
      <c r="AY704" s="6" t="s">
        <v>2207</v>
      </c>
      <c r="AZ704" s="6" t="s">
        <v>2207</v>
      </c>
      <c r="BA704" s="6" t="s">
        <v>2207</v>
      </c>
      <c r="BB704" s="6" t="s">
        <v>2207</v>
      </c>
      <c r="BC704" s="6" t="s">
        <v>2207</v>
      </c>
      <c r="BD704" s="6" t="s">
        <v>2207</v>
      </c>
      <c r="BE704" s="6" t="s">
        <v>2207</v>
      </c>
      <c r="BF704" s="6" t="s">
        <v>2207</v>
      </c>
      <c r="BG704" s="6" t="s">
        <v>2207</v>
      </c>
      <c r="BH704" s="6" t="s">
        <v>2207</v>
      </c>
      <c r="BI704" s="6" t="s">
        <v>2207</v>
      </c>
      <c r="BJ704" s="6" t="s">
        <v>3339</v>
      </c>
      <c r="BK704" s="6"/>
      <c r="BL704" s="6"/>
    </row>
    <row r="705" spans="1:64">
      <c r="A705" s="6">
        <v>0</v>
      </c>
      <c r="B705" s="6" t="s">
        <v>221</v>
      </c>
      <c r="C705" s="6" t="s">
        <v>3031</v>
      </c>
      <c r="D705" s="6" t="s">
        <v>4160</v>
      </c>
      <c r="E705" s="6" t="s">
        <v>4161</v>
      </c>
      <c r="F705" s="6" t="s">
        <v>1003</v>
      </c>
      <c r="G705" s="6"/>
      <c r="H705" s="6"/>
      <c r="I705" s="6" t="s">
        <v>2207</v>
      </c>
      <c r="J705" s="6" t="s">
        <v>2207</v>
      </c>
      <c r="K705" s="6" t="s">
        <v>2207</v>
      </c>
      <c r="L705" s="6" t="s">
        <v>2207</v>
      </c>
      <c r="M705" s="6" t="s">
        <v>2207</v>
      </c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 t="s">
        <v>2207</v>
      </c>
      <c r="AK705" s="6" t="s">
        <v>2207</v>
      </c>
      <c r="AL705" s="6" t="s">
        <v>2207</v>
      </c>
      <c r="AM705" s="6" t="s">
        <v>2207</v>
      </c>
      <c r="AN705" s="6" t="s">
        <v>2207</v>
      </c>
      <c r="AO705" s="6" t="s">
        <v>2207</v>
      </c>
      <c r="AP705" s="6" t="s">
        <v>2207</v>
      </c>
      <c r="AQ705" s="6" t="s">
        <v>2207</v>
      </c>
      <c r="AR705" s="6" t="s">
        <v>2207</v>
      </c>
      <c r="AS705" s="6" t="s">
        <v>2207</v>
      </c>
      <c r="AT705" s="6" t="s">
        <v>2207</v>
      </c>
      <c r="AU705" s="6" t="s">
        <v>2207</v>
      </c>
      <c r="AV705" s="6" t="s">
        <v>2207</v>
      </c>
      <c r="AW705" s="6" t="s">
        <v>2207</v>
      </c>
      <c r="AX705" s="6" t="s">
        <v>2207</v>
      </c>
      <c r="AY705" s="6" t="s">
        <v>2207</v>
      </c>
      <c r="AZ705" s="6" t="s">
        <v>2207</v>
      </c>
      <c r="BA705" s="6" t="s">
        <v>2207</v>
      </c>
      <c r="BB705" s="6" t="s">
        <v>2207</v>
      </c>
      <c r="BC705" s="6" t="s">
        <v>2207</v>
      </c>
      <c r="BD705" s="6" t="s">
        <v>2207</v>
      </c>
      <c r="BE705" s="6" t="s">
        <v>2207</v>
      </c>
      <c r="BF705" s="6" t="s">
        <v>2207</v>
      </c>
      <c r="BG705" s="6" t="s">
        <v>2207</v>
      </c>
      <c r="BH705" s="6" t="s">
        <v>2207</v>
      </c>
      <c r="BI705" s="6" t="s">
        <v>2207</v>
      </c>
      <c r="BJ705" s="6" t="s">
        <v>3339</v>
      </c>
      <c r="BK705" s="6"/>
      <c r="BL705" s="6"/>
    </row>
    <row r="706" spans="1:64">
      <c r="A706" s="6">
        <v>0</v>
      </c>
      <c r="B706" s="6" t="s">
        <v>221</v>
      </c>
      <c r="C706" s="6" t="s">
        <v>3033</v>
      </c>
      <c r="D706" s="6" t="s">
        <v>4162</v>
      </c>
      <c r="E706" s="6" t="s">
        <v>4163</v>
      </c>
      <c r="F706" s="6" t="s">
        <v>1003</v>
      </c>
      <c r="G706" s="6"/>
      <c r="H706" s="6"/>
      <c r="I706" s="6" t="s">
        <v>2207</v>
      </c>
      <c r="J706" s="6" t="s">
        <v>2207</v>
      </c>
      <c r="K706" s="6" t="s">
        <v>2207</v>
      </c>
      <c r="L706" s="6" t="s">
        <v>2207</v>
      </c>
      <c r="M706" s="6" t="s">
        <v>2207</v>
      </c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 t="s">
        <v>2207</v>
      </c>
      <c r="AK706" s="6" t="s">
        <v>2207</v>
      </c>
      <c r="AL706" s="6" t="s">
        <v>2207</v>
      </c>
      <c r="AM706" s="6" t="s">
        <v>2207</v>
      </c>
      <c r="AN706" s="6" t="s">
        <v>2207</v>
      </c>
      <c r="AO706" s="6" t="s">
        <v>2207</v>
      </c>
      <c r="AP706" s="6" t="s">
        <v>2207</v>
      </c>
      <c r="AQ706" s="6" t="s">
        <v>2207</v>
      </c>
      <c r="AR706" s="6" t="s">
        <v>2207</v>
      </c>
      <c r="AS706" s="6" t="s">
        <v>2207</v>
      </c>
      <c r="AT706" s="6" t="s">
        <v>2207</v>
      </c>
      <c r="AU706" s="6" t="s">
        <v>2207</v>
      </c>
      <c r="AV706" s="6" t="s">
        <v>2207</v>
      </c>
      <c r="AW706" s="6" t="s">
        <v>2207</v>
      </c>
      <c r="AX706" s="6" t="s">
        <v>2207</v>
      </c>
      <c r="AY706" s="6" t="s">
        <v>2207</v>
      </c>
      <c r="AZ706" s="6" t="s">
        <v>2207</v>
      </c>
      <c r="BA706" s="6" t="s">
        <v>2207</v>
      </c>
      <c r="BB706" s="6" t="s">
        <v>2207</v>
      </c>
      <c r="BC706" s="6" t="s">
        <v>2207</v>
      </c>
      <c r="BD706" s="6" t="s">
        <v>2207</v>
      </c>
      <c r="BE706" s="6" t="s">
        <v>2207</v>
      </c>
      <c r="BF706" s="6" t="s">
        <v>2207</v>
      </c>
      <c r="BG706" s="6" t="s">
        <v>2207</v>
      </c>
      <c r="BH706" s="6" t="s">
        <v>2207</v>
      </c>
      <c r="BI706" s="6" t="s">
        <v>2207</v>
      </c>
      <c r="BJ706" s="6" t="s">
        <v>3339</v>
      </c>
      <c r="BK706" s="6"/>
      <c r="BL706" s="6"/>
    </row>
    <row r="707" spans="1:64">
      <c r="A707" s="6">
        <v>0</v>
      </c>
      <c r="B707" s="6" t="s">
        <v>221</v>
      </c>
      <c r="C707" s="6" t="s">
        <v>3035</v>
      </c>
      <c r="D707" s="6" t="s">
        <v>4164</v>
      </c>
      <c r="E707" s="6" t="s">
        <v>4165</v>
      </c>
      <c r="F707" s="6" t="s">
        <v>1003</v>
      </c>
      <c r="G707" s="6"/>
      <c r="H707" s="6"/>
      <c r="I707" s="6" t="s">
        <v>2207</v>
      </c>
      <c r="J707" s="6" t="s">
        <v>2207</v>
      </c>
      <c r="K707" s="6" t="s">
        <v>2207</v>
      </c>
      <c r="L707" s="6" t="s">
        <v>2207</v>
      </c>
      <c r="M707" s="6" t="s">
        <v>2207</v>
      </c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 t="s">
        <v>2207</v>
      </c>
      <c r="AK707" s="6" t="s">
        <v>2207</v>
      </c>
      <c r="AL707" s="6" t="s">
        <v>2207</v>
      </c>
      <c r="AM707" s="6" t="s">
        <v>2207</v>
      </c>
      <c r="AN707" s="6" t="s">
        <v>2207</v>
      </c>
      <c r="AO707" s="6" t="s">
        <v>2207</v>
      </c>
      <c r="AP707" s="6" t="s">
        <v>2207</v>
      </c>
      <c r="AQ707" s="6" t="s">
        <v>2207</v>
      </c>
      <c r="AR707" s="6" t="s">
        <v>2207</v>
      </c>
      <c r="AS707" s="6" t="s">
        <v>2207</v>
      </c>
      <c r="AT707" s="6" t="s">
        <v>2207</v>
      </c>
      <c r="AU707" s="6" t="s">
        <v>2207</v>
      </c>
      <c r="AV707" s="6" t="s">
        <v>2207</v>
      </c>
      <c r="AW707" s="6" t="s">
        <v>2207</v>
      </c>
      <c r="AX707" s="6" t="s">
        <v>2207</v>
      </c>
      <c r="AY707" s="6" t="s">
        <v>2207</v>
      </c>
      <c r="AZ707" s="6" t="s">
        <v>2207</v>
      </c>
      <c r="BA707" s="6" t="s">
        <v>2207</v>
      </c>
      <c r="BB707" s="6" t="s">
        <v>2207</v>
      </c>
      <c r="BC707" s="6" t="s">
        <v>2207</v>
      </c>
      <c r="BD707" s="6" t="s">
        <v>2207</v>
      </c>
      <c r="BE707" s="6" t="s">
        <v>2207</v>
      </c>
      <c r="BF707" s="6" t="s">
        <v>2207</v>
      </c>
      <c r="BG707" s="6" t="s">
        <v>2207</v>
      </c>
      <c r="BH707" s="6" t="s">
        <v>2207</v>
      </c>
      <c r="BI707" s="6" t="s">
        <v>2207</v>
      </c>
      <c r="BJ707" s="6" t="s">
        <v>3339</v>
      </c>
      <c r="BK707" s="6"/>
      <c r="BL707" s="6"/>
    </row>
    <row r="708" spans="1:64">
      <c r="A708" s="6">
        <v>0</v>
      </c>
      <c r="B708" s="6" t="s">
        <v>221</v>
      </c>
      <c r="C708" s="6" t="s">
        <v>3037</v>
      </c>
      <c r="D708" s="6" t="s">
        <v>4166</v>
      </c>
      <c r="E708" s="6" t="s">
        <v>4167</v>
      </c>
      <c r="F708" s="6" t="s">
        <v>1003</v>
      </c>
      <c r="G708" s="6"/>
      <c r="H708" s="6"/>
      <c r="I708" s="6" t="s">
        <v>2207</v>
      </c>
      <c r="J708" s="6" t="s">
        <v>2207</v>
      </c>
      <c r="K708" s="6" t="s">
        <v>2207</v>
      </c>
      <c r="L708" s="6" t="s">
        <v>2207</v>
      </c>
      <c r="M708" s="6" t="s">
        <v>2207</v>
      </c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 t="s">
        <v>2207</v>
      </c>
      <c r="AK708" s="6" t="s">
        <v>2207</v>
      </c>
      <c r="AL708" s="6" t="s">
        <v>2207</v>
      </c>
      <c r="AM708" s="6" t="s">
        <v>2207</v>
      </c>
      <c r="AN708" s="6" t="s">
        <v>2207</v>
      </c>
      <c r="AO708" s="6" t="s">
        <v>2207</v>
      </c>
      <c r="AP708" s="6" t="s">
        <v>2207</v>
      </c>
      <c r="AQ708" s="6" t="s">
        <v>2207</v>
      </c>
      <c r="AR708" s="6" t="s">
        <v>2207</v>
      </c>
      <c r="AS708" s="6" t="s">
        <v>2207</v>
      </c>
      <c r="AT708" s="6" t="s">
        <v>2207</v>
      </c>
      <c r="AU708" s="6" t="s">
        <v>2207</v>
      </c>
      <c r="AV708" s="6" t="s">
        <v>2207</v>
      </c>
      <c r="AW708" s="6" t="s">
        <v>2207</v>
      </c>
      <c r="AX708" s="6" t="s">
        <v>2207</v>
      </c>
      <c r="AY708" s="6" t="s">
        <v>2207</v>
      </c>
      <c r="AZ708" s="6" t="s">
        <v>2207</v>
      </c>
      <c r="BA708" s="6" t="s">
        <v>2207</v>
      </c>
      <c r="BB708" s="6" t="s">
        <v>2207</v>
      </c>
      <c r="BC708" s="6" t="s">
        <v>2207</v>
      </c>
      <c r="BD708" s="6" t="s">
        <v>2207</v>
      </c>
      <c r="BE708" s="6" t="s">
        <v>2207</v>
      </c>
      <c r="BF708" s="6" t="s">
        <v>2207</v>
      </c>
      <c r="BG708" s="6" t="s">
        <v>2207</v>
      </c>
      <c r="BH708" s="6" t="s">
        <v>2207</v>
      </c>
      <c r="BI708" s="6" t="s">
        <v>2207</v>
      </c>
      <c r="BJ708" s="6" t="s">
        <v>3339</v>
      </c>
      <c r="BK708" s="6"/>
      <c r="BL708" s="6"/>
    </row>
    <row r="709" spans="1:64">
      <c r="A709" s="6">
        <v>0</v>
      </c>
      <c r="B709" s="6" t="s">
        <v>221</v>
      </c>
      <c r="C709" s="6" t="s">
        <v>3039</v>
      </c>
      <c r="D709" s="6" t="s">
        <v>4168</v>
      </c>
      <c r="E709" s="6" t="s">
        <v>4169</v>
      </c>
      <c r="F709" s="6" t="s">
        <v>1003</v>
      </c>
      <c r="G709" s="6"/>
      <c r="H709" s="6"/>
      <c r="I709" s="6" t="s">
        <v>2207</v>
      </c>
      <c r="J709" s="6" t="s">
        <v>2207</v>
      </c>
      <c r="K709" s="6" t="s">
        <v>2207</v>
      </c>
      <c r="L709" s="6" t="s">
        <v>2207</v>
      </c>
      <c r="M709" s="6" t="s">
        <v>2207</v>
      </c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 t="s">
        <v>2207</v>
      </c>
      <c r="AK709" s="6" t="s">
        <v>2207</v>
      </c>
      <c r="AL709" s="6" t="s">
        <v>2207</v>
      </c>
      <c r="AM709" s="6" t="s">
        <v>2207</v>
      </c>
      <c r="AN709" s="6" t="s">
        <v>2207</v>
      </c>
      <c r="AO709" s="6" t="s">
        <v>2207</v>
      </c>
      <c r="AP709" s="6" t="s">
        <v>2207</v>
      </c>
      <c r="AQ709" s="6" t="s">
        <v>2207</v>
      </c>
      <c r="AR709" s="6" t="s">
        <v>2207</v>
      </c>
      <c r="AS709" s="6" t="s">
        <v>2207</v>
      </c>
      <c r="AT709" s="6" t="s">
        <v>2207</v>
      </c>
      <c r="AU709" s="6" t="s">
        <v>2207</v>
      </c>
      <c r="AV709" s="6" t="s">
        <v>2207</v>
      </c>
      <c r="AW709" s="6" t="s">
        <v>2207</v>
      </c>
      <c r="AX709" s="6" t="s">
        <v>2207</v>
      </c>
      <c r="AY709" s="6" t="s">
        <v>2207</v>
      </c>
      <c r="AZ709" s="6" t="s">
        <v>2207</v>
      </c>
      <c r="BA709" s="6" t="s">
        <v>2207</v>
      </c>
      <c r="BB709" s="6" t="s">
        <v>2207</v>
      </c>
      <c r="BC709" s="6" t="s">
        <v>2207</v>
      </c>
      <c r="BD709" s="6" t="s">
        <v>2207</v>
      </c>
      <c r="BE709" s="6" t="s">
        <v>2207</v>
      </c>
      <c r="BF709" s="6" t="s">
        <v>2207</v>
      </c>
      <c r="BG709" s="6" t="s">
        <v>2207</v>
      </c>
      <c r="BH709" s="6" t="s">
        <v>2207</v>
      </c>
      <c r="BI709" s="6" t="s">
        <v>2207</v>
      </c>
      <c r="BJ709" s="6" t="s">
        <v>3339</v>
      </c>
      <c r="BK709" s="6"/>
      <c r="BL709" s="6"/>
    </row>
    <row r="710" spans="1:64">
      <c r="A710" s="6">
        <v>0</v>
      </c>
      <c r="B710" s="6" t="s">
        <v>221</v>
      </c>
      <c r="C710" s="6" t="s">
        <v>3041</v>
      </c>
      <c r="D710" s="6" t="s">
        <v>4170</v>
      </c>
      <c r="E710" s="6" t="s">
        <v>4171</v>
      </c>
      <c r="F710" s="6" t="s">
        <v>1003</v>
      </c>
      <c r="G710" s="6"/>
      <c r="H710" s="6"/>
      <c r="I710" s="6" t="s">
        <v>2207</v>
      </c>
      <c r="J710" s="6" t="s">
        <v>2207</v>
      </c>
      <c r="K710" s="6" t="s">
        <v>2207</v>
      </c>
      <c r="L710" s="6" t="s">
        <v>2207</v>
      </c>
      <c r="M710" s="6" t="s">
        <v>2207</v>
      </c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 t="s">
        <v>2207</v>
      </c>
      <c r="AK710" s="6" t="s">
        <v>2207</v>
      </c>
      <c r="AL710" s="6" t="s">
        <v>2207</v>
      </c>
      <c r="AM710" s="6" t="s">
        <v>2207</v>
      </c>
      <c r="AN710" s="6" t="s">
        <v>2207</v>
      </c>
      <c r="AO710" s="6" t="s">
        <v>2207</v>
      </c>
      <c r="AP710" s="6" t="s">
        <v>2207</v>
      </c>
      <c r="AQ710" s="6" t="s">
        <v>2207</v>
      </c>
      <c r="AR710" s="6" t="s">
        <v>2207</v>
      </c>
      <c r="AS710" s="6" t="s">
        <v>2207</v>
      </c>
      <c r="AT710" s="6" t="s">
        <v>2207</v>
      </c>
      <c r="AU710" s="6" t="s">
        <v>2207</v>
      </c>
      <c r="AV710" s="6" t="s">
        <v>2207</v>
      </c>
      <c r="AW710" s="6" t="s">
        <v>2207</v>
      </c>
      <c r="AX710" s="6" t="s">
        <v>2207</v>
      </c>
      <c r="AY710" s="6" t="s">
        <v>2207</v>
      </c>
      <c r="AZ710" s="6" t="s">
        <v>2207</v>
      </c>
      <c r="BA710" s="6" t="s">
        <v>2207</v>
      </c>
      <c r="BB710" s="6" t="s">
        <v>2207</v>
      </c>
      <c r="BC710" s="6" t="s">
        <v>2207</v>
      </c>
      <c r="BD710" s="6" t="s">
        <v>2207</v>
      </c>
      <c r="BE710" s="6" t="s">
        <v>2207</v>
      </c>
      <c r="BF710" s="6" t="s">
        <v>2207</v>
      </c>
      <c r="BG710" s="6" t="s">
        <v>2207</v>
      </c>
      <c r="BH710" s="6" t="s">
        <v>2207</v>
      </c>
      <c r="BI710" s="6" t="s">
        <v>2207</v>
      </c>
      <c r="BJ710" s="6" t="s">
        <v>3339</v>
      </c>
      <c r="BK710" s="6"/>
      <c r="BL710" s="6"/>
    </row>
    <row r="711" spans="1:64">
      <c r="A711" s="6">
        <v>0</v>
      </c>
      <c r="B711" s="6" t="s">
        <v>221</v>
      </c>
      <c r="C711" s="6" t="s">
        <v>3043</v>
      </c>
      <c r="D711" s="6" t="s">
        <v>4172</v>
      </c>
      <c r="E711" s="6" t="s">
        <v>4173</v>
      </c>
      <c r="F711" s="6" t="s">
        <v>1003</v>
      </c>
      <c r="G711" s="6"/>
      <c r="H711" s="6"/>
      <c r="I711" s="6" t="s">
        <v>2207</v>
      </c>
      <c r="J711" s="6" t="s">
        <v>2207</v>
      </c>
      <c r="K711" s="6" t="s">
        <v>2207</v>
      </c>
      <c r="L711" s="6" t="s">
        <v>2207</v>
      </c>
      <c r="M711" s="6" t="s">
        <v>2207</v>
      </c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 t="s">
        <v>2207</v>
      </c>
      <c r="AK711" s="6" t="s">
        <v>2207</v>
      </c>
      <c r="AL711" s="6" t="s">
        <v>2207</v>
      </c>
      <c r="AM711" s="6" t="s">
        <v>2207</v>
      </c>
      <c r="AN711" s="6" t="s">
        <v>2207</v>
      </c>
      <c r="AO711" s="6" t="s">
        <v>2207</v>
      </c>
      <c r="AP711" s="6" t="s">
        <v>2207</v>
      </c>
      <c r="AQ711" s="6" t="s">
        <v>2207</v>
      </c>
      <c r="AR711" s="6" t="s">
        <v>2207</v>
      </c>
      <c r="AS711" s="6" t="s">
        <v>2207</v>
      </c>
      <c r="AT711" s="6" t="s">
        <v>2207</v>
      </c>
      <c r="AU711" s="6" t="s">
        <v>2207</v>
      </c>
      <c r="AV711" s="6" t="s">
        <v>2207</v>
      </c>
      <c r="AW711" s="6" t="s">
        <v>2207</v>
      </c>
      <c r="AX711" s="6" t="s">
        <v>2207</v>
      </c>
      <c r="AY711" s="6" t="s">
        <v>2207</v>
      </c>
      <c r="AZ711" s="6" t="s">
        <v>2207</v>
      </c>
      <c r="BA711" s="6" t="s">
        <v>2207</v>
      </c>
      <c r="BB711" s="6" t="s">
        <v>2207</v>
      </c>
      <c r="BC711" s="6" t="s">
        <v>2207</v>
      </c>
      <c r="BD711" s="6" t="s">
        <v>2207</v>
      </c>
      <c r="BE711" s="6" t="s">
        <v>2207</v>
      </c>
      <c r="BF711" s="6" t="s">
        <v>2207</v>
      </c>
      <c r="BG711" s="6" t="s">
        <v>2207</v>
      </c>
      <c r="BH711" s="6" t="s">
        <v>2207</v>
      </c>
      <c r="BI711" s="6" t="s">
        <v>2207</v>
      </c>
      <c r="BJ711" s="6" t="s">
        <v>3339</v>
      </c>
      <c r="BK711" s="6"/>
      <c r="BL711" s="6"/>
    </row>
    <row r="712" spans="1:64">
      <c r="A712" s="6">
        <v>0</v>
      </c>
      <c r="B712" s="6" t="s">
        <v>221</v>
      </c>
      <c r="C712" s="6" t="s">
        <v>3045</v>
      </c>
      <c r="D712" s="6" t="s">
        <v>4174</v>
      </c>
      <c r="E712" s="6" t="s">
        <v>4175</v>
      </c>
      <c r="F712" s="6" t="s">
        <v>1003</v>
      </c>
      <c r="G712" s="6"/>
      <c r="H712" s="6"/>
      <c r="I712" s="6" t="s">
        <v>2207</v>
      </c>
      <c r="J712" s="6" t="s">
        <v>2207</v>
      </c>
      <c r="K712" s="6" t="s">
        <v>2207</v>
      </c>
      <c r="L712" s="6" t="s">
        <v>2207</v>
      </c>
      <c r="M712" s="6" t="s">
        <v>2207</v>
      </c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 t="s">
        <v>2207</v>
      </c>
      <c r="AK712" s="6" t="s">
        <v>2207</v>
      </c>
      <c r="AL712" s="6" t="s">
        <v>2207</v>
      </c>
      <c r="AM712" s="6" t="s">
        <v>2207</v>
      </c>
      <c r="AN712" s="6" t="s">
        <v>2207</v>
      </c>
      <c r="AO712" s="6" t="s">
        <v>2207</v>
      </c>
      <c r="AP712" s="6" t="s">
        <v>2207</v>
      </c>
      <c r="AQ712" s="6" t="s">
        <v>2207</v>
      </c>
      <c r="AR712" s="6" t="s">
        <v>2207</v>
      </c>
      <c r="AS712" s="6" t="s">
        <v>2207</v>
      </c>
      <c r="AT712" s="6" t="s">
        <v>2207</v>
      </c>
      <c r="AU712" s="6" t="s">
        <v>2207</v>
      </c>
      <c r="AV712" s="6" t="s">
        <v>2207</v>
      </c>
      <c r="AW712" s="6" t="s">
        <v>2207</v>
      </c>
      <c r="AX712" s="6" t="s">
        <v>2207</v>
      </c>
      <c r="AY712" s="6" t="s">
        <v>2207</v>
      </c>
      <c r="AZ712" s="6" t="s">
        <v>2207</v>
      </c>
      <c r="BA712" s="6" t="s">
        <v>2207</v>
      </c>
      <c r="BB712" s="6" t="s">
        <v>2207</v>
      </c>
      <c r="BC712" s="6" t="s">
        <v>2207</v>
      </c>
      <c r="BD712" s="6" t="s">
        <v>2207</v>
      </c>
      <c r="BE712" s="6" t="s">
        <v>2207</v>
      </c>
      <c r="BF712" s="6" t="s">
        <v>2207</v>
      </c>
      <c r="BG712" s="6" t="s">
        <v>2207</v>
      </c>
      <c r="BH712" s="6" t="s">
        <v>2207</v>
      </c>
      <c r="BI712" s="6" t="s">
        <v>2207</v>
      </c>
      <c r="BJ712" s="6" t="s">
        <v>3339</v>
      </c>
      <c r="BK712" s="6"/>
      <c r="BL712" s="6"/>
    </row>
    <row r="713" spans="1:64">
      <c r="A713" s="6">
        <v>0</v>
      </c>
      <c r="B713" s="6" t="s">
        <v>221</v>
      </c>
      <c r="C713" s="6" t="s">
        <v>3047</v>
      </c>
      <c r="D713" s="6" t="s">
        <v>4176</v>
      </c>
      <c r="E713" s="6" t="s">
        <v>4177</v>
      </c>
      <c r="F713" s="6" t="s">
        <v>1003</v>
      </c>
      <c r="G713" s="6"/>
      <c r="H713" s="6"/>
      <c r="I713" s="6" t="s">
        <v>2207</v>
      </c>
      <c r="J713" s="6" t="s">
        <v>2207</v>
      </c>
      <c r="K713" s="6" t="s">
        <v>2207</v>
      </c>
      <c r="L713" s="6" t="s">
        <v>2207</v>
      </c>
      <c r="M713" s="6" t="s">
        <v>2207</v>
      </c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 t="s">
        <v>2207</v>
      </c>
      <c r="AK713" s="6" t="s">
        <v>2207</v>
      </c>
      <c r="AL713" s="6" t="s">
        <v>2207</v>
      </c>
      <c r="AM713" s="6" t="s">
        <v>2207</v>
      </c>
      <c r="AN713" s="6" t="s">
        <v>2207</v>
      </c>
      <c r="AO713" s="6" t="s">
        <v>2207</v>
      </c>
      <c r="AP713" s="6" t="s">
        <v>2207</v>
      </c>
      <c r="AQ713" s="6" t="s">
        <v>2207</v>
      </c>
      <c r="AR713" s="6" t="s">
        <v>2207</v>
      </c>
      <c r="AS713" s="6" t="s">
        <v>2207</v>
      </c>
      <c r="AT713" s="6" t="s">
        <v>2207</v>
      </c>
      <c r="AU713" s="6" t="s">
        <v>2207</v>
      </c>
      <c r="AV713" s="6" t="s">
        <v>2207</v>
      </c>
      <c r="AW713" s="6" t="s">
        <v>2207</v>
      </c>
      <c r="AX713" s="6" t="s">
        <v>2207</v>
      </c>
      <c r="AY713" s="6" t="s">
        <v>2207</v>
      </c>
      <c r="AZ713" s="6" t="s">
        <v>2207</v>
      </c>
      <c r="BA713" s="6" t="s">
        <v>2207</v>
      </c>
      <c r="BB713" s="6" t="s">
        <v>2207</v>
      </c>
      <c r="BC713" s="6" t="s">
        <v>2207</v>
      </c>
      <c r="BD713" s="6" t="s">
        <v>2207</v>
      </c>
      <c r="BE713" s="6" t="s">
        <v>2207</v>
      </c>
      <c r="BF713" s="6" t="s">
        <v>2207</v>
      </c>
      <c r="BG713" s="6" t="s">
        <v>2207</v>
      </c>
      <c r="BH713" s="6" t="s">
        <v>2207</v>
      </c>
      <c r="BI713" s="6" t="s">
        <v>2207</v>
      </c>
      <c r="BJ713" s="6" t="s">
        <v>3339</v>
      </c>
      <c r="BK713" s="6"/>
      <c r="BL713" s="6"/>
    </row>
    <row r="714" spans="1:64">
      <c r="A714" s="6">
        <v>0</v>
      </c>
      <c r="B714" s="6" t="s">
        <v>221</v>
      </c>
      <c r="C714" s="6" t="s">
        <v>3049</v>
      </c>
      <c r="D714" s="6" t="s">
        <v>4178</v>
      </c>
      <c r="E714" s="6" t="s">
        <v>4179</v>
      </c>
      <c r="F714" s="6" t="s">
        <v>1003</v>
      </c>
      <c r="G714" s="6"/>
      <c r="H714" s="6"/>
      <c r="I714" s="6" t="s">
        <v>2207</v>
      </c>
      <c r="J714" s="6" t="s">
        <v>2207</v>
      </c>
      <c r="K714" s="6" t="s">
        <v>2207</v>
      </c>
      <c r="L714" s="6" t="s">
        <v>2207</v>
      </c>
      <c r="M714" s="6" t="s">
        <v>2207</v>
      </c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 t="s">
        <v>2207</v>
      </c>
      <c r="AK714" s="6" t="s">
        <v>2207</v>
      </c>
      <c r="AL714" s="6" t="s">
        <v>2207</v>
      </c>
      <c r="AM714" s="6" t="s">
        <v>2207</v>
      </c>
      <c r="AN714" s="6" t="s">
        <v>2207</v>
      </c>
      <c r="AO714" s="6" t="s">
        <v>2207</v>
      </c>
      <c r="AP714" s="6" t="s">
        <v>2207</v>
      </c>
      <c r="AQ714" s="6" t="s">
        <v>2207</v>
      </c>
      <c r="AR714" s="6" t="s">
        <v>2207</v>
      </c>
      <c r="AS714" s="6" t="s">
        <v>2207</v>
      </c>
      <c r="AT714" s="6" t="s">
        <v>2207</v>
      </c>
      <c r="AU714" s="6" t="s">
        <v>2207</v>
      </c>
      <c r="AV714" s="6" t="s">
        <v>2207</v>
      </c>
      <c r="AW714" s="6" t="s">
        <v>2207</v>
      </c>
      <c r="AX714" s="6" t="s">
        <v>2207</v>
      </c>
      <c r="AY714" s="6" t="s">
        <v>2207</v>
      </c>
      <c r="AZ714" s="6" t="s">
        <v>2207</v>
      </c>
      <c r="BA714" s="6" t="s">
        <v>2207</v>
      </c>
      <c r="BB714" s="6" t="s">
        <v>2207</v>
      </c>
      <c r="BC714" s="6" t="s">
        <v>2207</v>
      </c>
      <c r="BD714" s="6" t="s">
        <v>2207</v>
      </c>
      <c r="BE714" s="6" t="s">
        <v>2207</v>
      </c>
      <c r="BF714" s="6" t="s">
        <v>2207</v>
      </c>
      <c r="BG714" s="6" t="s">
        <v>2207</v>
      </c>
      <c r="BH714" s="6" t="s">
        <v>2207</v>
      </c>
      <c r="BI714" s="6" t="s">
        <v>2207</v>
      </c>
      <c r="BJ714" s="6" t="s">
        <v>3339</v>
      </c>
      <c r="BK714" s="6"/>
      <c r="BL714" s="6"/>
    </row>
    <row r="715" spans="1:64">
      <c r="A715" s="6">
        <v>0</v>
      </c>
      <c r="B715" s="6" t="s">
        <v>221</v>
      </c>
      <c r="C715" s="6" t="s">
        <v>3051</v>
      </c>
      <c r="D715" s="6" t="s">
        <v>4180</v>
      </c>
      <c r="E715" s="6" t="s">
        <v>4181</v>
      </c>
      <c r="F715" s="6" t="s">
        <v>1003</v>
      </c>
      <c r="G715" s="6"/>
      <c r="H715" s="6"/>
      <c r="I715" s="6" t="s">
        <v>2207</v>
      </c>
      <c r="J715" s="6" t="s">
        <v>2207</v>
      </c>
      <c r="K715" s="6" t="s">
        <v>2207</v>
      </c>
      <c r="L715" s="6" t="s">
        <v>2207</v>
      </c>
      <c r="M715" s="6" t="s">
        <v>2207</v>
      </c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 t="s">
        <v>2207</v>
      </c>
      <c r="AK715" s="6" t="s">
        <v>2207</v>
      </c>
      <c r="AL715" s="6" t="s">
        <v>2207</v>
      </c>
      <c r="AM715" s="6" t="s">
        <v>2207</v>
      </c>
      <c r="AN715" s="6" t="s">
        <v>2207</v>
      </c>
      <c r="AO715" s="6" t="s">
        <v>2207</v>
      </c>
      <c r="AP715" s="6" t="s">
        <v>2207</v>
      </c>
      <c r="AQ715" s="6" t="s">
        <v>2207</v>
      </c>
      <c r="AR715" s="6" t="s">
        <v>2207</v>
      </c>
      <c r="AS715" s="6" t="s">
        <v>2207</v>
      </c>
      <c r="AT715" s="6" t="s">
        <v>2207</v>
      </c>
      <c r="AU715" s="6" t="s">
        <v>2207</v>
      </c>
      <c r="AV715" s="6" t="s">
        <v>2207</v>
      </c>
      <c r="AW715" s="6" t="s">
        <v>2207</v>
      </c>
      <c r="AX715" s="6" t="s">
        <v>2207</v>
      </c>
      <c r="AY715" s="6" t="s">
        <v>2207</v>
      </c>
      <c r="AZ715" s="6" t="s">
        <v>2207</v>
      </c>
      <c r="BA715" s="6" t="s">
        <v>2207</v>
      </c>
      <c r="BB715" s="6" t="s">
        <v>2207</v>
      </c>
      <c r="BC715" s="6" t="s">
        <v>2207</v>
      </c>
      <c r="BD715" s="6" t="s">
        <v>2207</v>
      </c>
      <c r="BE715" s="6" t="s">
        <v>2207</v>
      </c>
      <c r="BF715" s="6" t="s">
        <v>2207</v>
      </c>
      <c r="BG715" s="6" t="s">
        <v>2207</v>
      </c>
      <c r="BH715" s="6" t="s">
        <v>2207</v>
      </c>
      <c r="BI715" s="6" t="s">
        <v>2207</v>
      </c>
      <c r="BJ715" s="6" t="s">
        <v>3339</v>
      </c>
      <c r="BK715" s="6"/>
      <c r="BL715" s="6"/>
    </row>
    <row r="716" spans="1:64">
      <c r="A716" s="6">
        <v>0</v>
      </c>
      <c r="B716" s="6" t="s">
        <v>221</v>
      </c>
      <c r="C716" s="6" t="s">
        <v>866</v>
      </c>
      <c r="D716" s="6" t="s">
        <v>4078</v>
      </c>
      <c r="E716" s="6" t="s">
        <v>4079</v>
      </c>
      <c r="F716" s="6" t="s">
        <v>1003</v>
      </c>
      <c r="G716" s="6"/>
      <c r="H716" s="6"/>
      <c r="I716" s="6" t="s">
        <v>2207</v>
      </c>
      <c r="J716" s="6" t="s">
        <v>2207</v>
      </c>
      <c r="K716" s="6" t="s">
        <v>2207</v>
      </c>
      <c r="L716" s="6" t="s">
        <v>2207</v>
      </c>
      <c r="M716" s="6" t="s">
        <v>2207</v>
      </c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 t="s">
        <v>2207</v>
      </c>
      <c r="AK716" s="6" t="s">
        <v>2207</v>
      </c>
      <c r="AL716" s="6" t="s">
        <v>2207</v>
      </c>
      <c r="AM716" s="6" t="s">
        <v>2207</v>
      </c>
      <c r="AN716" s="6" t="s">
        <v>2207</v>
      </c>
      <c r="AO716" s="6" t="s">
        <v>2207</v>
      </c>
      <c r="AP716" s="6" t="s">
        <v>2207</v>
      </c>
      <c r="AQ716" s="6" t="s">
        <v>2207</v>
      </c>
      <c r="AR716" s="6" t="s">
        <v>2207</v>
      </c>
      <c r="AS716" s="6" t="s">
        <v>2207</v>
      </c>
      <c r="AT716" s="6" t="s">
        <v>2207</v>
      </c>
      <c r="AU716" s="6" t="s">
        <v>2207</v>
      </c>
      <c r="AV716" s="6" t="s">
        <v>2207</v>
      </c>
      <c r="AW716" s="6" t="s">
        <v>2207</v>
      </c>
      <c r="AX716" s="6" t="s">
        <v>2207</v>
      </c>
      <c r="AY716" s="6" t="s">
        <v>2207</v>
      </c>
      <c r="AZ716" s="6" t="s">
        <v>2207</v>
      </c>
      <c r="BA716" s="6" t="s">
        <v>2207</v>
      </c>
      <c r="BB716" s="6" t="s">
        <v>2207</v>
      </c>
      <c r="BC716" s="6" t="s">
        <v>2207</v>
      </c>
      <c r="BD716" s="6" t="s">
        <v>2207</v>
      </c>
      <c r="BE716" s="6" t="s">
        <v>2207</v>
      </c>
      <c r="BF716" s="6" t="s">
        <v>2207</v>
      </c>
      <c r="BG716" s="6" t="s">
        <v>2207</v>
      </c>
      <c r="BH716" s="6" t="s">
        <v>2207</v>
      </c>
      <c r="BI716" s="6" t="s">
        <v>2207</v>
      </c>
      <c r="BJ716" s="6" t="s">
        <v>4526</v>
      </c>
      <c r="BK716" s="6"/>
      <c r="BL716" s="6"/>
    </row>
    <row r="717" spans="1:64">
      <c r="A717" s="6">
        <v>0</v>
      </c>
      <c r="B717" s="6" t="s">
        <v>221</v>
      </c>
      <c r="C717" s="6" t="s">
        <v>3054</v>
      </c>
      <c r="D717" s="6" t="s">
        <v>4184</v>
      </c>
      <c r="E717" s="6" t="s">
        <v>4185</v>
      </c>
      <c r="F717" s="6" t="s">
        <v>1003</v>
      </c>
      <c r="G717" s="6"/>
      <c r="H717" s="6"/>
      <c r="I717" s="6" t="s">
        <v>2207</v>
      </c>
      <c r="J717" s="6" t="s">
        <v>2207</v>
      </c>
      <c r="K717" s="6" t="s">
        <v>2207</v>
      </c>
      <c r="L717" s="6" t="s">
        <v>2207</v>
      </c>
      <c r="M717" s="6" t="s">
        <v>2207</v>
      </c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 t="s">
        <v>2207</v>
      </c>
      <c r="AK717" s="6" t="s">
        <v>2207</v>
      </c>
      <c r="AL717" s="6" t="s">
        <v>2207</v>
      </c>
      <c r="AM717" s="6" t="s">
        <v>2207</v>
      </c>
      <c r="AN717" s="6" t="s">
        <v>2207</v>
      </c>
      <c r="AO717" s="6" t="s">
        <v>2207</v>
      </c>
      <c r="AP717" s="6" t="s">
        <v>2207</v>
      </c>
      <c r="AQ717" s="6" t="s">
        <v>2207</v>
      </c>
      <c r="AR717" s="6" t="s">
        <v>2207</v>
      </c>
      <c r="AS717" s="6" t="s">
        <v>2207</v>
      </c>
      <c r="AT717" s="6" t="s">
        <v>2207</v>
      </c>
      <c r="AU717" s="6" t="s">
        <v>2207</v>
      </c>
      <c r="AV717" s="6" t="s">
        <v>2207</v>
      </c>
      <c r="AW717" s="6" t="s">
        <v>2207</v>
      </c>
      <c r="AX717" s="6" t="s">
        <v>2207</v>
      </c>
      <c r="AY717" s="6" t="s">
        <v>2207</v>
      </c>
      <c r="AZ717" s="6" t="s">
        <v>2207</v>
      </c>
      <c r="BA717" s="6" t="s">
        <v>2207</v>
      </c>
      <c r="BB717" s="6" t="s">
        <v>2207</v>
      </c>
      <c r="BC717" s="6" t="s">
        <v>2207</v>
      </c>
      <c r="BD717" s="6" t="s">
        <v>2207</v>
      </c>
      <c r="BE717" s="6" t="s">
        <v>2207</v>
      </c>
      <c r="BF717" s="6" t="s">
        <v>2207</v>
      </c>
      <c r="BG717" s="6" t="s">
        <v>2207</v>
      </c>
      <c r="BH717" s="6" t="s">
        <v>2207</v>
      </c>
      <c r="BI717" s="6" t="s">
        <v>2207</v>
      </c>
      <c r="BJ717" s="6" t="s">
        <v>3339</v>
      </c>
      <c r="BK717" s="6"/>
      <c r="BL717" s="6"/>
    </row>
    <row r="718" spans="1:64">
      <c r="A718" s="6">
        <v>0</v>
      </c>
      <c r="B718" s="6" t="s">
        <v>221</v>
      </c>
      <c r="C718" s="6" t="s">
        <v>3056</v>
      </c>
      <c r="D718" s="6" t="s">
        <v>4186</v>
      </c>
      <c r="E718" s="6" t="s">
        <v>4187</v>
      </c>
      <c r="F718" s="6" t="s">
        <v>1003</v>
      </c>
      <c r="G718" s="6"/>
      <c r="H718" s="6"/>
      <c r="I718" s="6" t="s">
        <v>2207</v>
      </c>
      <c r="J718" s="6" t="s">
        <v>2207</v>
      </c>
      <c r="K718" s="6" t="s">
        <v>2207</v>
      </c>
      <c r="L718" s="6" t="s">
        <v>2207</v>
      </c>
      <c r="M718" s="6" t="s">
        <v>2207</v>
      </c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 t="s">
        <v>2207</v>
      </c>
      <c r="AK718" s="6" t="s">
        <v>2207</v>
      </c>
      <c r="AL718" s="6" t="s">
        <v>2207</v>
      </c>
      <c r="AM718" s="6" t="s">
        <v>2207</v>
      </c>
      <c r="AN718" s="6" t="s">
        <v>2207</v>
      </c>
      <c r="AO718" s="6" t="s">
        <v>2207</v>
      </c>
      <c r="AP718" s="6" t="s">
        <v>2207</v>
      </c>
      <c r="AQ718" s="6" t="s">
        <v>2207</v>
      </c>
      <c r="AR718" s="6" t="s">
        <v>2207</v>
      </c>
      <c r="AS718" s="6" t="s">
        <v>2207</v>
      </c>
      <c r="AT718" s="6" t="s">
        <v>2207</v>
      </c>
      <c r="AU718" s="6" t="s">
        <v>2207</v>
      </c>
      <c r="AV718" s="6" t="s">
        <v>2207</v>
      </c>
      <c r="AW718" s="6" t="s">
        <v>2207</v>
      </c>
      <c r="AX718" s="6" t="s">
        <v>2207</v>
      </c>
      <c r="AY718" s="6" t="s">
        <v>2207</v>
      </c>
      <c r="AZ718" s="6" t="s">
        <v>2207</v>
      </c>
      <c r="BA718" s="6" t="s">
        <v>2207</v>
      </c>
      <c r="BB718" s="6" t="s">
        <v>2207</v>
      </c>
      <c r="BC718" s="6" t="s">
        <v>2207</v>
      </c>
      <c r="BD718" s="6" t="s">
        <v>2207</v>
      </c>
      <c r="BE718" s="6" t="s">
        <v>2207</v>
      </c>
      <c r="BF718" s="6" t="s">
        <v>2207</v>
      </c>
      <c r="BG718" s="6" t="s">
        <v>2207</v>
      </c>
      <c r="BH718" s="6" t="s">
        <v>2207</v>
      </c>
      <c r="BI718" s="6" t="s">
        <v>2207</v>
      </c>
      <c r="BJ718" s="6" t="s">
        <v>3339</v>
      </c>
      <c r="BK718" s="6"/>
      <c r="BL718" s="6"/>
    </row>
    <row r="719" spans="1:64">
      <c r="A719" s="6">
        <v>0</v>
      </c>
      <c r="B719" s="6" t="s">
        <v>221</v>
      </c>
      <c r="C719" s="6" t="s">
        <v>3060</v>
      </c>
      <c r="D719" s="6" t="s">
        <v>4188</v>
      </c>
      <c r="E719" s="6" t="s">
        <v>4189</v>
      </c>
      <c r="F719" s="6" t="s">
        <v>1003</v>
      </c>
      <c r="G719" s="6"/>
      <c r="H719" s="6"/>
      <c r="I719" s="6" t="s">
        <v>2207</v>
      </c>
      <c r="J719" s="6" t="s">
        <v>2207</v>
      </c>
      <c r="K719" s="6" t="s">
        <v>2207</v>
      </c>
      <c r="L719" s="6" t="s">
        <v>2207</v>
      </c>
      <c r="M719" s="6" t="s">
        <v>2207</v>
      </c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 t="s">
        <v>2207</v>
      </c>
      <c r="AK719" s="6" t="s">
        <v>2207</v>
      </c>
      <c r="AL719" s="6" t="s">
        <v>2207</v>
      </c>
      <c r="AM719" s="6" t="s">
        <v>2207</v>
      </c>
      <c r="AN719" s="6" t="s">
        <v>2207</v>
      </c>
      <c r="AO719" s="6" t="s">
        <v>2207</v>
      </c>
      <c r="AP719" s="6" t="s">
        <v>2207</v>
      </c>
      <c r="AQ719" s="6" t="s">
        <v>2207</v>
      </c>
      <c r="AR719" s="6" t="s">
        <v>2207</v>
      </c>
      <c r="AS719" s="6" t="s">
        <v>2207</v>
      </c>
      <c r="AT719" s="6" t="s">
        <v>2207</v>
      </c>
      <c r="AU719" s="6" t="s">
        <v>2207</v>
      </c>
      <c r="AV719" s="6" t="s">
        <v>2207</v>
      </c>
      <c r="AW719" s="6" t="s">
        <v>2207</v>
      </c>
      <c r="AX719" s="6" t="s">
        <v>2207</v>
      </c>
      <c r="AY719" s="6" t="s">
        <v>2207</v>
      </c>
      <c r="AZ719" s="6" t="s">
        <v>2207</v>
      </c>
      <c r="BA719" s="6" t="s">
        <v>2207</v>
      </c>
      <c r="BB719" s="6" t="s">
        <v>2207</v>
      </c>
      <c r="BC719" s="6" t="s">
        <v>2207</v>
      </c>
      <c r="BD719" s="6" t="s">
        <v>2207</v>
      </c>
      <c r="BE719" s="6" t="s">
        <v>2207</v>
      </c>
      <c r="BF719" s="6" t="s">
        <v>2207</v>
      </c>
      <c r="BG719" s="6" t="s">
        <v>2207</v>
      </c>
      <c r="BH719" s="6" t="s">
        <v>2207</v>
      </c>
      <c r="BI719" s="6" t="s">
        <v>2207</v>
      </c>
      <c r="BJ719" s="6" t="s">
        <v>3339</v>
      </c>
      <c r="BK719" s="6"/>
      <c r="BL719" s="6"/>
    </row>
    <row r="720" spans="1:64">
      <c r="A720" s="6">
        <v>0</v>
      </c>
      <c r="B720" s="6" t="s">
        <v>221</v>
      </c>
      <c r="C720" s="6" t="s">
        <v>3062</v>
      </c>
      <c r="D720" s="6" t="s">
        <v>4190</v>
      </c>
      <c r="E720" s="6" t="s">
        <v>4191</v>
      </c>
      <c r="F720" s="6" t="s">
        <v>1003</v>
      </c>
      <c r="G720" s="6"/>
      <c r="H720" s="6"/>
      <c r="I720" s="6" t="s">
        <v>2207</v>
      </c>
      <c r="J720" s="6" t="s">
        <v>2207</v>
      </c>
      <c r="K720" s="6" t="s">
        <v>2207</v>
      </c>
      <c r="L720" s="6" t="s">
        <v>2207</v>
      </c>
      <c r="M720" s="6" t="s">
        <v>2207</v>
      </c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 t="s">
        <v>2207</v>
      </c>
      <c r="AK720" s="6" t="s">
        <v>2207</v>
      </c>
      <c r="AL720" s="6" t="s">
        <v>2207</v>
      </c>
      <c r="AM720" s="6" t="s">
        <v>2207</v>
      </c>
      <c r="AN720" s="6" t="s">
        <v>2207</v>
      </c>
      <c r="AO720" s="6" t="s">
        <v>2207</v>
      </c>
      <c r="AP720" s="6" t="s">
        <v>2207</v>
      </c>
      <c r="AQ720" s="6" t="s">
        <v>2207</v>
      </c>
      <c r="AR720" s="6" t="s">
        <v>2207</v>
      </c>
      <c r="AS720" s="6" t="s">
        <v>2207</v>
      </c>
      <c r="AT720" s="6" t="s">
        <v>2207</v>
      </c>
      <c r="AU720" s="6" t="s">
        <v>2207</v>
      </c>
      <c r="AV720" s="6" t="s">
        <v>2207</v>
      </c>
      <c r="AW720" s="6" t="s">
        <v>2207</v>
      </c>
      <c r="AX720" s="6" t="s">
        <v>2207</v>
      </c>
      <c r="AY720" s="6" t="s">
        <v>2207</v>
      </c>
      <c r="AZ720" s="6" t="s">
        <v>2207</v>
      </c>
      <c r="BA720" s="6" t="s">
        <v>2207</v>
      </c>
      <c r="BB720" s="6" t="s">
        <v>2207</v>
      </c>
      <c r="BC720" s="6" t="s">
        <v>2207</v>
      </c>
      <c r="BD720" s="6" t="s">
        <v>2207</v>
      </c>
      <c r="BE720" s="6" t="s">
        <v>2207</v>
      </c>
      <c r="BF720" s="6" t="s">
        <v>2207</v>
      </c>
      <c r="BG720" s="6" t="s">
        <v>2207</v>
      </c>
      <c r="BH720" s="6" t="s">
        <v>2207</v>
      </c>
      <c r="BI720" s="6" t="s">
        <v>2207</v>
      </c>
      <c r="BJ720" s="6" t="s">
        <v>3339</v>
      </c>
      <c r="BK720" s="6"/>
      <c r="BL720" s="6"/>
    </row>
    <row r="721" spans="1:64">
      <c r="A721" s="6">
        <v>0</v>
      </c>
      <c r="B721" s="6" t="s">
        <v>221</v>
      </c>
      <c r="C721" s="6" t="s">
        <v>3064</v>
      </c>
      <c r="D721" s="6" t="s">
        <v>4192</v>
      </c>
      <c r="E721" s="6" t="s">
        <v>4193</v>
      </c>
      <c r="F721" s="6" t="s">
        <v>1003</v>
      </c>
      <c r="G721" s="6"/>
      <c r="H721" s="6"/>
      <c r="I721" s="6" t="s">
        <v>2207</v>
      </c>
      <c r="J721" s="6" t="s">
        <v>2207</v>
      </c>
      <c r="K721" s="6" t="s">
        <v>2207</v>
      </c>
      <c r="L721" s="6" t="s">
        <v>2207</v>
      </c>
      <c r="M721" s="6" t="s">
        <v>2207</v>
      </c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 t="s">
        <v>2207</v>
      </c>
      <c r="AK721" s="6" t="s">
        <v>2207</v>
      </c>
      <c r="AL721" s="6" t="s">
        <v>2207</v>
      </c>
      <c r="AM721" s="6" t="s">
        <v>2207</v>
      </c>
      <c r="AN721" s="6" t="s">
        <v>2207</v>
      </c>
      <c r="AO721" s="6" t="s">
        <v>2207</v>
      </c>
      <c r="AP721" s="6" t="s">
        <v>2207</v>
      </c>
      <c r="AQ721" s="6" t="s">
        <v>2207</v>
      </c>
      <c r="AR721" s="6" t="s">
        <v>2207</v>
      </c>
      <c r="AS721" s="6" t="s">
        <v>2207</v>
      </c>
      <c r="AT721" s="6" t="s">
        <v>2207</v>
      </c>
      <c r="AU721" s="6" t="s">
        <v>2207</v>
      </c>
      <c r="AV721" s="6" t="s">
        <v>2207</v>
      </c>
      <c r="AW721" s="6" t="s">
        <v>2207</v>
      </c>
      <c r="AX721" s="6" t="s">
        <v>2207</v>
      </c>
      <c r="AY721" s="6" t="s">
        <v>2207</v>
      </c>
      <c r="AZ721" s="6" t="s">
        <v>2207</v>
      </c>
      <c r="BA721" s="6" t="s">
        <v>2207</v>
      </c>
      <c r="BB721" s="6" t="s">
        <v>2207</v>
      </c>
      <c r="BC721" s="6" t="s">
        <v>2207</v>
      </c>
      <c r="BD721" s="6" t="s">
        <v>2207</v>
      </c>
      <c r="BE721" s="6" t="s">
        <v>2207</v>
      </c>
      <c r="BF721" s="6" t="s">
        <v>2207</v>
      </c>
      <c r="BG721" s="6" t="s">
        <v>2207</v>
      </c>
      <c r="BH721" s="6" t="s">
        <v>2207</v>
      </c>
      <c r="BI721" s="6" t="s">
        <v>2207</v>
      </c>
      <c r="BJ721" s="6" t="s">
        <v>3339</v>
      </c>
      <c r="BK721" s="6"/>
      <c r="BL721" s="6"/>
    </row>
    <row r="722" spans="1:64">
      <c r="A722" s="6">
        <v>0</v>
      </c>
      <c r="B722" s="6" t="s">
        <v>221</v>
      </c>
      <c r="C722" s="6" t="s">
        <v>3066</v>
      </c>
      <c r="D722" s="6" t="s">
        <v>4194</v>
      </c>
      <c r="E722" s="6" t="s">
        <v>4195</v>
      </c>
      <c r="F722" s="6" t="s">
        <v>1003</v>
      </c>
      <c r="G722" s="6"/>
      <c r="H722" s="6"/>
      <c r="I722" s="6" t="s">
        <v>2207</v>
      </c>
      <c r="J722" s="6" t="s">
        <v>2207</v>
      </c>
      <c r="K722" s="6" t="s">
        <v>2207</v>
      </c>
      <c r="L722" s="6" t="s">
        <v>2207</v>
      </c>
      <c r="M722" s="6" t="s">
        <v>2207</v>
      </c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 t="s">
        <v>2207</v>
      </c>
      <c r="AK722" s="6" t="s">
        <v>2207</v>
      </c>
      <c r="AL722" s="6" t="s">
        <v>2207</v>
      </c>
      <c r="AM722" s="6" t="s">
        <v>2207</v>
      </c>
      <c r="AN722" s="6" t="s">
        <v>2207</v>
      </c>
      <c r="AO722" s="6" t="s">
        <v>2207</v>
      </c>
      <c r="AP722" s="6" t="s">
        <v>2207</v>
      </c>
      <c r="AQ722" s="6" t="s">
        <v>2207</v>
      </c>
      <c r="AR722" s="6" t="s">
        <v>2207</v>
      </c>
      <c r="AS722" s="6" t="s">
        <v>2207</v>
      </c>
      <c r="AT722" s="6" t="s">
        <v>2207</v>
      </c>
      <c r="AU722" s="6" t="s">
        <v>2207</v>
      </c>
      <c r="AV722" s="6" t="s">
        <v>2207</v>
      </c>
      <c r="AW722" s="6" t="s">
        <v>2207</v>
      </c>
      <c r="AX722" s="6" t="s">
        <v>2207</v>
      </c>
      <c r="AY722" s="6" t="s">
        <v>2207</v>
      </c>
      <c r="AZ722" s="6" t="s">
        <v>2207</v>
      </c>
      <c r="BA722" s="6" t="s">
        <v>2207</v>
      </c>
      <c r="BB722" s="6" t="s">
        <v>2207</v>
      </c>
      <c r="BC722" s="6" t="s">
        <v>2207</v>
      </c>
      <c r="BD722" s="6" t="s">
        <v>2207</v>
      </c>
      <c r="BE722" s="6" t="s">
        <v>2207</v>
      </c>
      <c r="BF722" s="6" t="s">
        <v>2207</v>
      </c>
      <c r="BG722" s="6" t="s">
        <v>2207</v>
      </c>
      <c r="BH722" s="6" t="s">
        <v>2207</v>
      </c>
      <c r="BI722" s="6" t="s">
        <v>2207</v>
      </c>
      <c r="BJ722" s="6" t="s">
        <v>3339</v>
      </c>
      <c r="BK722" s="6"/>
      <c r="BL722" s="6"/>
    </row>
    <row r="723" spans="1:64">
      <c r="A723" s="6">
        <v>0</v>
      </c>
      <c r="B723" s="6" t="s">
        <v>221</v>
      </c>
      <c r="C723" s="6" t="s">
        <v>879</v>
      </c>
      <c r="D723" s="6" t="s">
        <v>4114</v>
      </c>
      <c r="E723" s="6" t="s">
        <v>4115</v>
      </c>
      <c r="F723" s="6" t="s">
        <v>1003</v>
      </c>
      <c r="G723" s="6"/>
      <c r="H723" s="6"/>
      <c r="I723" s="6" t="s">
        <v>2207</v>
      </c>
      <c r="J723" s="6" t="s">
        <v>2207</v>
      </c>
      <c r="K723" s="6" t="s">
        <v>2207</v>
      </c>
      <c r="L723" s="6" t="s">
        <v>2207</v>
      </c>
      <c r="M723" s="6" t="s">
        <v>2207</v>
      </c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 t="s">
        <v>2207</v>
      </c>
      <c r="AK723" s="6" t="s">
        <v>2207</v>
      </c>
      <c r="AL723" s="6" t="s">
        <v>2207</v>
      </c>
      <c r="AM723" s="6" t="s">
        <v>2207</v>
      </c>
      <c r="AN723" s="6" t="s">
        <v>2207</v>
      </c>
      <c r="AO723" s="6" t="s">
        <v>2207</v>
      </c>
      <c r="AP723" s="6" t="s">
        <v>2207</v>
      </c>
      <c r="AQ723" s="6" t="s">
        <v>2207</v>
      </c>
      <c r="AR723" s="6" t="s">
        <v>2207</v>
      </c>
      <c r="AS723" s="6" t="s">
        <v>2207</v>
      </c>
      <c r="AT723" s="6" t="s">
        <v>2207</v>
      </c>
      <c r="AU723" s="6" t="s">
        <v>2207</v>
      </c>
      <c r="AV723" s="6" t="s">
        <v>2207</v>
      </c>
      <c r="AW723" s="6" t="s">
        <v>2207</v>
      </c>
      <c r="AX723" s="6" t="s">
        <v>2207</v>
      </c>
      <c r="AY723" s="6" t="s">
        <v>2207</v>
      </c>
      <c r="AZ723" s="6" t="s">
        <v>2207</v>
      </c>
      <c r="BA723" s="6" t="s">
        <v>2207</v>
      </c>
      <c r="BB723" s="6" t="s">
        <v>2207</v>
      </c>
      <c r="BC723" s="6" t="s">
        <v>2207</v>
      </c>
      <c r="BD723" s="6" t="s">
        <v>2207</v>
      </c>
      <c r="BE723" s="6" t="s">
        <v>2207</v>
      </c>
      <c r="BF723" s="6" t="s">
        <v>2207</v>
      </c>
      <c r="BG723" s="6" t="s">
        <v>2207</v>
      </c>
      <c r="BH723" s="6" t="s">
        <v>2207</v>
      </c>
      <c r="BI723" s="6" t="s">
        <v>2207</v>
      </c>
      <c r="BJ723" s="6" t="s">
        <v>4526</v>
      </c>
      <c r="BK723" s="6"/>
      <c r="BL723" s="6"/>
    </row>
    <row r="724" spans="1:64">
      <c r="A724" s="6">
        <v>0</v>
      </c>
      <c r="B724" s="6" t="s">
        <v>221</v>
      </c>
      <c r="C724" s="6" t="s">
        <v>3068</v>
      </c>
      <c r="D724" s="6" t="s">
        <v>4198</v>
      </c>
      <c r="E724" s="6" t="s">
        <v>4199</v>
      </c>
      <c r="F724" s="6" t="s">
        <v>1003</v>
      </c>
      <c r="G724" s="6"/>
      <c r="H724" s="6"/>
      <c r="I724" s="6" t="s">
        <v>2207</v>
      </c>
      <c r="J724" s="6" t="s">
        <v>2207</v>
      </c>
      <c r="K724" s="6" t="s">
        <v>2207</v>
      </c>
      <c r="L724" s="6" t="s">
        <v>2207</v>
      </c>
      <c r="M724" s="6" t="s">
        <v>2207</v>
      </c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 t="s">
        <v>2207</v>
      </c>
      <c r="AK724" s="6" t="s">
        <v>2207</v>
      </c>
      <c r="AL724" s="6" t="s">
        <v>2207</v>
      </c>
      <c r="AM724" s="6" t="s">
        <v>2207</v>
      </c>
      <c r="AN724" s="6" t="s">
        <v>2207</v>
      </c>
      <c r="AO724" s="6" t="s">
        <v>2207</v>
      </c>
      <c r="AP724" s="6" t="s">
        <v>2207</v>
      </c>
      <c r="AQ724" s="6" t="s">
        <v>2207</v>
      </c>
      <c r="AR724" s="6" t="s">
        <v>2207</v>
      </c>
      <c r="AS724" s="6" t="s">
        <v>2207</v>
      </c>
      <c r="AT724" s="6" t="s">
        <v>2207</v>
      </c>
      <c r="AU724" s="6" t="s">
        <v>2207</v>
      </c>
      <c r="AV724" s="6" t="s">
        <v>2207</v>
      </c>
      <c r="AW724" s="6" t="s">
        <v>2207</v>
      </c>
      <c r="AX724" s="6" t="s">
        <v>2207</v>
      </c>
      <c r="AY724" s="6" t="s">
        <v>2207</v>
      </c>
      <c r="AZ724" s="6" t="s">
        <v>2207</v>
      </c>
      <c r="BA724" s="6" t="s">
        <v>2207</v>
      </c>
      <c r="BB724" s="6" t="s">
        <v>2207</v>
      </c>
      <c r="BC724" s="6" t="s">
        <v>2207</v>
      </c>
      <c r="BD724" s="6" t="s">
        <v>2207</v>
      </c>
      <c r="BE724" s="6" t="s">
        <v>2207</v>
      </c>
      <c r="BF724" s="6" t="s">
        <v>2207</v>
      </c>
      <c r="BG724" s="6" t="s">
        <v>2207</v>
      </c>
      <c r="BH724" s="6" t="s">
        <v>2207</v>
      </c>
      <c r="BI724" s="6" t="s">
        <v>2207</v>
      </c>
      <c r="BJ724" s="6" t="s">
        <v>3339</v>
      </c>
      <c r="BK724" s="6"/>
      <c r="BL724" s="6"/>
    </row>
    <row r="725" spans="1:64">
      <c r="A725" s="6">
        <v>0</v>
      </c>
      <c r="B725" s="6" t="s">
        <v>221</v>
      </c>
      <c r="C725" s="6" t="s">
        <v>3070</v>
      </c>
      <c r="D725" s="6" t="s">
        <v>4200</v>
      </c>
      <c r="E725" s="6" t="s">
        <v>4201</v>
      </c>
      <c r="F725" s="6" t="s">
        <v>1003</v>
      </c>
      <c r="G725" s="6"/>
      <c r="H725" s="6"/>
      <c r="I725" s="6" t="s">
        <v>2207</v>
      </c>
      <c r="J725" s="6" t="s">
        <v>2207</v>
      </c>
      <c r="K725" s="6" t="s">
        <v>2207</v>
      </c>
      <c r="L725" s="6" t="s">
        <v>2207</v>
      </c>
      <c r="M725" s="6" t="s">
        <v>2207</v>
      </c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 t="s">
        <v>2207</v>
      </c>
      <c r="AK725" s="6" t="s">
        <v>2207</v>
      </c>
      <c r="AL725" s="6" t="s">
        <v>2207</v>
      </c>
      <c r="AM725" s="6" t="s">
        <v>2207</v>
      </c>
      <c r="AN725" s="6" t="s">
        <v>2207</v>
      </c>
      <c r="AO725" s="6" t="s">
        <v>2207</v>
      </c>
      <c r="AP725" s="6" t="s">
        <v>2207</v>
      </c>
      <c r="AQ725" s="6" t="s">
        <v>2207</v>
      </c>
      <c r="AR725" s="6" t="s">
        <v>2207</v>
      </c>
      <c r="AS725" s="6" t="s">
        <v>2207</v>
      </c>
      <c r="AT725" s="6" t="s">
        <v>2207</v>
      </c>
      <c r="AU725" s="6" t="s">
        <v>2207</v>
      </c>
      <c r="AV725" s="6" t="s">
        <v>2207</v>
      </c>
      <c r="AW725" s="6" t="s">
        <v>2207</v>
      </c>
      <c r="AX725" s="6" t="s">
        <v>2207</v>
      </c>
      <c r="AY725" s="6" t="s">
        <v>2207</v>
      </c>
      <c r="AZ725" s="6" t="s">
        <v>2207</v>
      </c>
      <c r="BA725" s="6" t="s">
        <v>2207</v>
      </c>
      <c r="BB725" s="6" t="s">
        <v>2207</v>
      </c>
      <c r="BC725" s="6" t="s">
        <v>2207</v>
      </c>
      <c r="BD725" s="6" t="s">
        <v>2207</v>
      </c>
      <c r="BE725" s="6" t="s">
        <v>2207</v>
      </c>
      <c r="BF725" s="6" t="s">
        <v>2207</v>
      </c>
      <c r="BG725" s="6" t="s">
        <v>2207</v>
      </c>
      <c r="BH725" s="6" t="s">
        <v>2207</v>
      </c>
      <c r="BI725" s="6" t="s">
        <v>2207</v>
      </c>
      <c r="BJ725" s="6" t="s">
        <v>3339</v>
      </c>
      <c r="BK725" s="6"/>
      <c r="BL725" s="6"/>
    </row>
    <row r="726" spans="1:64">
      <c r="A726" s="6">
        <v>0</v>
      </c>
      <c r="B726" s="6" t="s">
        <v>221</v>
      </c>
      <c r="C726" s="6" t="s">
        <v>3072</v>
      </c>
      <c r="D726" s="6" t="s">
        <v>4202</v>
      </c>
      <c r="E726" s="6" t="s">
        <v>4201</v>
      </c>
      <c r="F726" s="6" t="s">
        <v>1003</v>
      </c>
      <c r="G726" s="6"/>
      <c r="H726" s="6"/>
      <c r="I726" s="6" t="s">
        <v>2207</v>
      </c>
      <c r="J726" s="6" t="s">
        <v>2207</v>
      </c>
      <c r="K726" s="6" t="s">
        <v>2207</v>
      </c>
      <c r="L726" s="6" t="s">
        <v>2207</v>
      </c>
      <c r="M726" s="6" t="s">
        <v>2207</v>
      </c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 t="s">
        <v>2207</v>
      </c>
      <c r="AK726" s="6" t="s">
        <v>2207</v>
      </c>
      <c r="AL726" s="6" t="s">
        <v>2207</v>
      </c>
      <c r="AM726" s="6" t="s">
        <v>2207</v>
      </c>
      <c r="AN726" s="6" t="s">
        <v>2207</v>
      </c>
      <c r="AO726" s="6" t="s">
        <v>2207</v>
      </c>
      <c r="AP726" s="6" t="s">
        <v>2207</v>
      </c>
      <c r="AQ726" s="6" t="s">
        <v>2207</v>
      </c>
      <c r="AR726" s="6" t="s">
        <v>2207</v>
      </c>
      <c r="AS726" s="6" t="s">
        <v>2207</v>
      </c>
      <c r="AT726" s="6" t="s">
        <v>2207</v>
      </c>
      <c r="AU726" s="6" t="s">
        <v>2207</v>
      </c>
      <c r="AV726" s="6" t="s">
        <v>2207</v>
      </c>
      <c r="AW726" s="6" t="s">
        <v>2207</v>
      </c>
      <c r="AX726" s="6" t="s">
        <v>2207</v>
      </c>
      <c r="AY726" s="6" t="s">
        <v>2207</v>
      </c>
      <c r="AZ726" s="6" t="s">
        <v>2207</v>
      </c>
      <c r="BA726" s="6" t="s">
        <v>2207</v>
      </c>
      <c r="BB726" s="6" t="s">
        <v>2207</v>
      </c>
      <c r="BC726" s="6" t="s">
        <v>2207</v>
      </c>
      <c r="BD726" s="6" t="s">
        <v>2207</v>
      </c>
      <c r="BE726" s="6" t="s">
        <v>2207</v>
      </c>
      <c r="BF726" s="6" t="s">
        <v>2207</v>
      </c>
      <c r="BG726" s="6" t="s">
        <v>2207</v>
      </c>
      <c r="BH726" s="6" t="s">
        <v>2207</v>
      </c>
      <c r="BI726" s="6" t="s">
        <v>2207</v>
      </c>
      <c r="BJ726" s="6" t="s">
        <v>3339</v>
      </c>
      <c r="BK726" s="6"/>
      <c r="BL726" s="6"/>
    </row>
    <row r="727" spans="1:64">
      <c r="A727" s="6">
        <v>0</v>
      </c>
      <c r="B727" s="6" t="s">
        <v>221</v>
      </c>
      <c r="C727" s="6" t="s">
        <v>3073</v>
      </c>
      <c r="D727" s="6" t="s">
        <v>4203</v>
      </c>
      <c r="E727" s="6" t="s">
        <v>4204</v>
      </c>
      <c r="F727" s="6" t="s">
        <v>1003</v>
      </c>
      <c r="G727" s="6"/>
      <c r="H727" s="6"/>
      <c r="I727" s="6" t="s">
        <v>2207</v>
      </c>
      <c r="J727" s="6" t="s">
        <v>2207</v>
      </c>
      <c r="K727" s="6" t="s">
        <v>2207</v>
      </c>
      <c r="L727" s="6" t="s">
        <v>2207</v>
      </c>
      <c r="M727" s="6" t="s">
        <v>2207</v>
      </c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 t="s">
        <v>2207</v>
      </c>
      <c r="AK727" s="6" t="s">
        <v>2207</v>
      </c>
      <c r="AL727" s="6" t="s">
        <v>2207</v>
      </c>
      <c r="AM727" s="6" t="s">
        <v>2207</v>
      </c>
      <c r="AN727" s="6" t="s">
        <v>2207</v>
      </c>
      <c r="AO727" s="6" t="s">
        <v>2207</v>
      </c>
      <c r="AP727" s="6" t="s">
        <v>2207</v>
      </c>
      <c r="AQ727" s="6" t="s">
        <v>2207</v>
      </c>
      <c r="AR727" s="6" t="s">
        <v>2207</v>
      </c>
      <c r="AS727" s="6" t="s">
        <v>2207</v>
      </c>
      <c r="AT727" s="6" t="s">
        <v>2207</v>
      </c>
      <c r="AU727" s="6" t="s">
        <v>2207</v>
      </c>
      <c r="AV727" s="6" t="s">
        <v>2207</v>
      </c>
      <c r="AW727" s="6" t="s">
        <v>2207</v>
      </c>
      <c r="AX727" s="6" t="s">
        <v>2207</v>
      </c>
      <c r="AY727" s="6" t="s">
        <v>2207</v>
      </c>
      <c r="AZ727" s="6" t="s">
        <v>2207</v>
      </c>
      <c r="BA727" s="6" t="s">
        <v>2207</v>
      </c>
      <c r="BB727" s="6" t="s">
        <v>2207</v>
      </c>
      <c r="BC727" s="6" t="s">
        <v>2207</v>
      </c>
      <c r="BD727" s="6" t="s">
        <v>2207</v>
      </c>
      <c r="BE727" s="6" t="s">
        <v>2207</v>
      </c>
      <c r="BF727" s="6" t="s">
        <v>2207</v>
      </c>
      <c r="BG727" s="6" t="s">
        <v>2207</v>
      </c>
      <c r="BH727" s="6" t="s">
        <v>2207</v>
      </c>
      <c r="BI727" s="6" t="s">
        <v>2207</v>
      </c>
      <c r="BJ727" s="6" t="s">
        <v>3339</v>
      </c>
      <c r="BK727" s="6"/>
      <c r="BL727" s="6"/>
    </row>
    <row r="728" spans="1:64">
      <c r="A728" s="6">
        <v>0</v>
      </c>
      <c r="B728" s="6" t="s">
        <v>221</v>
      </c>
      <c r="C728" s="6" t="s">
        <v>885</v>
      </c>
      <c r="D728" s="6" t="s">
        <v>4142</v>
      </c>
      <c r="E728" s="6" t="s">
        <v>4143</v>
      </c>
      <c r="F728" s="6" t="s">
        <v>1003</v>
      </c>
      <c r="G728" s="6"/>
      <c r="H728" s="6"/>
      <c r="I728" s="6" t="s">
        <v>2207</v>
      </c>
      <c r="J728" s="6" t="s">
        <v>2207</v>
      </c>
      <c r="K728" s="6" t="s">
        <v>2207</v>
      </c>
      <c r="L728" s="6" t="s">
        <v>2207</v>
      </c>
      <c r="M728" s="6" t="s">
        <v>2207</v>
      </c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 t="s">
        <v>2207</v>
      </c>
      <c r="AK728" s="6" t="s">
        <v>2207</v>
      </c>
      <c r="AL728" s="6" t="s">
        <v>2207</v>
      </c>
      <c r="AM728" s="6" t="s">
        <v>2207</v>
      </c>
      <c r="AN728" s="6" t="s">
        <v>2207</v>
      </c>
      <c r="AO728" s="6" t="s">
        <v>2207</v>
      </c>
      <c r="AP728" s="6" t="s">
        <v>2207</v>
      </c>
      <c r="AQ728" s="6" t="s">
        <v>2207</v>
      </c>
      <c r="AR728" s="6" t="s">
        <v>2207</v>
      </c>
      <c r="AS728" s="6" t="s">
        <v>2207</v>
      </c>
      <c r="AT728" s="6" t="s">
        <v>2207</v>
      </c>
      <c r="AU728" s="6" t="s">
        <v>2207</v>
      </c>
      <c r="AV728" s="6" t="s">
        <v>2207</v>
      </c>
      <c r="AW728" s="6" t="s">
        <v>2207</v>
      </c>
      <c r="AX728" s="6" t="s">
        <v>2207</v>
      </c>
      <c r="AY728" s="6" t="s">
        <v>2207</v>
      </c>
      <c r="AZ728" s="6" t="s">
        <v>2207</v>
      </c>
      <c r="BA728" s="6" t="s">
        <v>2207</v>
      </c>
      <c r="BB728" s="6" t="s">
        <v>2207</v>
      </c>
      <c r="BC728" s="6" t="s">
        <v>2207</v>
      </c>
      <c r="BD728" s="6" t="s">
        <v>2207</v>
      </c>
      <c r="BE728" s="6" t="s">
        <v>2207</v>
      </c>
      <c r="BF728" s="6" t="s">
        <v>2207</v>
      </c>
      <c r="BG728" s="6" t="s">
        <v>2207</v>
      </c>
      <c r="BH728" s="6" t="s">
        <v>2207</v>
      </c>
      <c r="BI728" s="6" t="s">
        <v>2207</v>
      </c>
      <c r="BJ728" s="6" t="s">
        <v>4526</v>
      </c>
      <c r="BK728" s="6"/>
      <c r="BL728" s="6"/>
    </row>
    <row r="729" spans="1:64">
      <c r="A729" s="6">
        <v>0</v>
      </c>
      <c r="B729" s="6" t="s">
        <v>221</v>
      </c>
      <c r="C729" s="6" t="s">
        <v>3075</v>
      </c>
      <c r="D729" s="6" t="s">
        <v>4207</v>
      </c>
      <c r="E729" s="6" t="s">
        <v>4208</v>
      </c>
      <c r="F729" s="6" t="s">
        <v>1003</v>
      </c>
      <c r="G729" s="6"/>
      <c r="H729" s="6"/>
      <c r="I729" s="6" t="s">
        <v>2207</v>
      </c>
      <c r="J729" s="6" t="s">
        <v>2207</v>
      </c>
      <c r="K729" s="6" t="s">
        <v>2207</v>
      </c>
      <c r="L729" s="6" t="s">
        <v>2207</v>
      </c>
      <c r="M729" s="6" t="s">
        <v>2207</v>
      </c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 t="s">
        <v>2207</v>
      </c>
      <c r="AK729" s="6" t="s">
        <v>2207</v>
      </c>
      <c r="AL729" s="6" t="s">
        <v>2207</v>
      </c>
      <c r="AM729" s="6" t="s">
        <v>2207</v>
      </c>
      <c r="AN729" s="6" t="s">
        <v>2207</v>
      </c>
      <c r="AO729" s="6" t="s">
        <v>2207</v>
      </c>
      <c r="AP729" s="6" t="s">
        <v>2207</v>
      </c>
      <c r="AQ729" s="6" t="s">
        <v>2207</v>
      </c>
      <c r="AR729" s="6" t="s">
        <v>2207</v>
      </c>
      <c r="AS729" s="6" t="s">
        <v>2207</v>
      </c>
      <c r="AT729" s="6" t="s">
        <v>2207</v>
      </c>
      <c r="AU729" s="6" t="s">
        <v>2207</v>
      </c>
      <c r="AV729" s="6" t="s">
        <v>2207</v>
      </c>
      <c r="AW729" s="6" t="s">
        <v>2207</v>
      </c>
      <c r="AX729" s="6" t="s">
        <v>2207</v>
      </c>
      <c r="AY729" s="6" t="s">
        <v>2207</v>
      </c>
      <c r="AZ729" s="6" t="s">
        <v>2207</v>
      </c>
      <c r="BA729" s="6" t="s">
        <v>2207</v>
      </c>
      <c r="BB729" s="6" t="s">
        <v>2207</v>
      </c>
      <c r="BC729" s="6" t="s">
        <v>2207</v>
      </c>
      <c r="BD729" s="6" t="s">
        <v>2207</v>
      </c>
      <c r="BE729" s="6" t="s">
        <v>2207</v>
      </c>
      <c r="BF729" s="6" t="s">
        <v>2207</v>
      </c>
      <c r="BG729" s="6" t="s">
        <v>2207</v>
      </c>
      <c r="BH729" s="6" t="s">
        <v>2207</v>
      </c>
      <c r="BI729" s="6" t="s">
        <v>2207</v>
      </c>
      <c r="BJ729" s="6" t="s">
        <v>3339</v>
      </c>
      <c r="BK729" s="6"/>
      <c r="BL729" s="6"/>
    </row>
    <row r="730" spans="1:64">
      <c r="A730" s="6">
        <v>0</v>
      </c>
      <c r="B730" s="6" t="s">
        <v>221</v>
      </c>
      <c r="C730" s="6" t="s">
        <v>3077</v>
      </c>
      <c r="D730" s="6" t="s">
        <v>4209</v>
      </c>
      <c r="E730" s="6" t="s">
        <v>4210</v>
      </c>
      <c r="F730" s="6" t="s">
        <v>1003</v>
      </c>
      <c r="G730" s="6"/>
      <c r="H730" s="6"/>
      <c r="I730" s="6" t="s">
        <v>2207</v>
      </c>
      <c r="J730" s="6" t="s">
        <v>2207</v>
      </c>
      <c r="K730" s="6" t="s">
        <v>2207</v>
      </c>
      <c r="L730" s="6" t="s">
        <v>2207</v>
      </c>
      <c r="M730" s="6" t="s">
        <v>2207</v>
      </c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 t="s">
        <v>2207</v>
      </c>
      <c r="AK730" s="6" t="s">
        <v>2207</v>
      </c>
      <c r="AL730" s="6" t="s">
        <v>2207</v>
      </c>
      <c r="AM730" s="6" t="s">
        <v>2207</v>
      </c>
      <c r="AN730" s="6" t="s">
        <v>2207</v>
      </c>
      <c r="AO730" s="6" t="s">
        <v>2207</v>
      </c>
      <c r="AP730" s="6" t="s">
        <v>2207</v>
      </c>
      <c r="AQ730" s="6" t="s">
        <v>2207</v>
      </c>
      <c r="AR730" s="6" t="s">
        <v>2207</v>
      </c>
      <c r="AS730" s="6" t="s">
        <v>2207</v>
      </c>
      <c r="AT730" s="6" t="s">
        <v>2207</v>
      </c>
      <c r="AU730" s="6" t="s">
        <v>2207</v>
      </c>
      <c r="AV730" s="6" t="s">
        <v>2207</v>
      </c>
      <c r="AW730" s="6" t="s">
        <v>2207</v>
      </c>
      <c r="AX730" s="6" t="s">
        <v>2207</v>
      </c>
      <c r="AY730" s="6" t="s">
        <v>2207</v>
      </c>
      <c r="AZ730" s="6" t="s">
        <v>2207</v>
      </c>
      <c r="BA730" s="6" t="s">
        <v>2207</v>
      </c>
      <c r="BB730" s="6" t="s">
        <v>2207</v>
      </c>
      <c r="BC730" s="6" t="s">
        <v>2207</v>
      </c>
      <c r="BD730" s="6" t="s">
        <v>2207</v>
      </c>
      <c r="BE730" s="6" t="s">
        <v>2207</v>
      </c>
      <c r="BF730" s="6" t="s">
        <v>2207</v>
      </c>
      <c r="BG730" s="6" t="s">
        <v>2207</v>
      </c>
      <c r="BH730" s="6" t="s">
        <v>2207</v>
      </c>
      <c r="BI730" s="6" t="s">
        <v>2207</v>
      </c>
      <c r="BJ730" s="6" t="s">
        <v>3339</v>
      </c>
      <c r="BK730" s="6"/>
      <c r="BL730" s="6"/>
    </row>
    <row r="731" spans="1:64">
      <c r="A731" s="6">
        <v>0</v>
      </c>
      <c r="B731" s="6" t="s">
        <v>221</v>
      </c>
      <c r="C731" s="6" t="s">
        <v>688</v>
      </c>
      <c r="D731" s="6" t="s">
        <v>3476</v>
      </c>
      <c r="E731" s="6" t="s">
        <v>3477</v>
      </c>
      <c r="F731" s="6" t="s">
        <v>1003</v>
      </c>
      <c r="G731" s="6"/>
      <c r="H731" s="6"/>
      <c r="I731" s="6" t="s">
        <v>2207</v>
      </c>
      <c r="J731" s="6" t="s">
        <v>2207</v>
      </c>
      <c r="K731" s="6" t="s">
        <v>2207</v>
      </c>
      <c r="L731" s="6" t="s">
        <v>2207</v>
      </c>
      <c r="M731" s="6" t="s">
        <v>2207</v>
      </c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 t="s">
        <v>2207</v>
      </c>
      <c r="AK731" s="6" t="s">
        <v>2207</v>
      </c>
      <c r="AL731" s="6" t="s">
        <v>2207</v>
      </c>
      <c r="AM731" s="6" t="s">
        <v>2207</v>
      </c>
      <c r="AN731" s="6" t="s">
        <v>2207</v>
      </c>
      <c r="AO731" s="6" t="s">
        <v>2207</v>
      </c>
      <c r="AP731" s="6" t="s">
        <v>2207</v>
      </c>
      <c r="AQ731" s="6" t="s">
        <v>2207</v>
      </c>
      <c r="AR731" s="6" t="s">
        <v>2207</v>
      </c>
      <c r="AS731" s="6" t="s">
        <v>2207</v>
      </c>
      <c r="AT731" s="6" t="s">
        <v>2207</v>
      </c>
      <c r="AU731" s="6" t="s">
        <v>2207</v>
      </c>
      <c r="AV731" s="6" t="s">
        <v>2207</v>
      </c>
      <c r="AW731" s="6" t="s">
        <v>2207</v>
      </c>
      <c r="AX731" s="6" t="s">
        <v>2207</v>
      </c>
      <c r="AY731" s="6" t="s">
        <v>2207</v>
      </c>
      <c r="AZ731" s="6" t="s">
        <v>2207</v>
      </c>
      <c r="BA731" s="6" t="s">
        <v>2207</v>
      </c>
      <c r="BB731" s="6" t="s">
        <v>2207</v>
      </c>
      <c r="BC731" s="6" t="s">
        <v>2207</v>
      </c>
      <c r="BD731" s="6" t="s">
        <v>2207</v>
      </c>
      <c r="BE731" s="6" t="s">
        <v>2207</v>
      </c>
      <c r="BF731" s="6" t="s">
        <v>2207</v>
      </c>
      <c r="BG731" s="6" t="s">
        <v>2207</v>
      </c>
      <c r="BH731" s="6" t="s">
        <v>2207</v>
      </c>
      <c r="BI731" s="6" t="s">
        <v>2207</v>
      </c>
      <c r="BJ731" s="6" t="s">
        <v>4526</v>
      </c>
      <c r="BK731" s="6"/>
      <c r="BL731" s="6"/>
    </row>
    <row r="732" spans="1:64">
      <c r="A732" s="6">
        <v>0</v>
      </c>
      <c r="B732" s="6" t="s">
        <v>221</v>
      </c>
      <c r="C732" s="6" t="s">
        <v>3085</v>
      </c>
      <c r="D732" s="6" t="s">
        <v>4213</v>
      </c>
      <c r="E732" s="6" t="s">
        <v>4214</v>
      </c>
      <c r="F732" s="6" t="s">
        <v>1003</v>
      </c>
      <c r="G732" s="6"/>
      <c r="H732" s="6"/>
      <c r="I732" s="6" t="s">
        <v>2207</v>
      </c>
      <c r="J732" s="6" t="s">
        <v>2207</v>
      </c>
      <c r="K732" s="6" t="s">
        <v>2207</v>
      </c>
      <c r="L732" s="6" t="s">
        <v>2207</v>
      </c>
      <c r="M732" s="6" t="s">
        <v>2207</v>
      </c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 t="s">
        <v>2207</v>
      </c>
      <c r="AK732" s="6" t="s">
        <v>2207</v>
      </c>
      <c r="AL732" s="6" t="s">
        <v>2207</v>
      </c>
      <c r="AM732" s="6" t="s">
        <v>2207</v>
      </c>
      <c r="AN732" s="6" t="s">
        <v>2207</v>
      </c>
      <c r="AO732" s="6" t="s">
        <v>2207</v>
      </c>
      <c r="AP732" s="6" t="s">
        <v>2207</v>
      </c>
      <c r="AQ732" s="6" t="s">
        <v>2207</v>
      </c>
      <c r="AR732" s="6" t="s">
        <v>2207</v>
      </c>
      <c r="AS732" s="6" t="s">
        <v>2207</v>
      </c>
      <c r="AT732" s="6" t="s">
        <v>2207</v>
      </c>
      <c r="AU732" s="6" t="s">
        <v>2207</v>
      </c>
      <c r="AV732" s="6" t="s">
        <v>2207</v>
      </c>
      <c r="AW732" s="6" t="s">
        <v>2207</v>
      </c>
      <c r="AX732" s="6" t="s">
        <v>2207</v>
      </c>
      <c r="AY732" s="6" t="s">
        <v>2207</v>
      </c>
      <c r="AZ732" s="6" t="s">
        <v>2207</v>
      </c>
      <c r="BA732" s="6" t="s">
        <v>2207</v>
      </c>
      <c r="BB732" s="6" t="s">
        <v>2207</v>
      </c>
      <c r="BC732" s="6" t="s">
        <v>2207</v>
      </c>
      <c r="BD732" s="6" t="s">
        <v>2207</v>
      </c>
      <c r="BE732" s="6" t="s">
        <v>2207</v>
      </c>
      <c r="BF732" s="6" t="s">
        <v>2207</v>
      </c>
      <c r="BG732" s="6" t="s">
        <v>2207</v>
      </c>
      <c r="BH732" s="6" t="s">
        <v>2207</v>
      </c>
      <c r="BI732" s="6" t="s">
        <v>2207</v>
      </c>
      <c r="BJ732" s="6" t="s">
        <v>4528</v>
      </c>
      <c r="BK732" s="6"/>
      <c r="BL732" s="6"/>
    </row>
    <row r="733" spans="1:64">
      <c r="A733" s="6">
        <v>0</v>
      </c>
      <c r="B733" s="6" t="s">
        <v>221</v>
      </c>
      <c r="C733" s="6" t="s">
        <v>3087</v>
      </c>
      <c r="D733" s="6" t="s">
        <v>4215</v>
      </c>
      <c r="E733" s="6" t="s">
        <v>4216</v>
      </c>
      <c r="F733" s="6" t="s">
        <v>1003</v>
      </c>
      <c r="G733" s="6"/>
      <c r="H733" s="6"/>
      <c r="I733" s="6" t="s">
        <v>2207</v>
      </c>
      <c r="J733" s="6" t="s">
        <v>2207</v>
      </c>
      <c r="K733" s="6" t="s">
        <v>2207</v>
      </c>
      <c r="L733" s="6" t="s">
        <v>2207</v>
      </c>
      <c r="M733" s="6" t="s">
        <v>2207</v>
      </c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 t="s">
        <v>2207</v>
      </c>
      <c r="AK733" s="6" t="s">
        <v>2207</v>
      </c>
      <c r="AL733" s="6" t="s">
        <v>2207</v>
      </c>
      <c r="AM733" s="6" t="s">
        <v>2207</v>
      </c>
      <c r="AN733" s="6" t="s">
        <v>2207</v>
      </c>
      <c r="AO733" s="6" t="s">
        <v>2207</v>
      </c>
      <c r="AP733" s="6" t="s">
        <v>2207</v>
      </c>
      <c r="AQ733" s="6" t="s">
        <v>2207</v>
      </c>
      <c r="AR733" s="6" t="s">
        <v>2207</v>
      </c>
      <c r="AS733" s="6" t="s">
        <v>2207</v>
      </c>
      <c r="AT733" s="6" t="s">
        <v>2207</v>
      </c>
      <c r="AU733" s="6" t="s">
        <v>2207</v>
      </c>
      <c r="AV733" s="6" t="s">
        <v>2207</v>
      </c>
      <c r="AW733" s="6" t="s">
        <v>2207</v>
      </c>
      <c r="AX733" s="6" t="s">
        <v>2207</v>
      </c>
      <c r="AY733" s="6" t="s">
        <v>2207</v>
      </c>
      <c r="AZ733" s="6" t="s">
        <v>2207</v>
      </c>
      <c r="BA733" s="6" t="s">
        <v>2207</v>
      </c>
      <c r="BB733" s="6" t="s">
        <v>2207</v>
      </c>
      <c r="BC733" s="6" t="s">
        <v>2207</v>
      </c>
      <c r="BD733" s="6" t="s">
        <v>2207</v>
      </c>
      <c r="BE733" s="6" t="s">
        <v>2207</v>
      </c>
      <c r="BF733" s="6" t="s">
        <v>2207</v>
      </c>
      <c r="BG733" s="6" t="s">
        <v>2207</v>
      </c>
      <c r="BH733" s="6" t="s">
        <v>2207</v>
      </c>
      <c r="BI733" s="6" t="s">
        <v>2207</v>
      </c>
      <c r="BJ733" s="6" t="s">
        <v>4528</v>
      </c>
      <c r="BK733" s="6"/>
      <c r="BL733" s="6"/>
    </row>
    <row r="734" spans="1:64">
      <c r="A734" s="6">
        <v>0</v>
      </c>
      <c r="B734" s="6" t="s">
        <v>221</v>
      </c>
      <c r="C734" s="6" t="s">
        <v>3089</v>
      </c>
      <c r="D734" s="6" t="s">
        <v>4217</v>
      </c>
      <c r="E734" s="6" t="s">
        <v>4218</v>
      </c>
      <c r="F734" s="6" t="s">
        <v>1003</v>
      </c>
      <c r="G734" s="6"/>
      <c r="H734" s="6"/>
      <c r="I734" s="6" t="s">
        <v>2207</v>
      </c>
      <c r="J734" s="6" t="s">
        <v>2207</v>
      </c>
      <c r="K734" s="6" t="s">
        <v>2207</v>
      </c>
      <c r="L734" s="6" t="s">
        <v>2207</v>
      </c>
      <c r="M734" s="6" t="s">
        <v>2207</v>
      </c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 t="s">
        <v>2207</v>
      </c>
      <c r="AK734" s="6" t="s">
        <v>2207</v>
      </c>
      <c r="AL734" s="6" t="s">
        <v>2207</v>
      </c>
      <c r="AM734" s="6" t="s">
        <v>2207</v>
      </c>
      <c r="AN734" s="6" t="s">
        <v>2207</v>
      </c>
      <c r="AO734" s="6" t="s">
        <v>2207</v>
      </c>
      <c r="AP734" s="6" t="s">
        <v>2207</v>
      </c>
      <c r="AQ734" s="6" t="s">
        <v>2207</v>
      </c>
      <c r="AR734" s="6" t="s">
        <v>2207</v>
      </c>
      <c r="AS734" s="6" t="s">
        <v>2207</v>
      </c>
      <c r="AT734" s="6" t="s">
        <v>2207</v>
      </c>
      <c r="AU734" s="6" t="s">
        <v>2207</v>
      </c>
      <c r="AV734" s="6" t="s">
        <v>2207</v>
      </c>
      <c r="AW734" s="6" t="s">
        <v>2207</v>
      </c>
      <c r="AX734" s="6" t="s">
        <v>2207</v>
      </c>
      <c r="AY734" s="6" t="s">
        <v>2207</v>
      </c>
      <c r="AZ734" s="6" t="s">
        <v>2207</v>
      </c>
      <c r="BA734" s="6" t="s">
        <v>2207</v>
      </c>
      <c r="BB734" s="6" t="s">
        <v>2207</v>
      </c>
      <c r="BC734" s="6" t="s">
        <v>2207</v>
      </c>
      <c r="BD734" s="6" t="s">
        <v>2207</v>
      </c>
      <c r="BE734" s="6" t="s">
        <v>2207</v>
      </c>
      <c r="BF734" s="6" t="s">
        <v>2207</v>
      </c>
      <c r="BG734" s="6" t="s">
        <v>2207</v>
      </c>
      <c r="BH734" s="6" t="s">
        <v>2207</v>
      </c>
      <c r="BI734" s="6" t="s">
        <v>2207</v>
      </c>
      <c r="BJ734" s="6" t="s">
        <v>3337</v>
      </c>
      <c r="BK734" s="6"/>
      <c r="BL734" s="6"/>
    </row>
    <row r="735" spans="1:64">
      <c r="A735" s="6">
        <v>0</v>
      </c>
      <c r="B735" s="6" t="s">
        <v>221</v>
      </c>
      <c r="C735" s="6" t="s">
        <v>3093</v>
      </c>
      <c r="D735" s="6" t="s">
        <v>4219</v>
      </c>
      <c r="E735" s="6" t="s">
        <v>4220</v>
      </c>
      <c r="F735" s="6" t="s">
        <v>1003</v>
      </c>
      <c r="G735" s="6"/>
      <c r="H735" s="6"/>
      <c r="I735" s="6" t="s">
        <v>2207</v>
      </c>
      <c r="J735" s="6" t="s">
        <v>2207</v>
      </c>
      <c r="K735" s="6" t="s">
        <v>2207</v>
      </c>
      <c r="L735" s="6" t="s">
        <v>2207</v>
      </c>
      <c r="M735" s="6" t="s">
        <v>2207</v>
      </c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 t="s">
        <v>2207</v>
      </c>
      <c r="AK735" s="6" t="s">
        <v>2207</v>
      </c>
      <c r="AL735" s="6" t="s">
        <v>2207</v>
      </c>
      <c r="AM735" s="6" t="s">
        <v>2207</v>
      </c>
      <c r="AN735" s="6" t="s">
        <v>2207</v>
      </c>
      <c r="AO735" s="6" t="s">
        <v>2207</v>
      </c>
      <c r="AP735" s="6" t="s">
        <v>2207</v>
      </c>
      <c r="AQ735" s="6" t="s">
        <v>2207</v>
      </c>
      <c r="AR735" s="6" t="s">
        <v>2207</v>
      </c>
      <c r="AS735" s="6" t="s">
        <v>2207</v>
      </c>
      <c r="AT735" s="6" t="s">
        <v>2207</v>
      </c>
      <c r="AU735" s="6" t="s">
        <v>2207</v>
      </c>
      <c r="AV735" s="6" t="s">
        <v>2207</v>
      </c>
      <c r="AW735" s="6" t="s">
        <v>2207</v>
      </c>
      <c r="AX735" s="6" t="s">
        <v>2207</v>
      </c>
      <c r="AY735" s="6" t="s">
        <v>2207</v>
      </c>
      <c r="AZ735" s="6" t="s">
        <v>2207</v>
      </c>
      <c r="BA735" s="6" t="s">
        <v>2207</v>
      </c>
      <c r="BB735" s="6" t="s">
        <v>2207</v>
      </c>
      <c r="BC735" s="6" t="s">
        <v>2207</v>
      </c>
      <c r="BD735" s="6" t="s">
        <v>2207</v>
      </c>
      <c r="BE735" s="6" t="s">
        <v>2207</v>
      </c>
      <c r="BF735" s="6" t="s">
        <v>2207</v>
      </c>
      <c r="BG735" s="6" t="s">
        <v>2207</v>
      </c>
      <c r="BH735" s="6" t="s">
        <v>2207</v>
      </c>
      <c r="BI735" s="6" t="s">
        <v>2207</v>
      </c>
      <c r="BJ735" s="6" t="s">
        <v>3339</v>
      </c>
      <c r="BK735" s="6"/>
      <c r="BL735" s="6"/>
    </row>
    <row r="736" spans="1:64">
      <c r="A736" s="6">
        <v>0</v>
      </c>
      <c r="B736" s="6" t="s">
        <v>221</v>
      </c>
      <c r="C736" s="6" t="s">
        <v>3094</v>
      </c>
      <c r="D736" s="6" t="s">
        <v>4221</v>
      </c>
      <c r="E736" s="6" t="s">
        <v>4222</v>
      </c>
      <c r="F736" s="6" t="s">
        <v>1003</v>
      </c>
      <c r="G736" s="6"/>
      <c r="H736" s="6"/>
      <c r="I736" s="6" t="s">
        <v>2207</v>
      </c>
      <c r="J736" s="6" t="s">
        <v>2207</v>
      </c>
      <c r="K736" s="6" t="s">
        <v>2207</v>
      </c>
      <c r="L736" s="6" t="s">
        <v>2207</v>
      </c>
      <c r="M736" s="6" t="s">
        <v>2207</v>
      </c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 t="s">
        <v>2207</v>
      </c>
      <c r="AK736" s="6" t="s">
        <v>2207</v>
      </c>
      <c r="AL736" s="6" t="s">
        <v>2207</v>
      </c>
      <c r="AM736" s="6" t="s">
        <v>2207</v>
      </c>
      <c r="AN736" s="6" t="s">
        <v>2207</v>
      </c>
      <c r="AO736" s="6" t="s">
        <v>2207</v>
      </c>
      <c r="AP736" s="6" t="s">
        <v>2207</v>
      </c>
      <c r="AQ736" s="6" t="s">
        <v>2207</v>
      </c>
      <c r="AR736" s="6" t="s">
        <v>2207</v>
      </c>
      <c r="AS736" s="6" t="s">
        <v>2207</v>
      </c>
      <c r="AT736" s="6" t="s">
        <v>2207</v>
      </c>
      <c r="AU736" s="6" t="s">
        <v>2207</v>
      </c>
      <c r="AV736" s="6" t="s">
        <v>2207</v>
      </c>
      <c r="AW736" s="6" t="s">
        <v>2207</v>
      </c>
      <c r="AX736" s="6" t="s">
        <v>2207</v>
      </c>
      <c r="AY736" s="6" t="s">
        <v>2207</v>
      </c>
      <c r="AZ736" s="6" t="s">
        <v>2207</v>
      </c>
      <c r="BA736" s="6" t="s">
        <v>2207</v>
      </c>
      <c r="BB736" s="6" t="s">
        <v>2207</v>
      </c>
      <c r="BC736" s="6" t="s">
        <v>2207</v>
      </c>
      <c r="BD736" s="6" t="s">
        <v>2207</v>
      </c>
      <c r="BE736" s="6" t="s">
        <v>2207</v>
      </c>
      <c r="BF736" s="6" t="s">
        <v>2207</v>
      </c>
      <c r="BG736" s="6" t="s">
        <v>2207</v>
      </c>
      <c r="BH736" s="6" t="s">
        <v>2207</v>
      </c>
      <c r="BI736" s="6" t="s">
        <v>2207</v>
      </c>
      <c r="BJ736" s="6" t="s">
        <v>3339</v>
      </c>
      <c r="BK736" s="6"/>
      <c r="BL736" s="6"/>
    </row>
    <row r="737" spans="1:64">
      <c r="A737" s="6">
        <v>0</v>
      </c>
      <c r="B737" s="6" t="s">
        <v>221</v>
      </c>
      <c r="C737" s="6" t="s">
        <v>3096</v>
      </c>
      <c r="D737" s="6" t="s">
        <v>4223</v>
      </c>
      <c r="E737" s="6" t="s">
        <v>4224</v>
      </c>
      <c r="F737" s="6" t="s">
        <v>1003</v>
      </c>
      <c r="G737" s="6"/>
      <c r="H737" s="6"/>
      <c r="I737" s="6" t="s">
        <v>2207</v>
      </c>
      <c r="J737" s="6" t="s">
        <v>2207</v>
      </c>
      <c r="K737" s="6" t="s">
        <v>2207</v>
      </c>
      <c r="L737" s="6" t="s">
        <v>2207</v>
      </c>
      <c r="M737" s="6" t="s">
        <v>2207</v>
      </c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 t="s">
        <v>2207</v>
      </c>
      <c r="AK737" s="6" t="s">
        <v>2207</v>
      </c>
      <c r="AL737" s="6" t="s">
        <v>2207</v>
      </c>
      <c r="AM737" s="6" t="s">
        <v>2207</v>
      </c>
      <c r="AN737" s="6" t="s">
        <v>2207</v>
      </c>
      <c r="AO737" s="6" t="s">
        <v>2207</v>
      </c>
      <c r="AP737" s="6" t="s">
        <v>2207</v>
      </c>
      <c r="AQ737" s="6" t="s">
        <v>2207</v>
      </c>
      <c r="AR737" s="6" t="s">
        <v>2207</v>
      </c>
      <c r="AS737" s="6" t="s">
        <v>2207</v>
      </c>
      <c r="AT737" s="6" t="s">
        <v>2207</v>
      </c>
      <c r="AU737" s="6" t="s">
        <v>2207</v>
      </c>
      <c r="AV737" s="6" t="s">
        <v>2207</v>
      </c>
      <c r="AW737" s="6" t="s">
        <v>2207</v>
      </c>
      <c r="AX737" s="6" t="s">
        <v>2207</v>
      </c>
      <c r="AY737" s="6" t="s">
        <v>2207</v>
      </c>
      <c r="AZ737" s="6" t="s">
        <v>2207</v>
      </c>
      <c r="BA737" s="6" t="s">
        <v>2207</v>
      </c>
      <c r="BB737" s="6" t="s">
        <v>2207</v>
      </c>
      <c r="BC737" s="6" t="s">
        <v>2207</v>
      </c>
      <c r="BD737" s="6" t="s">
        <v>2207</v>
      </c>
      <c r="BE737" s="6" t="s">
        <v>2207</v>
      </c>
      <c r="BF737" s="6" t="s">
        <v>2207</v>
      </c>
      <c r="BG737" s="6" t="s">
        <v>2207</v>
      </c>
      <c r="BH737" s="6" t="s">
        <v>2207</v>
      </c>
      <c r="BI737" s="6" t="s">
        <v>2207</v>
      </c>
      <c r="BJ737" s="6" t="s">
        <v>3339</v>
      </c>
      <c r="BK737" s="6"/>
      <c r="BL737" s="6"/>
    </row>
    <row r="738" spans="1:64">
      <c r="A738" s="6">
        <v>0</v>
      </c>
      <c r="B738" s="6" t="s">
        <v>221</v>
      </c>
      <c r="C738" s="6" t="s">
        <v>3100</v>
      </c>
      <c r="D738" s="6" t="s">
        <v>4225</v>
      </c>
      <c r="E738" s="6" t="s">
        <v>4226</v>
      </c>
      <c r="F738" s="6" t="s">
        <v>1003</v>
      </c>
      <c r="G738" s="6"/>
      <c r="H738" s="6"/>
      <c r="I738" s="6" t="s">
        <v>2207</v>
      </c>
      <c r="J738" s="6" t="s">
        <v>2207</v>
      </c>
      <c r="K738" s="6" t="s">
        <v>2207</v>
      </c>
      <c r="L738" s="6" t="s">
        <v>2207</v>
      </c>
      <c r="M738" s="6" t="s">
        <v>2207</v>
      </c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 t="s">
        <v>2207</v>
      </c>
      <c r="AK738" s="6" t="s">
        <v>2207</v>
      </c>
      <c r="AL738" s="6" t="s">
        <v>2207</v>
      </c>
      <c r="AM738" s="6" t="s">
        <v>2207</v>
      </c>
      <c r="AN738" s="6" t="s">
        <v>2207</v>
      </c>
      <c r="AO738" s="6" t="s">
        <v>2207</v>
      </c>
      <c r="AP738" s="6" t="s">
        <v>2207</v>
      </c>
      <c r="AQ738" s="6" t="s">
        <v>2207</v>
      </c>
      <c r="AR738" s="6" t="s">
        <v>2207</v>
      </c>
      <c r="AS738" s="6" t="s">
        <v>2207</v>
      </c>
      <c r="AT738" s="6" t="s">
        <v>2207</v>
      </c>
      <c r="AU738" s="6" t="s">
        <v>2207</v>
      </c>
      <c r="AV738" s="6" t="s">
        <v>2207</v>
      </c>
      <c r="AW738" s="6" t="s">
        <v>2207</v>
      </c>
      <c r="AX738" s="6" t="s">
        <v>2207</v>
      </c>
      <c r="AY738" s="6" t="s">
        <v>2207</v>
      </c>
      <c r="AZ738" s="6" t="s">
        <v>2207</v>
      </c>
      <c r="BA738" s="6" t="s">
        <v>2207</v>
      </c>
      <c r="BB738" s="6" t="s">
        <v>2207</v>
      </c>
      <c r="BC738" s="6" t="s">
        <v>2207</v>
      </c>
      <c r="BD738" s="6" t="s">
        <v>2207</v>
      </c>
      <c r="BE738" s="6" t="s">
        <v>2207</v>
      </c>
      <c r="BF738" s="6" t="s">
        <v>2207</v>
      </c>
      <c r="BG738" s="6" t="s">
        <v>2207</v>
      </c>
      <c r="BH738" s="6" t="s">
        <v>2207</v>
      </c>
      <c r="BI738" s="6" t="s">
        <v>2207</v>
      </c>
      <c r="BJ738" s="6" t="s">
        <v>3339</v>
      </c>
      <c r="BK738" s="6"/>
      <c r="BL738" s="6"/>
    </row>
    <row r="739" spans="1:64">
      <c r="A739" s="6">
        <v>0</v>
      </c>
      <c r="B739" s="6" t="s">
        <v>221</v>
      </c>
      <c r="C739" s="6" t="s">
        <v>3102</v>
      </c>
      <c r="D739" s="6" t="s">
        <v>4227</v>
      </c>
      <c r="E739" s="6" t="s">
        <v>4228</v>
      </c>
      <c r="F739" s="6" t="s">
        <v>1003</v>
      </c>
      <c r="G739" s="6"/>
      <c r="H739" s="6"/>
      <c r="I739" s="6" t="s">
        <v>2207</v>
      </c>
      <c r="J739" s="6" t="s">
        <v>2207</v>
      </c>
      <c r="K739" s="6" t="s">
        <v>2207</v>
      </c>
      <c r="L739" s="6" t="s">
        <v>2207</v>
      </c>
      <c r="M739" s="6" t="s">
        <v>2207</v>
      </c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 t="s">
        <v>2207</v>
      </c>
      <c r="AK739" s="6" t="s">
        <v>2207</v>
      </c>
      <c r="AL739" s="6" t="s">
        <v>2207</v>
      </c>
      <c r="AM739" s="6" t="s">
        <v>2207</v>
      </c>
      <c r="AN739" s="6" t="s">
        <v>2207</v>
      </c>
      <c r="AO739" s="6" t="s">
        <v>2207</v>
      </c>
      <c r="AP739" s="6" t="s">
        <v>2207</v>
      </c>
      <c r="AQ739" s="6" t="s">
        <v>2207</v>
      </c>
      <c r="AR739" s="6" t="s">
        <v>2207</v>
      </c>
      <c r="AS739" s="6" t="s">
        <v>2207</v>
      </c>
      <c r="AT739" s="6" t="s">
        <v>2207</v>
      </c>
      <c r="AU739" s="6" t="s">
        <v>2207</v>
      </c>
      <c r="AV739" s="6" t="s">
        <v>2207</v>
      </c>
      <c r="AW739" s="6" t="s">
        <v>2207</v>
      </c>
      <c r="AX739" s="6" t="s">
        <v>2207</v>
      </c>
      <c r="AY739" s="6" t="s">
        <v>2207</v>
      </c>
      <c r="AZ739" s="6" t="s">
        <v>2207</v>
      </c>
      <c r="BA739" s="6" t="s">
        <v>2207</v>
      </c>
      <c r="BB739" s="6" t="s">
        <v>2207</v>
      </c>
      <c r="BC739" s="6" t="s">
        <v>2207</v>
      </c>
      <c r="BD739" s="6" t="s">
        <v>2207</v>
      </c>
      <c r="BE739" s="6" t="s">
        <v>2207</v>
      </c>
      <c r="BF739" s="6" t="s">
        <v>2207</v>
      </c>
      <c r="BG739" s="6" t="s">
        <v>2207</v>
      </c>
      <c r="BH739" s="6" t="s">
        <v>2207</v>
      </c>
      <c r="BI739" s="6" t="s">
        <v>2207</v>
      </c>
      <c r="BJ739" s="6" t="s">
        <v>3339</v>
      </c>
      <c r="BK739" s="6"/>
      <c r="BL739" s="6"/>
    </row>
    <row r="740" spans="1:64">
      <c r="A740" s="6">
        <v>0</v>
      </c>
      <c r="B740" s="6" t="s">
        <v>221</v>
      </c>
      <c r="C740" s="6" t="s">
        <v>3104</v>
      </c>
      <c r="D740" s="6" t="s">
        <v>4229</v>
      </c>
      <c r="E740" s="6" t="s">
        <v>4230</v>
      </c>
      <c r="F740" s="6" t="s">
        <v>1003</v>
      </c>
      <c r="G740" s="6"/>
      <c r="H740" s="6"/>
      <c r="I740" s="6" t="s">
        <v>2207</v>
      </c>
      <c r="J740" s="6" t="s">
        <v>2207</v>
      </c>
      <c r="K740" s="6" t="s">
        <v>2207</v>
      </c>
      <c r="L740" s="6" t="s">
        <v>2207</v>
      </c>
      <c r="M740" s="6" t="s">
        <v>2207</v>
      </c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 t="s">
        <v>2207</v>
      </c>
      <c r="AK740" s="6" t="s">
        <v>2207</v>
      </c>
      <c r="AL740" s="6" t="s">
        <v>2207</v>
      </c>
      <c r="AM740" s="6" t="s">
        <v>2207</v>
      </c>
      <c r="AN740" s="6" t="s">
        <v>2207</v>
      </c>
      <c r="AO740" s="6" t="s">
        <v>2207</v>
      </c>
      <c r="AP740" s="6" t="s">
        <v>2207</v>
      </c>
      <c r="AQ740" s="6" t="s">
        <v>2207</v>
      </c>
      <c r="AR740" s="6" t="s">
        <v>2207</v>
      </c>
      <c r="AS740" s="6" t="s">
        <v>2207</v>
      </c>
      <c r="AT740" s="6" t="s">
        <v>2207</v>
      </c>
      <c r="AU740" s="6" t="s">
        <v>2207</v>
      </c>
      <c r="AV740" s="6" t="s">
        <v>2207</v>
      </c>
      <c r="AW740" s="6" t="s">
        <v>2207</v>
      </c>
      <c r="AX740" s="6" t="s">
        <v>2207</v>
      </c>
      <c r="AY740" s="6" t="s">
        <v>2207</v>
      </c>
      <c r="AZ740" s="6" t="s">
        <v>2207</v>
      </c>
      <c r="BA740" s="6" t="s">
        <v>2207</v>
      </c>
      <c r="BB740" s="6" t="s">
        <v>2207</v>
      </c>
      <c r="BC740" s="6" t="s">
        <v>2207</v>
      </c>
      <c r="BD740" s="6" t="s">
        <v>2207</v>
      </c>
      <c r="BE740" s="6" t="s">
        <v>2207</v>
      </c>
      <c r="BF740" s="6" t="s">
        <v>2207</v>
      </c>
      <c r="BG740" s="6" t="s">
        <v>2207</v>
      </c>
      <c r="BH740" s="6" t="s">
        <v>2207</v>
      </c>
      <c r="BI740" s="6" t="s">
        <v>2207</v>
      </c>
      <c r="BJ740" s="6" t="s">
        <v>3339</v>
      </c>
      <c r="BK740" s="6"/>
      <c r="BL740" s="6"/>
    </row>
    <row r="741" spans="1:64">
      <c r="A741" s="6">
        <v>0</v>
      </c>
      <c r="B741" s="6" t="s">
        <v>221</v>
      </c>
      <c r="C741" s="6" t="s">
        <v>3108</v>
      </c>
      <c r="D741" s="6" t="s">
        <v>4231</v>
      </c>
      <c r="E741" s="6" t="s">
        <v>4232</v>
      </c>
      <c r="F741" s="6" t="s">
        <v>1003</v>
      </c>
      <c r="G741" s="6"/>
      <c r="H741" s="6"/>
      <c r="I741" s="6" t="s">
        <v>2207</v>
      </c>
      <c r="J741" s="6" t="s">
        <v>2207</v>
      </c>
      <c r="K741" s="6" t="s">
        <v>2207</v>
      </c>
      <c r="L741" s="6" t="s">
        <v>2207</v>
      </c>
      <c r="M741" s="6" t="s">
        <v>2207</v>
      </c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 t="s">
        <v>2207</v>
      </c>
      <c r="AK741" s="6" t="s">
        <v>2207</v>
      </c>
      <c r="AL741" s="6" t="s">
        <v>2207</v>
      </c>
      <c r="AM741" s="6" t="s">
        <v>2207</v>
      </c>
      <c r="AN741" s="6" t="s">
        <v>2207</v>
      </c>
      <c r="AO741" s="6" t="s">
        <v>2207</v>
      </c>
      <c r="AP741" s="6" t="s">
        <v>2207</v>
      </c>
      <c r="AQ741" s="6" t="s">
        <v>2207</v>
      </c>
      <c r="AR741" s="6" t="s">
        <v>2207</v>
      </c>
      <c r="AS741" s="6" t="s">
        <v>2207</v>
      </c>
      <c r="AT741" s="6" t="s">
        <v>2207</v>
      </c>
      <c r="AU741" s="6" t="s">
        <v>2207</v>
      </c>
      <c r="AV741" s="6" t="s">
        <v>2207</v>
      </c>
      <c r="AW741" s="6" t="s">
        <v>2207</v>
      </c>
      <c r="AX741" s="6" t="s">
        <v>2207</v>
      </c>
      <c r="AY741" s="6" t="s">
        <v>2207</v>
      </c>
      <c r="AZ741" s="6" t="s">
        <v>2207</v>
      </c>
      <c r="BA741" s="6" t="s">
        <v>2207</v>
      </c>
      <c r="BB741" s="6" t="s">
        <v>2207</v>
      </c>
      <c r="BC741" s="6" t="s">
        <v>2207</v>
      </c>
      <c r="BD741" s="6" t="s">
        <v>2207</v>
      </c>
      <c r="BE741" s="6" t="s">
        <v>2207</v>
      </c>
      <c r="BF741" s="6" t="s">
        <v>2207</v>
      </c>
      <c r="BG741" s="6" t="s">
        <v>2207</v>
      </c>
      <c r="BH741" s="6" t="s">
        <v>2207</v>
      </c>
      <c r="BI741" s="6" t="s">
        <v>2207</v>
      </c>
      <c r="BJ741" s="6" t="s">
        <v>3339</v>
      </c>
      <c r="BK741" s="6"/>
      <c r="BL741" s="6"/>
    </row>
    <row r="742" spans="1:64">
      <c r="A742" s="6">
        <v>0</v>
      </c>
      <c r="B742" s="6" t="s">
        <v>221</v>
      </c>
      <c r="C742" s="6" t="s">
        <v>3110</v>
      </c>
      <c r="D742" s="6" t="s">
        <v>4233</v>
      </c>
      <c r="E742" s="6" t="s">
        <v>4234</v>
      </c>
      <c r="F742" s="6" t="s">
        <v>1003</v>
      </c>
      <c r="G742" s="6"/>
      <c r="H742" s="6"/>
      <c r="I742" s="6" t="s">
        <v>2207</v>
      </c>
      <c r="J742" s="6" t="s">
        <v>2207</v>
      </c>
      <c r="K742" s="6" t="s">
        <v>2207</v>
      </c>
      <c r="L742" s="6" t="s">
        <v>2207</v>
      </c>
      <c r="M742" s="6" t="s">
        <v>2207</v>
      </c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 t="s">
        <v>2207</v>
      </c>
      <c r="AK742" s="6" t="s">
        <v>2207</v>
      </c>
      <c r="AL742" s="6" t="s">
        <v>2207</v>
      </c>
      <c r="AM742" s="6" t="s">
        <v>2207</v>
      </c>
      <c r="AN742" s="6" t="s">
        <v>2207</v>
      </c>
      <c r="AO742" s="6" t="s">
        <v>2207</v>
      </c>
      <c r="AP742" s="6" t="s">
        <v>2207</v>
      </c>
      <c r="AQ742" s="6" t="s">
        <v>2207</v>
      </c>
      <c r="AR742" s="6" t="s">
        <v>2207</v>
      </c>
      <c r="AS742" s="6" t="s">
        <v>2207</v>
      </c>
      <c r="AT742" s="6" t="s">
        <v>2207</v>
      </c>
      <c r="AU742" s="6" t="s">
        <v>2207</v>
      </c>
      <c r="AV742" s="6" t="s">
        <v>2207</v>
      </c>
      <c r="AW742" s="6" t="s">
        <v>2207</v>
      </c>
      <c r="AX742" s="6" t="s">
        <v>2207</v>
      </c>
      <c r="AY742" s="6" t="s">
        <v>2207</v>
      </c>
      <c r="AZ742" s="6" t="s">
        <v>2207</v>
      </c>
      <c r="BA742" s="6" t="s">
        <v>2207</v>
      </c>
      <c r="BB742" s="6" t="s">
        <v>2207</v>
      </c>
      <c r="BC742" s="6" t="s">
        <v>2207</v>
      </c>
      <c r="BD742" s="6" t="s">
        <v>2207</v>
      </c>
      <c r="BE742" s="6" t="s">
        <v>2207</v>
      </c>
      <c r="BF742" s="6" t="s">
        <v>2207</v>
      </c>
      <c r="BG742" s="6" t="s">
        <v>2207</v>
      </c>
      <c r="BH742" s="6" t="s">
        <v>2207</v>
      </c>
      <c r="BI742" s="6" t="s">
        <v>2207</v>
      </c>
      <c r="BJ742" s="6" t="s">
        <v>3339</v>
      </c>
      <c r="BK742" s="6"/>
      <c r="BL742" s="6"/>
    </row>
    <row r="743" spans="1:64">
      <c r="A743" s="6">
        <v>0</v>
      </c>
      <c r="B743" s="6" t="s">
        <v>221</v>
      </c>
      <c r="C743" s="6" t="s">
        <v>3112</v>
      </c>
      <c r="D743" s="6" t="s">
        <v>4235</v>
      </c>
      <c r="E743" s="6" t="s">
        <v>4236</v>
      </c>
      <c r="F743" s="6" t="s">
        <v>1003</v>
      </c>
      <c r="G743" s="6"/>
      <c r="H743" s="6"/>
      <c r="I743" s="6" t="s">
        <v>2207</v>
      </c>
      <c r="J743" s="6" t="s">
        <v>2207</v>
      </c>
      <c r="K743" s="6" t="s">
        <v>2207</v>
      </c>
      <c r="L743" s="6" t="s">
        <v>2207</v>
      </c>
      <c r="M743" s="6" t="s">
        <v>2207</v>
      </c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 t="s">
        <v>2207</v>
      </c>
      <c r="AK743" s="6" t="s">
        <v>2207</v>
      </c>
      <c r="AL743" s="6" t="s">
        <v>2207</v>
      </c>
      <c r="AM743" s="6" t="s">
        <v>2207</v>
      </c>
      <c r="AN743" s="6" t="s">
        <v>2207</v>
      </c>
      <c r="AO743" s="6" t="s">
        <v>2207</v>
      </c>
      <c r="AP743" s="6" t="s">
        <v>2207</v>
      </c>
      <c r="AQ743" s="6" t="s">
        <v>2207</v>
      </c>
      <c r="AR743" s="6" t="s">
        <v>2207</v>
      </c>
      <c r="AS743" s="6" t="s">
        <v>2207</v>
      </c>
      <c r="AT743" s="6" t="s">
        <v>2207</v>
      </c>
      <c r="AU743" s="6" t="s">
        <v>2207</v>
      </c>
      <c r="AV743" s="6" t="s">
        <v>2207</v>
      </c>
      <c r="AW743" s="6" t="s">
        <v>2207</v>
      </c>
      <c r="AX743" s="6" t="s">
        <v>2207</v>
      </c>
      <c r="AY743" s="6" t="s">
        <v>2207</v>
      </c>
      <c r="AZ743" s="6" t="s">
        <v>2207</v>
      </c>
      <c r="BA743" s="6" t="s">
        <v>2207</v>
      </c>
      <c r="BB743" s="6" t="s">
        <v>2207</v>
      </c>
      <c r="BC743" s="6" t="s">
        <v>2207</v>
      </c>
      <c r="BD743" s="6" t="s">
        <v>2207</v>
      </c>
      <c r="BE743" s="6" t="s">
        <v>2207</v>
      </c>
      <c r="BF743" s="6" t="s">
        <v>2207</v>
      </c>
      <c r="BG743" s="6" t="s">
        <v>2207</v>
      </c>
      <c r="BH743" s="6" t="s">
        <v>2207</v>
      </c>
      <c r="BI743" s="6" t="s">
        <v>2207</v>
      </c>
      <c r="BJ743" s="6" t="s">
        <v>3339</v>
      </c>
      <c r="BK743" s="6"/>
      <c r="BL743" s="6"/>
    </row>
    <row r="744" spans="1:64">
      <c r="A744" s="6">
        <v>0</v>
      </c>
      <c r="B744" s="6" t="s">
        <v>221</v>
      </c>
      <c r="C744" s="6" t="s">
        <v>3114</v>
      </c>
      <c r="D744" s="6" t="s">
        <v>4237</v>
      </c>
      <c r="E744" s="6" t="s">
        <v>4238</v>
      </c>
      <c r="F744" s="6" t="s">
        <v>1003</v>
      </c>
      <c r="G744" s="6"/>
      <c r="H744" s="6"/>
      <c r="I744" s="6" t="s">
        <v>2207</v>
      </c>
      <c r="J744" s="6" t="s">
        <v>2207</v>
      </c>
      <c r="K744" s="6" t="s">
        <v>2207</v>
      </c>
      <c r="L744" s="6" t="s">
        <v>2207</v>
      </c>
      <c r="M744" s="6" t="s">
        <v>2207</v>
      </c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 t="s">
        <v>2207</v>
      </c>
      <c r="AK744" s="6" t="s">
        <v>2207</v>
      </c>
      <c r="AL744" s="6" t="s">
        <v>2207</v>
      </c>
      <c r="AM744" s="6" t="s">
        <v>2207</v>
      </c>
      <c r="AN744" s="6" t="s">
        <v>2207</v>
      </c>
      <c r="AO744" s="6" t="s">
        <v>2207</v>
      </c>
      <c r="AP744" s="6" t="s">
        <v>2207</v>
      </c>
      <c r="AQ744" s="6" t="s">
        <v>2207</v>
      </c>
      <c r="AR744" s="6" t="s">
        <v>2207</v>
      </c>
      <c r="AS744" s="6" t="s">
        <v>2207</v>
      </c>
      <c r="AT744" s="6" t="s">
        <v>2207</v>
      </c>
      <c r="AU744" s="6" t="s">
        <v>2207</v>
      </c>
      <c r="AV744" s="6" t="s">
        <v>2207</v>
      </c>
      <c r="AW744" s="6" t="s">
        <v>2207</v>
      </c>
      <c r="AX744" s="6" t="s">
        <v>2207</v>
      </c>
      <c r="AY744" s="6" t="s">
        <v>2207</v>
      </c>
      <c r="AZ744" s="6" t="s">
        <v>2207</v>
      </c>
      <c r="BA744" s="6" t="s">
        <v>2207</v>
      </c>
      <c r="BB744" s="6" t="s">
        <v>2207</v>
      </c>
      <c r="BC744" s="6" t="s">
        <v>2207</v>
      </c>
      <c r="BD744" s="6" t="s">
        <v>2207</v>
      </c>
      <c r="BE744" s="6" t="s">
        <v>2207</v>
      </c>
      <c r="BF744" s="6" t="s">
        <v>2207</v>
      </c>
      <c r="BG744" s="6" t="s">
        <v>2207</v>
      </c>
      <c r="BH744" s="6" t="s">
        <v>2207</v>
      </c>
      <c r="BI744" s="6" t="s">
        <v>2207</v>
      </c>
      <c r="BJ744" s="6" t="s">
        <v>3339</v>
      </c>
      <c r="BK744" s="6"/>
      <c r="BL744" s="6"/>
    </row>
    <row r="745" spans="1:64">
      <c r="A745" s="6">
        <v>0</v>
      </c>
      <c r="B745" s="6" t="s">
        <v>221</v>
      </c>
      <c r="C745" s="6" t="s">
        <v>3118</v>
      </c>
      <c r="D745" s="6" t="s">
        <v>4239</v>
      </c>
      <c r="E745" s="6" t="s">
        <v>4240</v>
      </c>
      <c r="F745" s="6" t="s">
        <v>1003</v>
      </c>
      <c r="G745" s="6"/>
      <c r="H745" s="6"/>
      <c r="I745" s="6" t="s">
        <v>2207</v>
      </c>
      <c r="J745" s="6" t="s">
        <v>2207</v>
      </c>
      <c r="K745" s="6" t="s">
        <v>2207</v>
      </c>
      <c r="L745" s="6" t="s">
        <v>2207</v>
      </c>
      <c r="M745" s="6" t="s">
        <v>2207</v>
      </c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 t="s">
        <v>2207</v>
      </c>
      <c r="AK745" s="6" t="s">
        <v>2207</v>
      </c>
      <c r="AL745" s="6" t="s">
        <v>2207</v>
      </c>
      <c r="AM745" s="6" t="s">
        <v>2207</v>
      </c>
      <c r="AN745" s="6" t="s">
        <v>2207</v>
      </c>
      <c r="AO745" s="6" t="s">
        <v>2207</v>
      </c>
      <c r="AP745" s="6" t="s">
        <v>2207</v>
      </c>
      <c r="AQ745" s="6" t="s">
        <v>2207</v>
      </c>
      <c r="AR745" s="6" t="s">
        <v>2207</v>
      </c>
      <c r="AS745" s="6" t="s">
        <v>2207</v>
      </c>
      <c r="AT745" s="6" t="s">
        <v>2207</v>
      </c>
      <c r="AU745" s="6" t="s">
        <v>2207</v>
      </c>
      <c r="AV745" s="6" t="s">
        <v>2207</v>
      </c>
      <c r="AW745" s="6" t="s">
        <v>2207</v>
      </c>
      <c r="AX745" s="6" t="s">
        <v>2207</v>
      </c>
      <c r="AY745" s="6" t="s">
        <v>2207</v>
      </c>
      <c r="AZ745" s="6" t="s">
        <v>2207</v>
      </c>
      <c r="BA745" s="6" t="s">
        <v>2207</v>
      </c>
      <c r="BB745" s="6" t="s">
        <v>2207</v>
      </c>
      <c r="BC745" s="6" t="s">
        <v>2207</v>
      </c>
      <c r="BD745" s="6" t="s">
        <v>2207</v>
      </c>
      <c r="BE745" s="6" t="s">
        <v>2207</v>
      </c>
      <c r="BF745" s="6" t="s">
        <v>2207</v>
      </c>
      <c r="BG745" s="6" t="s">
        <v>2207</v>
      </c>
      <c r="BH745" s="6" t="s">
        <v>2207</v>
      </c>
      <c r="BI745" s="6" t="s">
        <v>2207</v>
      </c>
      <c r="BJ745" s="6" t="s">
        <v>3339</v>
      </c>
      <c r="BK745" s="6"/>
      <c r="BL745" s="6"/>
    </row>
    <row r="746" spans="1:64">
      <c r="A746" s="6">
        <v>0</v>
      </c>
      <c r="B746" s="6" t="s">
        <v>221</v>
      </c>
      <c r="C746" s="6" t="s">
        <v>3120</v>
      </c>
      <c r="D746" s="6" t="s">
        <v>4241</v>
      </c>
      <c r="E746" s="6" t="s">
        <v>4242</v>
      </c>
      <c r="F746" s="6" t="s">
        <v>1003</v>
      </c>
      <c r="G746" s="6"/>
      <c r="H746" s="6"/>
      <c r="I746" s="6" t="s">
        <v>2207</v>
      </c>
      <c r="J746" s="6" t="s">
        <v>2207</v>
      </c>
      <c r="K746" s="6" t="s">
        <v>2207</v>
      </c>
      <c r="L746" s="6" t="s">
        <v>2207</v>
      </c>
      <c r="M746" s="6" t="s">
        <v>2207</v>
      </c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 t="s">
        <v>2207</v>
      </c>
      <c r="AK746" s="6" t="s">
        <v>2207</v>
      </c>
      <c r="AL746" s="6" t="s">
        <v>2207</v>
      </c>
      <c r="AM746" s="6" t="s">
        <v>2207</v>
      </c>
      <c r="AN746" s="6" t="s">
        <v>2207</v>
      </c>
      <c r="AO746" s="6" t="s">
        <v>2207</v>
      </c>
      <c r="AP746" s="6" t="s">
        <v>2207</v>
      </c>
      <c r="AQ746" s="6" t="s">
        <v>2207</v>
      </c>
      <c r="AR746" s="6" t="s">
        <v>2207</v>
      </c>
      <c r="AS746" s="6" t="s">
        <v>2207</v>
      </c>
      <c r="AT746" s="6" t="s">
        <v>2207</v>
      </c>
      <c r="AU746" s="6" t="s">
        <v>2207</v>
      </c>
      <c r="AV746" s="6" t="s">
        <v>2207</v>
      </c>
      <c r="AW746" s="6" t="s">
        <v>2207</v>
      </c>
      <c r="AX746" s="6" t="s">
        <v>2207</v>
      </c>
      <c r="AY746" s="6" t="s">
        <v>2207</v>
      </c>
      <c r="AZ746" s="6" t="s">
        <v>2207</v>
      </c>
      <c r="BA746" s="6" t="s">
        <v>2207</v>
      </c>
      <c r="BB746" s="6" t="s">
        <v>2207</v>
      </c>
      <c r="BC746" s="6" t="s">
        <v>2207</v>
      </c>
      <c r="BD746" s="6" t="s">
        <v>2207</v>
      </c>
      <c r="BE746" s="6" t="s">
        <v>2207</v>
      </c>
      <c r="BF746" s="6" t="s">
        <v>2207</v>
      </c>
      <c r="BG746" s="6" t="s">
        <v>2207</v>
      </c>
      <c r="BH746" s="6" t="s">
        <v>2207</v>
      </c>
      <c r="BI746" s="6" t="s">
        <v>2207</v>
      </c>
      <c r="BJ746" s="6" t="s">
        <v>3339</v>
      </c>
      <c r="BK746" s="6"/>
      <c r="BL746" s="6"/>
    </row>
    <row r="747" spans="1:64">
      <c r="A747" s="6">
        <v>0</v>
      </c>
      <c r="B747" s="6" t="s">
        <v>221</v>
      </c>
      <c r="C747" s="6" t="s">
        <v>3122</v>
      </c>
      <c r="D747" s="6" t="s">
        <v>4243</v>
      </c>
      <c r="E747" s="6" t="s">
        <v>4244</v>
      </c>
      <c r="F747" s="6" t="s">
        <v>1003</v>
      </c>
      <c r="G747" s="6"/>
      <c r="H747" s="6"/>
      <c r="I747" s="6" t="s">
        <v>2207</v>
      </c>
      <c r="J747" s="6" t="s">
        <v>2207</v>
      </c>
      <c r="K747" s="6" t="s">
        <v>2207</v>
      </c>
      <c r="L747" s="6" t="s">
        <v>2207</v>
      </c>
      <c r="M747" s="6" t="s">
        <v>2207</v>
      </c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 t="s">
        <v>2207</v>
      </c>
      <c r="AK747" s="6" t="s">
        <v>2207</v>
      </c>
      <c r="AL747" s="6" t="s">
        <v>2207</v>
      </c>
      <c r="AM747" s="6" t="s">
        <v>2207</v>
      </c>
      <c r="AN747" s="6" t="s">
        <v>2207</v>
      </c>
      <c r="AO747" s="6" t="s">
        <v>2207</v>
      </c>
      <c r="AP747" s="6" t="s">
        <v>2207</v>
      </c>
      <c r="AQ747" s="6" t="s">
        <v>2207</v>
      </c>
      <c r="AR747" s="6" t="s">
        <v>2207</v>
      </c>
      <c r="AS747" s="6" t="s">
        <v>2207</v>
      </c>
      <c r="AT747" s="6" t="s">
        <v>2207</v>
      </c>
      <c r="AU747" s="6" t="s">
        <v>2207</v>
      </c>
      <c r="AV747" s="6" t="s">
        <v>2207</v>
      </c>
      <c r="AW747" s="6" t="s">
        <v>2207</v>
      </c>
      <c r="AX747" s="6" t="s">
        <v>2207</v>
      </c>
      <c r="AY747" s="6" t="s">
        <v>2207</v>
      </c>
      <c r="AZ747" s="6" t="s">
        <v>2207</v>
      </c>
      <c r="BA747" s="6" t="s">
        <v>2207</v>
      </c>
      <c r="BB747" s="6" t="s">
        <v>2207</v>
      </c>
      <c r="BC747" s="6" t="s">
        <v>2207</v>
      </c>
      <c r="BD747" s="6" t="s">
        <v>2207</v>
      </c>
      <c r="BE747" s="6" t="s">
        <v>2207</v>
      </c>
      <c r="BF747" s="6" t="s">
        <v>2207</v>
      </c>
      <c r="BG747" s="6" t="s">
        <v>2207</v>
      </c>
      <c r="BH747" s="6" t="s">
        <v>2207</v>
      </c>
      <c r="BI747" s="6" t="s">
        <v>2207</v>
      </c>
      <c r="BJ747" s="6" t="s">
        <v>3339</v>
      </c>
      <c r="BK747" s="6"/>
      <c r="BL747" s="6"/>
    </row>
    <row r="748" spans="1:64">
      <c r="A748" s="6">
        <v>0</v>
      </c>
      <c r="B748" s="6" t="s">
        <v>221</v>
      </c>
      <c r="C748" s="6" t="s">
        <v>3124</v>
      </c>
      <c r="D748" s="6" t="s">
        <v>4245</v>
      </c>
      <c r="E748" s="6" t="s">
        <v>4244</v>
      </c>
      <c r="F748" s="6" t="s">
        <v>1003</v>
      </c>
      <c r="G748" s="6"/>
      <c r="H748" s="6"/>
      <c r="I748" s="6" t="s">
        <v>2207</v>
      </c>
      <c r="J748" s="6" t="s">
        <v>2207</v>
      </c>
      <c r="K748" s="6" t="s">
        <v>2207</v>
      </c>
      <c r="L748" s="6" t="s">
        <v>2207</v>
      </c>
      <c r="M748" s="6" t="s">
        <v>2207</v>
      </c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 t="s">
        <v>2207</v>
      </c>
      <c r="AK748" s="6" t="s">
        <v>2207</v>
      </c>
      <c r="AL748" s="6" t="s">
        <v>2207</v>
      </c>
      <c r="AM748" s="6" t="s">
        <v>2207</v>
      </c>
      <c r="AN748" s="6" t="s">
        <v>2207</v>
      </c>
      <c r="AO748" s="6" t="s">
        <v>2207</v>
      </c>
      <c r="AP748" s="6" t="s">
        <v>2207</v>
      </c>
      <c r="AQ748" s="6" t="s">
        <v>2207</v>
      </c>
      <c r="AR748" s="6" t="s">
        <v>2207</v>
      </c>
      <c r="AS748" s="6" t="s">
        <v>2207</v>
      </c>
      <c r="AT748" s="6" t="s">
        <v>2207</v>
      </c>
      <c r="AU748" s="6" t="s">
        <v>2207</v>
      </c>
      <c r="AV748" s="6" t="s">
        <v>2207</v>
      </c>
      <c r="AW748" s="6" t="s">
        <v>2207</v>
      </c>
      <c r="AX748" s="6" t="s">
        <v>2207</v>
      </c>
      <c r="AY748" s="6" t="s">
        <v>2207</v>
      </c>
      <c r="AZ748" s="6" t="s">
        <v>2207</v>
      </c>
      <c r="BA748" s="6" t="s">
        <v>2207</v>
      </c>
      <c r="BB748" s="6" t="s">
        <v>2207</v>
      </c>
      <c r="BC748" s="6" t="s">
        <v>2207</v>
      </c>
      <c r="BD748" s="6" t="s">
        <v>2207</v>
      </c>
      <c r="BE748" s="6" t="s">
        <v>2207</v>
      </c>
      <c r="BF748" s="6" t="s">
        <v>2207</v>
      </c>
      <c r="BG748" s="6" t="s">
        <v>2207</v>
      </c>
      <c r="BH748" s="6" t="s">
        <v>2207</v>
      </c>
      <c r="BI748" s="6" t="s">
        <v>2207</v>
      </c>
      <c r="BJ748" s="6" t="s">
        <v>3339</v>
      </c>
      <c r="BK748" s="6"/>
      <c r="BL748" s="6"/>
    </row>
    <row r="749" spans="1:64">
      <c r="A749" s="6">
        <v>0</v>
      </c>
      <c r="B749" s="6" t="s">
        <v>221</v>
      </c>
      <c r="C749" s="6" t="s">
        <v>3125</v>
      </c>
      <c r="D749" s="6" t="s">
        <v>4246</v>
      </c>
      <c r="E749" s="6" t="s">
        <v>4247</v>
      </c>
      <c r="F749" s="6" t="s">
        <v>1003</v>
      </c>
      <c r="G749" s="6"/>
      <c r="H749" s="6"/>
      <c r="I749" s="6" t="s">
        <v>2207</v>
      </c>
      <c r="J749" s="6" t="s">
        <v>2207</v>
      </c>
      <c r="K749" s="6" t="s">
        <v>2207</v>
      </c>
      <c r="L749" s="6" t="s">
        <v>2207</v>
      </c>
      <c r="M749" s="6" t="s">
        <v>2207</v>
      </c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 t="s">
        <v>2207</v>
      </c>
      <c r="AK749" s="6" t="s">
        <v>2207</v>
      </c>
      <c r="AL749" s="6" t="s">
        <v>2207</v>
      </c>
      <c r="AM749" s="6" t="s">
        <v>2207</v>
      </c>
      <c r="AN749" s="6" t="s">
        <v>2207</v>
      </c>
      <c r="AO749" s="6" t="s">
        <v>2207</v>
      </c>
      <c r="AP749" s="6" t="s">
        <v>2207</v>
      </c>
      <c r="AQ749" s="6" t="s">
        <v>2207</v>
      </c>
      <c r="AR749" s="6" t="s">
        <v>2207</v>
      </c>
      <c r="AS749" s="6" t="s">
        <v>2207</v>
      </c>
      <c r="AT749" s="6" t="s">
        <v>2207</v>
      </c>
      <c r="AU749" s="6" t="s">
        <v>2207</v>
      </c>
      <c r="AV749" s="6" t="s">
        <v>2207</v>
      </c>
      <c r="AW749" s="6" t="s">
        <v>2207</v>
      </c>
      <c r="AX749" s="6" t="s">
        <v>2207</v>
      </c>
      <c r="AY749" s="6" t="s">
        <v>2207</v>
      </c>
      <c r="AZ749" s="6" t="s">
        <v>2207</v>
      </c>
      <c r="BA749" s="6" t="s">
        <v>2207</v>
      </c>
      <c r="BB749" s="6" t="s">
        <v>2207</v>
      </c>
      <c r="BC749" s="6" t="s">
        <v>2207</v>
      </c>
      <c r="BD749" s="6" t="s">
        <v>2207</v>
      </c>
      <c r="BE749" s="6" t="s">
        <v>2207</v>
      </c>
      <c r="BF749" s="6" t="s">
        <v>2207</v>
      </c>
      <c r="BG749" s="6" t="s">
        <v>2207</v>
      </c>
      <c r="BH749" s="6" t="s">
        <v>2207</v>
      </c>
      <c r="BI749" s="6" t="s">
        <v>2207</v>
      </c>
      <c r="BJ749" s="6" t="s">
        <v>3339</v>
      </c>
      <c r="BK749" s="6"/>
      <c r="BL749" s="6"/>
    </row>
    <row r="750" spans="1:64">
      <c r="A750" s="6">
        <v>0</v>
      </c>
      <c r="B750" s="6" t="s">
        <v>221</v>
      </c>
      <c r="C750" s="6" t="s">
        <v>3127</v>
      </c>
      <c r="D750" s="6" t="s">
        <v>4248</v>
      </c>
      <c r="E750" s="6" t="s">
        <v>4249</v>
      </c>
      <c r="F750" s="6" t="s">
        <v>1003</v>
      </c>
      <c r="G750" s="6"/>
      <c r="H750" s="6"/>
      <c r="I750" s="6" t="s">
        <v>2207</v>
      </c>
      <c r="J750" s="6" t="s">
        <v>2207</v>
      </c>
      <c r="K750" s="6" t="s">
        <v>2207</v>
      </c>
      <c r="L750" s="6" t="s">
        <v>2207</v>
      </c>
      <c r="M750" s="6" t="s">
        <v>2207</v>
      </c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 t="s">
        <v>2207</v>
      </c>
      <c r="AK750" s="6" t="s">
        <v>2207</v>
      </c>
      <c r="AL750" s="6" t="s">
        <v>2207</v>
      </c>
      <c r="AM750" s="6" t="s">
        <v>2207</v>
      </c>
      <c r="AN750" s="6" t="s">
        <v>2207</v>
      </c>
      <c r="AO750" s="6" t="s">
        <v>2207</v>
      </c>
      <c r="AP750" s="6" t="s">
        <v>2207</v>
      </c>
      <c r="AQ750" s="6" t="s">
        <v>2207</v>
      </c>
      <c r="AR750" s="6" t="s">
        <v>2207</v>
      </c>
      <c r="AS750" s="6" t="s">
        <v>2207</v>
      </c>
      <c r="AT750" s="6" t="s">
        <v>2207</v>
      </c>
      <c r="AU750" s="6" t="s">
        <v>2207</v>
      </c>
      <c r="AV750" s="6" t="s">
        <v>2207</v>
      </c>
      <c r="AW750" s="6" t="s">
        <v>2207</v>
      </c>
      <c r="AX750" s="6" t="s">
        <v>2207</v>
      </c>
      <c r="AY750" s="6" t="s">
        <v>2207</v>
      </c>
      <c r="AZ750" s="6" t="s">
        <v>2207</v>
      </c>
      <c r="BA750" s="6" t="s">
        <v>2207</v>
      </c>
      <c r="BB750" s="6" t="s">
        <v>2207</v>
      </c>
      <c r="BC750" s="6" t="s">
        <v>2207</v>
      </c>
      <c r="BD750" s="6" t="s">
        <v>2207</v>
      </c>
      <c r="BE750" s="6" t="s">
        <v>2207</v>
      </c>
      <c r="BF750" s="6" t="s">
        <v>2207</v>
      </c>
      <c r="BG750" s="6" t="s">
        <v>2207</v>
      </c>
      <c r="BH750" s="6" t="s">
        <v>2207</v>
      </c>
      <c r="BI750" s="6" t="s">
        <v>2207</v>
      </c>
      <c r="BJ750" s="6" t="s">
        <v>3339</v>
      </c>
      <c r="BK750" s="6"/>
      <c r="BL750" s="6"/>
    </row>
    <row r="751" spans="1:64">
      <c r="A751" s="6">
        <v>0</v>
      </c>
      <c r="B751" s="6" t="s">
        <v>221</v>
      </c>
      <c r="C751" s="6" t="s">
        <v>3129</v>
      </c>
      <c r="D751" s="6" t="s">
        <v>4250</v>
      </c>
      <c r="E751" s="6" t="s">
        <v>4251</v>
      </c>
      <c r="F751" s="6" t="s">
        <v>1003</v>
      </c>
      <c r="G751" s="6"/>
      <c r="H751" s="6"/>
      <c r="I751" s="6" t="s">
        <v>2207</v>
      </c>
      <c r="J751" s="6" t="s">
        <v>2207</v>
      </c>
      <c r="K751" s="6" t="s">
        <v>2207</v>
      </c>
      <c r="L751" s="6" t="s">
        <v>2207</v>
      </c>
      <c r="M751" s="6" t="s">
        <v>2207</v>
      </c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 t="s">
        <v>2207</v>
      </c>
      <c r="AK751" s="6" t="s">
        <v>2207</v>
      </c>
      <c r="AL751" s="6" t="s">
        <v>2207</v>
      </c>
      <c r="AM751" s="6" t="s">
        <v>2207</v>
      </c>
      <c r="AN751" s="6" t="s">
        <v>2207</v>
      </c>
      <c r="AO751" s="6" t="s">
        <v>2207</v>
      </c>
      <c r="AP751" s="6" t="s">
        <v>2207</v>
      </c>
      <c r="AQ751" s="6" t="s">
        <v>2207</v>
      </c>
      <c r="AR751" s="6" t="s">
        <v>2207</v>
      </c>
      <c r="AS751" s="6" t="s">
        <v>2207</v>
      </c>
      <c r="AT751" s="6" t="s">
        <v>2207</v>
      </c>
      <c r="AU751" s="6" t="s">
        <v>2207</v>
      </c>
      <c r="AV751" s="6" t="s">
        <v>2207</v>
      </c>
      <c r="AW751" s="6" t="s">
        <v>2207</v>
      </c>
      <c r="AX751" s="6" t="s">
        <v>2207</v>
      </c>
      <c r="AY751" s="6" t="s">
        <v>2207</v>
      </c>
      <c r="AZ751" s="6" t="s">
        <v>2207</v>
      </c>
      <c r="BA751" s="6" t="s">
        <v>2207</v>
      </c>
      <c r="BB751" s="6" t="s">
        <v>2207</v>
      </c>
      <c r="BC751" s="6" t="s">
        <v>2207</v>
      </c>
      <c r="BD751" s="6" t="s">
        <v>2207</v>
      </c>
      <c r="BE751" s="6" t="s">
        <v>2207</v>
      </c>
      <c r="BF751" s="6" t="s">
        <v>2207</v>
      </c>
      <c r="BG751" s="6" t="s">
        <v>2207</v>
      </c>
      <c r="BH751" s="6" t="s">
        <v>2207</v>
      </c>
      <c r="BI751" s="6" t="s">
        <v>2207</v>
      </c>
      <c r="BJ751" s="6" t="s">
        <v>3339</v>
      </c>
      <c r="BK751" s="6"/>
      <c r="BL751" s="6"/>
    </row>
    <row r="752" spans="1:64">
      <c r="A752" s="6">
        <v>0</v>
      </c>
      <c r="B752" s="6" t="s">
        <v>221</v>
      </c>
      <c r="C752" s="6" t="s">
        <v>728</v>
      </c>
      <c r="D752" s="6" t="s">
        <v>3637</v>
      </c>
      <c r="E752" s="6" t="s">
        <v>3638</v>
      </c>
      <c r="F752" s="6" t="s">
        <v>1003</v>
      </c>
      <c r="G752" s="6"/>
      <c r="H752" s="6"/>
      <c r="I752" s="6" t="s">
        <v>2207</v>
      </c>
      <c r="J752" s="6" t="s">
        <v>2207</v>
      </c>
      <c r="K752" s="6" t="s">
        <v>2207</v>
      </c>
      <c r="L752" s="6" t="s">
        <v>2207</v>
      </c>
      <c r="M752" s="6" t="s">
        <v>2207</v>
      </c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 t="s">
        <v>2207</v>
      </c>
      <c r="AK752" s="6" t="s">
        <v>2207</v>
      </c>
      <c r="AL752" s="6" t="s">
        <v>2207</v>
      </c>
      <c r="AM752" s="6" t="s">
        <v>2207</v>
      </c>
      <c r="AN752" s="6" t="s">
        <v>2207</v>
      </c>
      <c r="AO752" s="6" t="s">
        <v>2207</v>
      </c>
      <c r="AP752" s="6" t="s">
        <v>2207</v>
      </c>
      <c r="AQ752" s="6" t="s">
        <v>2207</v>
      </c>
      <c r="AR752" s="6" t="s">
        <v>2207</v>
      </c>
      <c r="AS752" s="6" t="s">
        <v>2207</v>
      </c>
      <c r="AT752" s="6" t="s">
        <v>2207</v>
      </c>
      <c r="AU752" s="6" t="s">
        <v>2207</v>
      </c>
      <c r="AV752" s="6" t="s">
        <v>2207</v>
      </c>
      <c r="AW752" s="6" t="s">
        <v>2207</v>
      </c>
      <c r="AX752" s="6" t="s">
        <v>2207</v>
      </c>
      <c r="AY752" s="6" t="s">
        <v>2207</v>
      </c>
      <c r="AZ752" s="6" t="s">
        <v>2207</v>
      </c>
      <c r="BA752" s="6" t="s">
        <v>2207</v>
      </c>
      <c r="BB752" s="6" t="s">
        <v>2207</v>
      </c>
      <c r="BC752" s="6" t="s">
        <v>2207</v>
      </c>
      <c r="BD752" s="6" t="s">
        <v>2207</v>
      </c>
      <c r="BE752" s="6" t="s">
        <v>2207</v>
      </c>
      <c r="BF752" s="6" t="s">
        <v>2207</v>
      </c>
      <c r="BG752" s="6" t="s">
        <v>2207</v>
      </c>
      <c r="BH752" s="6" t="s">
        <v>2207</v>
      </c>
      <c r="BI752" s="6" t="s">
        <v>2207</v>
      </c>
      <c r="BJ752" s="6" t="s">
        <v>4526</v>
      </c>
      <c r="BK752" s="6"/>
      <c r="BL752" s="6"/>
    </row>
    <row r="753" spans="1:64">
      <c r="A753" s="6">
        <v>0</v>
      </c>
      <c r="B753" s="6" t="s">
        <v>221</v>
      </c>
      <c r="C753" s="6" t="s">
        <v>3131</v>
      </c>
      <c r="D753" s="6" t="s">
        <v>4254</v>
      </c>
      <c r="E753" s="6" t="s">
        <v>4255</v>
      </c>
      <c r="F753" s="6" t="s">
        <v>1003</v>
      </c>
      <c r="G753" s="6"/>
      <c r="H753" s="6"/>
      <c r="I753" s="6" t="s">
        <v>2207</v>
      </c>
      <c r="J753" s="6" t="s">
        <v>2207</v>
      </c>
      <c r="K753" s="6" t="s">
        <v>2207</v>
      </c>
      <c r="L753" s="6" t="s">
        <v>2207</v>
      </c>
      <c r="M753" s="6" t="s">
        <v>2207</v>
      </c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 t="s">
        <v>2207</v>
      </c>
      <c r="AK753" s="6" t="s">
        <v>2207</v>
      </c>
      <c r="AL753" s="6" t="s">
        <v>2207</v>
      </c>
      <c r="AM753" s="6" t="s">
        <v>2207</v>
      </c>
      <c r="AN753" s="6" t="s">
        <v>2207</v>
      </c>
      <c r="AO753" s="6" t="s">
        <v>2207</v>
      </c>
      <c r="AP753" s="6" t="s">
        <v>2207</v>
      </c>
      <c r="AQ753" s="6" t="s">
        <v>2207</v>
      </c>
      <c r="AR753" s="6" t="s">
        <v>2207</v>
      </c>
      <c r="AS753" s="6" t="s">
        <v>2207</v>
      </c>
      <c r="AT753" s="6" t="s">
        <v>2207</v>
      </c>
      <c r="AU753" s="6" t="s">
        <v>2207</v>
      </c>
      <c r="AV753" s="6" t="s">
        <v>2207</v>
      </c>
      <c r="AW753" s="6" t="s">
        <v>2207</v>
      </c>
      <c r="AX753" s="6" t="s">
        <v>2207</v>
      </c>
      <c r="AY753" s="6" t="s">
        <v>2207</v>
      </c>
      <c r="AZ753" s="6" t="s">
        <v>2207</v>
      </c>
      <c r="BA753" s="6" t="s">
        <v>2207</v>
      </c>
      <c r="BB753" s="6" t="s">
        <v>2207</v>
      </c>
      <c r="BC753" s="6" t="s">
        <v>2207</v>
      </c>
      <c r="BD753" s="6" t="s">
        <v>2207</v>
      </c>
      <c r="BE753" s="6" t="s">
        <v>2207</v>
      </c>
      <c r="BF753" s="6" t="s">
        <v>2207</v>
      </c>
      <c r="BG753" s="6" t="s">
        <v>2207</v>
      </c>
      <c r="BH753" s="6" t="s">
        <v>2207</v>
      </c>
      <c r="BI753" s="6" t="s">
        <v>2207</v>
      </c>
      <c r="BJ753" s="6" t="s">
        <v>3339</v>
      </c>
      <c r="BK753" s="6"/>
      <c r="BL753" s="6"/>
    </row>
    <row r="754" spans="1:64">
      <c r="A754" s="6">
        <v>0</v>
      </c>
      <c r="B754" s="6" t="s">
        <v>221</v>
      </c>
      <c r="C754" s="6" t="s">
        <v>3133</v>
      </c>
      <c r="D754" s="6" t="s">
        <v>4256</v>
      </c>
      <c r="E754" s="6" t="s">
        <v>4257</v>
      </c>
      <c r="F754" s="6" t="s">
        <v>1003</v>
      </c>
      <c r="G754" s="6"/>
      <c r="H754" s="6"/>
      <c r="I754" s="6" t="s">
        <v>2207</v>
      </c>
      <c r="J754" s="6" t="s">
        <v>2207</v>
      </c>
      <c r="K754" s="6" t="s">
        <v>2207</v>
      </c>
      <c r="L754" s="6" t="s">
        <v>2207</v>
      </c>
      <c r="M754" s="6" t="s">
        <v>2207</v>
      </c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 t="s">
        <v>2207</v>
      </c>
      <c r="AK754" s="6" t="s">
        <v>2207</v>
      </c>
      <c r="AL754" s="6" t="s">
        <v>2207</v>
      </c>
      <c r="AM754" s="6" t="s">
        <v>2207</v>
      </c>
      <c r="AN754" s="6" t="s">
        <v>2207</v>
      </c>
      <c r="AO754" s="6" t="s">
        <v>2207</v>
      </c>
      <c r="AP754" s="6" t="s">
        <v>2207</v>
      </c>
      <c r="AQ754" s="6" t="s">
        <v>2207</v>
      </c>
      <c r="AR754" s="6" t="s">
        <v>2207</v>
      </c>
      <c r="AS754" s="6" t="s">
        <v>2207</v>
      </c>
      <c r="AT754" s="6" t="s">
        <v>2207</v>
      </c>
      <c r="AU754" s="6" t="s">
        <v>2207</v>
      </c>
      <c r="AV754" s="6" t="s">
        <v>2207</v>
      </c>
      <c r="AW754" s="6" t="s">
        <v>2207</v>
      </c>
      <c r="AX754" s="6" t="s">
        <v>2207</v>
      </c>
      <c r="AY754" s="6" t="s">
        <v>2207</v>
      </c>
      <c r="AZ754" s="6" t="s">
        <v>2207</v>
      </c>
      <c r="BA754" s="6" t="s">
        <v>2207</v>
      </c>
      <c r="BB754" s="6" t="s">
        <v>2207</v>
      </c>
      <c r="BC754" s="6" t="s">
        <v>2207</v>
      </c>
      <c r="BD754" s="6" t="s">
        <v>2207</v>
      </c>
      <c r="BE754" s="6" t="s">
        <v>2207</v>
      </c>
      <c r="BF754" s="6" t="s">
        <v>2207</v>
      </c>
      <c r="BG754" s="6" t="s">
        <v>2207</v>
      </c>
      <c r="BH754" s="6" t="s">
        <v>2207</v>
      </c>
      <c r="BI754" s="6" t="s">
        <v>2207</v>
      </c>
      <c r="BJ754" s="6" t="s">
        <v>3339</v>
      </c>
      <c r="BK754" s="6"/>
      <c r="BL754" s="6"/>
    </row>
    <row r="755" spans="1:64">
      <c r="A755" s="6">
        <v>0</v>
      </c>
      <c r="B755" s="6" t="s">
        <v>221</v>
      </c>
      <c r="C755" s="6" t="s">
        <v>3135</v>
      </c>
      <c r="D755" s="6" t="s">
        <v>4258</v>
      </c>
      <c r="E755" s="6" t="s">
        <v>4259</v>
      </c>
      <c r="F755" s="6" t="s">
        <v>1003</v>
      </c>
      <c r="G755" s="6"/>
      <c r="H755" s="6"/>
      <c r="I755" s="6" t="s">
        <v>2207</v>
      </c>
      <c r="J755" s="6" t="s">
        <v>2207</v>
      </c>
      <c r="K755" s="6" t="s">
        <v>2207</v>
      </c>
      <c r="L755" s="6" t="s">
        <v>2207</v>
      </c>
      <c r="M755" s="6" t="s">
        <v>2207</v>
      </c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 t="s">
        <v>2207</v>
      </c>
      <c r="AK755" s="6" t="s">
        <v>2207</v>
      </c>
      <c r="AL755" s="6" t="s">
        <v>2207</v>
      </c>
      <c r="AM755" s="6" t="s">
        <v>2207</v>
      </c>
      <c r="AN755" s="6" t="s">
        <v>2207</v>
      </c>
      <c r="AO755" s="6" t="s">
        <v>2207</v>
      </c>
      <c r="AP755" s="6" t="s">
        <v>2207</v>
      </c>
      <c r="AQ755" s="6" t="s">
        <v>2207</v>
      </c>
      <c r="AR755" s="6" t="s">
        <v>2207</v>
      </c>
      <c r="AS755" s="6" t="s">
        <v>2207</v>
      </c>
      <c r="AT755" s="6" t="s">
        <v>2207</v>
      </c>
      <c r="AU755" s="6" t="s">
        <v>2207</v>
      </c>
      <c r="AV755" s="6" t="s">
        <v>2207</v>
      </c>
      <c r="AW755" s="6" t="s">
        <v>2207</v>
      </c>
      <c r="AX755" s="6" t="s">
        <v>2207</v>
      </c>
      <c r="AY755" s="6" t="s">
        <v>2207</v>
      </c>
      <c r="AZ755" s="6" t="s">
        <v>2207</v>
      </c>
      <c r="BA755" s="6" t="s">
        <v>2207</v>
      </c>
      <c r="BB755" s="6" t="s">
        <v>2207</v>
      </c>
      <c r="BC755" s="6" t="s">
        <v>2207</v>
      </c>
      <c r="BD755" s="6" t="s">
        <v>2207</v>
      </c>
      <c r="BE755" s="6" t="s">
        <v>2207</v>
      </c>
      <c r="BF755" s="6" t="s">
        <v>2207</v>
      </c>
      <c r="BG755" s="6" t="s">
        <v>2207</v>
      </c>
      <c r="BH755" s="6" t="s">
        <v>2207</v>
      </c>
      <c r="BI755" s="6" t="s">
        <v>2207</v>
      </c>
      <c r="BJ755" s="6" t="s">
        <v>3339</v>
      </c>
      <c r="BK755" s="6"/>
      <c r="BL755" s="6"/>
    </row>
    <row r="756" spans="1:64">
      <c r="A756" s="6">
        <v>0</v>
      </c>
      <c r="B756" s="6" t="s">
        <v>221</v>
      </c>
      <c r="C756" s="6" t="s">
        <v>3137</v>
      </c>
      <c r="D756" s="6" t="s">
        <v>4260</v>
      </c>
      <c r="E756" s="6" t="s">
        <v>4261</v>
      </c>
      <c r="F756" s="6" t="s">
        <v>1003</v>
      </c>
      <c r="G756" s="6"/>
      <c r="H756" s="6"/>
      <c r="I756" s="6" t="s">
        <v>2207</v>
      </c>
      <c r="J756" s="6" t="s">
        <v>2207</v>
      </c>
      <c r="K756" s="6" t="s">
        <v>2207</v>
      </c>
      <c r="L756" s="6" t="s">
        <v>2207</v>
      </c>
      <c r="M756" s="6" t="s">
        <v>2207</v>
      </c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 t="s">
        <v>2207</v>
      </c>
      <c r="AK756" s="6" t="s">
        <v>2207</v>
      </c>
      <c r="AL756" s="6" t="s">
        <v>2207</v>
      </c>
      <c r="AM756" s="6" t="s">
        <v>2207</v>
      </c>
      <c r="AN756" s="6" t="s">
        <v>2207</v>
      </c>
      <c r="AO756" s="6" t="s">
        <v>2207</v>
      </c>
      <c r="AP756" s="6" t="s">
        <v>2207</v>
      </c>
      <c r="AQ756" s="6" t="s">
        <v>2207</v>
      </c>
      <c r="AR756" s="6" t="s">
        <v>2207</v>
      </c>
      <c r="AS756" s="6" t="s">
        <v>2207</v>
      </c>
      <c r="AT756" s="6" t="s">
        <v>2207</v>
      </c>
      <c r="AU756" s="6" t="s">
        <v>2207</v>
      </c>
      <c r="AV756" s="6" t="s">
        <v>2207</v>
      </c>
      <c r="AW756" s="6" t="s">
        <v>2207</v>
      </c>
      <c r="AX756" s="6" t="s">
        <v>2207</v>
      </c>
      <c r="AY756" s="6" t="s">
        <v>2207</v>
      </c>
      <c r="AZ756" s="6" t="s">
        <v>2207</v>
      </c>
      <c r="BA756" s="6" t="s">
        <v>2207</v>
      </c>
      <c r="BB756" s="6" t="s">
        <v>2207</v>
      </c>
      <c r="BC756" s="6" t="s">
        <v>2207</v>
      </c>
      <c r="BD756" s="6" t="s">
        <v>2207</v>
      </c>
      <c r="BE756" s="6" t="s">
        <v>2207</v>
      </c>
      <c r="BF756" s="6" t="s">
        <v>2207</v>
      </c>
      <c r="BG756" s="6" t="s">
        <v>2207</v>
      </c>
      <c r="BH756" s="6" t="s">
        <v>2207</v>
      </c>
      <c r="BI756" s="6" t="s">
        <v>2207</v>
      </c>
      <c r="BJ756" s="6" t="s">
        <v>3339</v>
      </c>
      <c r="BK756" s="6"/>
      <c r="BL756" s="6"/>
    </row>
    <row r="757" spans="1:64">
      <c r="A757" s="6">
        <v>0</v>
      </c>
      <c r="B757" s="6" t="s">
        <v>221</v>
      </c>
      <c r="C757" s="6" t="s">
        <v>881</v>
      </c>
      <c r="D757" s="6" t="s">
        <v>4128</v>
      </c>
      <c r="E757" s="6" t="s">
        <v>4129</v>
      </c>
      <c r="F757" s="6" t="s">
        <v>1003</v>
      </c>
      <c r="G757" s="6"/>
      <c r="H757" s="6"/>
      <c r="I757" s="6" t="s">
        <v>2207</v>
      </c>
      <c r="J757" s="6" t="s">
        <v>2207</v>
      </c>
      <c r="K757" s="6" t="s">
        <v>2207</v>
      </c>
      <c r="L757" s="6" t="s">
        <v>2207</v>
      </c>
      <c r="M757" s="6" t="s">
        <v>2207</v>
      </c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 t="s">
        <v>2207</v>
      </c>
      <c r="AK757" s="6" t="s">
        <v>2207</v>
      </c>
      <c r="AL757" s="6" t="s">
        <v>2207</v>
      </c>
      <c r="AM757" s="6" t="s">
        <v>2207</v>
      </c>
      <c r="AN757" s="6" t="s">
        <v>2207</v>
      </c>
      <c r="AO757" s="6" t="s">
        <v>2207</v>
      </c>
      <c r="AP757" s="6" t="s">
        <v>2207</v>
      </c>
      <c r="AQ757" s="6" t="s">
        <v>2207</v>
      </c>
      <c r="AR757" s="6" t="s">
        <v>2207</v>
      </c>
      <c r="AS757" s="6" t="s">
        <v>2207</v>
      </c>
      <c r="AT757" s="6" t="s">
        <v>2207</v>
      </c>
      <c r="AU757" s="6" t="s">
        <v>2207</v>
      </c>
      <c r="AV757" s="6" t="s">
        <v>2207</v>
      </c>
      <c r="AW757" s="6" t="s">
        <v>2207</v>
      </c>
      <c r="AX757" s="6" t="s">
        <v>2207</v>
      </c>
      <c r="AY757" s="6" t="s">
        <v>2207</v>
      </c>
      <c r="AZ757" s="6" t="s">
        <v>2207</v>
      </c>
      <c r="BA757" s="6" t="s">
        <v>2207</v>
      </c>
      <c r="BB757" s="6" t="s">
        <v>2207</v>
      </c>
      <c r="BC757" s="6" t="s">
        <v>2207</v>
      </c>
      <c r="BD757" s="6" t="s">
        <v>2207</v>
      </c>
      <c r="BE757" s="6" t="s">
        <v>2207</v>
      </c>
      <c r="BF757" s="6" t="s">
        <v>2207</v>
      </c>
      <c r="BG757" s="6" t="s">
        <v>2207</v>
      </c>
      <c r="BH757" s="6" t="s">
        <v>2207</v>
      </c>
      <c r="BI757" s="6" t="s">
        <v>2207</v>
      </c>
      <c r="BJ757" s="6" t="s">
        <v>4526</v>
      </c>
      <c r="BK757" s="6"/>
      <c r="BL757" s="6"/>
    </row>
    <row r="758" spans="1:64">
      <c r="A758" s="6">
        <v>0</v>
      </c>
      <c r="B758" s="6" t="s">
        <v>221</v>
      </c>
      <c r="C758" s="6" t="s">
        <v>3139</v>
      </c>
      <c r="D758" s="6" t="s">
        <v>4264</v>
      </c>
      <c r="E758" s="6" t="s">
        <v>4265</v>
      </c>
      <c r="F758" s="6" t="s">
        <v>1003</v>
      </c>
      <c r="G758" s="6"/>
      <c r="H758" s="6"/>
      <c r="I758" s="6" t="s">
        <v>2207</v>
      </c>
      <c r="J758" s="6" t="s">
        <v>2207</v>
      </c>
      <c r="K758" s="6" t="s">
        <v>2207</v>
      </c>
      <c r="L758" s="6" t="s">
        <v>2207</v>
      </c>
      <c r="M758" s="6" t="s">
        <v>2207</v>
      </c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 t="s">
        <v>2207</v>
      </c>
      <c r="AK758" s="6" t="s">
        <v>2207</v>
      </c>
      <c r="AL758" s="6" t="s">
        <v>2207</v>
      </c>
      <c r="AM758" s="6" t="s">
        <v>2207</v>
      </c>
      <c r="AN758" s="6" t="s">
        <v>2207</v>
      </c>
      <c r="AO758" s="6" t="s">
        <v>2207</v>
      </c>
      <c r="AP758" s="6" t="s">
        <v>2207</v>
      </c>
      <c r="AQ758" s="6" t="s">
        <v>2207</v>
      </c>
      <c r="AR758" s="6" t="s">
        <v>2207</v>
      </c>
      <c r="AS758" s="6" t="s">
        <v>2207</v>
      </c>
      <c r="AT758" s="6" t="s">
        <v>2207</v>
      </c>
      <c r="AU758" s="6" t="s">
        <v>2207</v>
      </c>
      <c r="AV758" s="6" t="s">
        <v>2207</v>
      </c>
      <c r="AW758" s="6" t="s">
        <v>2207</v>
      </c>
      <c r="AX758" s="6" t="s">
        <v>2207</v>
      </c>
      <c r="AY758" s="6" t="s">
        <v>2207</v>
      </c>
      <c r="AZ758" s="6" t="s">
        <v>2207</v>
      </c>
      <c r="BA758" s="6" t="s">
        <v>2207</v>
      </c>
      <c r="BB758" s="6" t="s">
        <v>2207</v>
      </c>
      <c r="BC758" s="6" t="s">
        <v>2207</v>
      </c>
      <c r="BD758" s="6" t="s">
        <v>2207</v>
      </c>
      <c r="BE758" s="6" t="s">
        <v>2207</v>
      </c>
      <c r="BF758" s="6" t="s">
        <v>2207</v>
      </c>
      <c r="BG758" s="6" t="s">
        <v>2207</v>
      </c>
      <c r="BH758" s="6" t="s">
        <v>2207</v>
      </c>
      <c r="BI758" s="6" t="s">
        <v>2207</v>
      </c>
      <c r="BJ758" s="6" t="s">
        <v>3339</v>
      </c>
      <c r="BK758" s="6"/>
      <c r="BL758" s="6"/>
    </row>
    <row r="759" spans="1:64">
      <c r="A759" s="6">
        <v>0</v>
      </c>
      <c r="B759" s="6" t="s">
        <v>221</v>
      </c>
      <c r="C759" s="6" t="s">
        <v>3143</v>
      </c>
      <c r="D759" s="6" t="s">
        <v>4266</v>
      </c>
      <c r="E759" s="6" t="s">
        <v>4267</v>
      </c>
      <c r="F759" s="6" t="s">
        <v>1003</v>
      </c>
      <c r="G759" s="6"/>
      <c r="H759" s="6"/>
      <c r="I759" s="6" t="s">
        <v>2207</v>
      </c>
      <c r="J759" s="6" t="s">
        <v>2207</v>
      </c>
      <c r="K759" s="6" t="s">
        <v>2207</v>
      </c>
      <c r="L759" s="6" t="s">
        <v>2207</v>
      </c>
      <c r="M759" s="6" t="s">
        <v>2207</v>
      </c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 t="s">
        <v>2207</v>
      </c>
      <c r="AK759" s="6" t="s">
        <v>2207</v>
      </c>
      <c r="AL759" s="6" t="s">
        <v>2207</v>
      </c>
      <c r="AM759" s="6" t="s">
        <v>2207</v>
      </c>
      <c r="AN759" s="6" t="s">
        <v>2207</v>
      </c>
      <c r="AO759" s="6" t="s">
        <v>2207</v>
      </c>
      <c r="AP759" s="6" t="s">
        <v>2207</v>
      </c>
      <c r="AQ759" s="6" t="s">
        <v>2207</v>
      </c>
      <c r="AR759" s="6" t="s">
        <v>2207</v>
      </c>
      <c r="AS759" s="6" t="s">
        <v>2207</v>
      </c>
      <c r="AT759" s="6" t="s">
        <v>2207</v>
      </c>
      <c r="AU759" s="6" t="s">
        <v>2207</v>
      </c>
      <c r="AV759" s="6" t="s">
        <v>2207</v>
      </c>
      <c r="AW759" s="6" t="s">
        <v>2207</v>
      </c>
      <c r="AX759" s="6" t="s">
        <v>2207</v>
      </c>
      <c r="AY759" s="6" t="s">
        <v>2207</v>
      </c>
      <c r="AZ759" s="6" t="s">
        <v>2207</v>
      </c>
      <c r="BA759" s="6" t="s">
        <v>2207</v>
      </c>
      <c r="BB759" s="6" t="s">
        <v>2207</v>
      </c>
      <c r="BC759" s="6" t="s">
        <v>2207</v>
      </c>
      <c r="BD759" s="6" t="s">
        <v>2207</v>
      </c>
      <c r="BE759" s="6" t="s">
        <v>2207</v>
      </c>
      <c r="BF759" s="6" t="s">
        <v>2207</v>
      </c>
      <c r="BG759" s="6" t="s">
        <v>2207</v>
      </c>
      <c r="BH759" s="6" t="s">
        <v>2207</v>
      </c>
      <c r="BI759" s="6" t="s">
        <v>2207</v>
      </c>
      <c r="BJ759" s="6" t="s">
        <v>3339</v>
      </c>
      <c r="BK759" s="6"/>
      <c r="BL759" s="6"/>
    </row>
    <row r="760" spans="1:64">
      <c r="A760" s="6">
        <v>0</v>
      </c>
      <c r="B760" s="6" t="s">
        <v>221</v>
      </c>
      <c r="C760" s="6" t="s">
        <v>847</v>
      </c>
      <c r="D760" s="6" t="s">
        <v>4028</v>
      </c>
      <c r="E760" s="6" t="s">
        <v>4029</v>
      </c>
      <c r="F760" s="6" t="s">
        <v>1003</v>
      </c>
      <c r="G760" s="6"/>
      <c r="H760" s="6"/>
      <c r="I760" s="6" t="s">
        <v>2207</v>
      </c>
      <c r="J760" s="6" t="s">
        <v>2207</v>
      </c>
      <c r="K760" s="6" t="s">
        <v>2207</v>
      </c>
      <c r="L760" s="6" t="s">
        <v>2207</v>
      </c>
      <c r="M760" s="6" t="s">
        <v>2207</v>
      </c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 t="s">
        <v>2207</v>
      </c>
      <c r="AK760" s="6" t="s">
        <v>2207</v>
      </c>
      <c r="AL760" s="6" t="s">
        <v>2207</v>
      </c>
      <c r="AM760" s="6" t="s">
        <v>2207</v>
      </c>
      <c r="AN760" s="6" t="s">
        <v>2207</v>
      </c>
      <c r="AO760" s="6" t="s">
        <v>2207</v>
      </c>
      <c r="AP760" s="6" t="s">
        <v>2207</v>
      </c>
      <c r="AQ760" s="6" t="s">
        <v>2207</v>
      </c>
      <c r="AR760" s="6" t="s">
        <v>2207</v>
      </c>
      <c r="AS760" s="6" t="s">
        <v>2207</v>
      </c>
      <c r="AT760" s="6" t="s">
        <v>2207</v>
      </c>
      <c r="AU760" s="6" t="s">
        <v>2207</v>
      </c>
      <c r="AV760" s="6" t="s">
        <v>2207</v>
      </c>
      <c r="AW760" s="6" t="s">
        <v>2207</v>
      </c>
      <c r="AX760" s="6" t="s">
        <v>2207</v>
      </c>
      <c r="AY760" s="6" t="s">
        <v>2207</v>
      </c>
      <c r="AZ760" s="6" t="s">
        <v>2207</v>
      </c>
      <c r="BA760" s="6" t="s">
        <v>2207</v>
      </c>
      <c r="BB760" s="6" t="s">
        <v>2207</v>
      </c>
      <c r="BC760" s="6" t="s">
        <v>2207</v>
      </c>
      <c r="BD760" s="6" t="s">
        <v>2207</v>
      </c>
      <c r="BE760" s="6" t="s">
        <v>2207</v>
      </c>
      <c r="BF760" s="6" t="s">
        <v>2207</v>
      </c>
      <c r="BG760" s="6" t="s">
        <v>2207</v>
      </c>
      <c r="BH760" s="6" t="s">
        <v>2207</v>
      </c>
      <c r="BI760" s="6" t="s">
        <v>2207</v>
      </c>
      <c r="BJ760" s="6" t="s">
        <v>4526</v>
      </c>
      <c r="BK760" s="6"/>
      <c r="BL760" s="6"/>
    </row>
    <row r="761" spans="1:64">
      <c r="A761" s="6">
        <v>0</v>
      </c>
      <c r="B761" s="6" t="s">
        <v>221</v>
      </c>
      <c r="C761" s="6" t="s">
        <v>740</v>
      </c>
      <c r="D761" s="6" t="s">
        <v>3676</v>
      </c>
      <c r="E761" s="6" t="s">
        <v>3677</v>
      </c>
      <c r="F761" s="6" t="s">
        <v>1003</v>
      </c>
      <c r="G761" s="6"/>
      <c r="H761" s="6"/>
      <c r="I761" s="6" t="s">
        <v>2207</v>
      </c>
      <c r="J761" s="6" t="s">
        <v>2207</v>
      </c>
      <c r="K761" s="6" t="s">
        <v>2207</v>
      </c>
      <c r="L761" s="6" t="s">
        <v>2207</v>
      </c>
      <c r="M761" s="6" t="s">
        <v>2207</v>
      </c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 t="s">
        <v>2207</v>
      </c>
      <c r="AK761" s="6" t="s">
        <v>2207</v>
      </c>
      <c r="AL761" s="6" t="s">
        <v>2207</v>
      </c>
      <c r="AM761" s="6" t="s">
        <v>2207</v>
      </c>
      <c r="AN761" s="6" t="s">
        <v>2207</v>
      </c>
      <c r="AO761" s="6" t="s">
        <v>2207</v>
      </c>
      <c r="AP761" s="6" t="s">
        <v>2207</v>
      </c>
      <c r="AQ761" s="6" t="s">
        <v>2207</v>
      </c>
      <c r="AR761" s="6" t="s">
        <v>2207</v>
      </c>
      <c r="AS761" s="6" t="s">
        <v>2207</v>
      </c>
      <c r="AT761" s="6" t="s">
        <v>2207</v>
      </c>
      <c r="AU761" s="6" t="s">
        <v>2207</v>
      </c>
      <c r="AV761" s="6" t="s">
        <v>2207</v>
      </c>
      <c r="AW761" s="6" t="s">
        <v>2207</v>
      </c>
      <c r="AX761" s="6" t="s">
        <v>2207</v>
      </c>
      <c r="AY761" s="6" t="s">
        <v>2207</v>
      </c>
      <c r="AZ761" s="6" t="s">
        <v>2207</v>
      </c>
      <c r="BA761" s="6" t="s">
        <v>2207</v>
      </c>
      <c r="BB761" s="6" t="s">
        <v>2207</v>
      </c>
      <c r="BC761" s="6" t="s">
        <v>2207</v>
      </c>
      <c r="BD761" s="6" t="s">
        <v>2207</v>
      </c>
      <c r="BE761" s="6" t="s">
        <v>2207</v>
      </c>
      <c r="BF761" s="6" t="s">
        <v>2207</v>
      </c>
      <c r="BG761" s="6" t="s">
        <v>2207</v>
      </c>
      <c r="BH761" s="6" t="s">
        <v>2207</v>
      </c>
      <c r="BI761" s="6" t="s">
        <v>2207</v>
      </c>
      <c r="BJ761" s="6" t="s">
        <v>4526</v>
      </c>
      <c r="BK761" s="6"/>
      <c r="BL761" s="6"/>
    </row>
    <row r="762" spans="1:64">
      <c r="A762" s="6">
        <v>0</v>
      </c>
      <c r="B762" s="6" t="s">
        <v>221</v>
      </c>
      <c r="C762" s="6" t="s">
        <v>3145</v>
      </c>
      <c r="D762" s="6" t="s">
        <v>4272</v>
      </c>
      <c r="E762" s="6" t="s">
        <v>4273</v>
      </c>
      <c r="F762" s="6" t="s">
        <v>1003</v>
      </c>
      <c r="G762" s="6"/>
      <c r="H762" s="6"/>
      <c r="I762" s="6" t="s">
        <v>2207</v>
      </c>
      <c r="J762" s="6" t="s">
        <v>2207</v>
      </c>
      <c r="K762" s="6" t="s">
        <v>2207</v>
      </c>
      <c r="L762" s="6" t="s">
        <v>2207</v>
      </c>
      <c r="M762" s="6" t="s">
        <v>2207</v>
      </c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 t="s">
        <v>2207</v>
      </c>
      <c r="AK762" s="6" t="s">
        <v>2207</v>
      </c>
      <c r="AL762" s="6" t="s">
        <v>2207</v>
      </c>
      <c r="AM762" s="6" t="s">
        <v>2207</v>
      </c>
      <c r="AN762" s="6" t="s">
        <v>2207</v>
      </c>
      <c r="AO762" s="6" t="s">
        <v>2207</v>
      </c>
      <c r="AP762" s="6" t="s">
        <v>2207</v>
      </c>
      <c r="AQ762" s="6" t="s">
        <v>2207</v>
      </c>
      <c r="AR762" s="6" t="s">
        <v>2207</v>
      </c>
      <c r="AS762" s="6" t="s">
        <v>2207</v>
      </c>
      <c r="AT762" s="6" t="s">
        <v>2207</v>
      </c>
      <c r="AU762" s="6" t="s">
        <v>2207</v>
      </c>
      <c r="AV762" s="6" t="s">
        <v>2207</v>
      </c>
      <c r="AW762" s="6" t="s">
        <v>2207</v>
      </c>
      <c r="AX762" s="6" t="s">
        <v>2207</v>
      </c>
      <c r="AY762" s="6" t="s">
        <v>2207</v>
      </c>
      <c r="AZ762" s="6" t="s">
        <v>2207</v>
      </c>
      <c r="BA762" s="6" t="s">
        <v>2207</v>
      </c>
      <c r="BB762" s="6" t="s">
        <v>2207</v>
      </c>
      <c r="BC762" s="6" t="s">
        <v>2207</v>
      </c>
      <c r="BD762" s="6" t="s">
        <v>2207</v>
      </c>
      <c r="BE762" s="6" t="s">
        <v>2207</v>
      </c>
      <c r="BF762" s="6" t="s">
        <v>2207</v>
      </c>
      <c r="BG762" s="6" t="s">
        <v>2207</v>
      </c>
      <c r="BH762" s="6" t="s">
        <v>2207</v>
      </c>
      <c r="BI762" s="6" t="s">
        <v>2207</v>
      </c>
      <c r="BJ762" s="6" t="s">
        <v>3339</v>
      </c>
      <c r="BK762" s="6"/>
      <c r="BL762" s="6"/>
    </row>
    <row r="763" spans="1:64">
      <c r="A763" s="6">
        <v>0</v>
      </c>
      <c r="B763" s="6" t="s">
        <v>221</v>
      </c>
      <c r="C763" s="6" t="s">
        <v>886</v>
      </c>
      <c r="D763" s="6" t="s">
        <v>4148</v>
      </c>
      <c r="E763" s="6" t="s">
        <v>4149</v>
      </c>
      <c r="F763" s="6" t="s">
        <v>1003</v>
      </c>
      <c r="G763" s="6"/>
      <c r="H763" s="6"/>
      <c r="I763" s="6" t="s">
        <v>2207</v>
      </c>
      <c r="J763" s="6" t="s">
        <v>2207</v>
      </c>
      <c r="K763" s="6" t="s">
        <v>2207</v>
      </c>
      <c r="L763" s="6" t="s">
        <v>2207</v>
      </c>
      <c r="M763" s="6" t="s">
        <v>2207</v>
      </c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 t="s">
        <v>2207</v>
      </c>
      <c r="AK763" s="6" t="s">
        <v>2207</v>
      </c>
      <c r="AL763" s="6" t="s">
        <v>2207</v>
      </c>
      <c r="AM763" s="6" t="s">
        <v>2207</v>
      </c>
      <c r="AN763" s="6" t="s">
        <v>2207</v>
      </c>
      <c r="AO763" s="6" t="s">
        <v>2207</v>
      </c>
      <c r="AP763" s="6" t="s">
        <v>2207</v>
      </c>
      <c r="AQ763" s="6" t="s">
        <v>2207</v>
      </c>
      <c r="AR763" s="6" t="s">
        <v>2207</v>
      </c>
      <c r="AS763" s="6" t="s">
        <v>2207</v>
      </c>
      <c r="AT763" s="6" t="s">
        <v>2207</v>
      </c>
      <c r="AU763" s="6" t="s">
        <v>2207</v>
      </c>
      <c r="AV763" s="6" t="s">
        <v>2207</v>
      </c>
      <c r="AW763" s="6" t="s">
        <v>2207</v>
      </c>
      <c r="AX763" s="6" t="s">
        <v>2207</v>
      </c>
      <c r="AY763" s="6" t="s">
        <v>2207</v>
      </c>
      <c r="AZ763" s="6" t="s">
        <v>2207</v>
      </c>
      <c r="BA763" s="6" t="s">
        <v>2207</v>
      </c>
      <c r="BB763" s="6" t="s">
        <v>2207</v>
      </c>
      <c r="BC763" s="6" t="s">
        <v>2207</v>
      </c>
      <c r="BD763" s="6" t="s">
        <v>2207</v>
      </c>
      <c r="BE763" s="6" t="s">
        <v>2207</v>
      </c>
      <c r="BF763" s="6" t="s">
        <v>2207</v>
      </c>
      <c r="BG763" s="6" t="s">
        <v>2207</v>
      </c>
      <c r="BH763" s="6" t="s">
        <v>2207</v>
      </c>
      <c r="BI763" s="6" t="s">
        <v>2207</v>
      </c>
      <c r="BJ763" s="6" t="s">
        <v>4526</v>
      </c>
      <c r="BK763" s="6"/>
      <c r="BL763" s="6"/>
    </row>
    <row r="764" spans="1:64">
      <c r="A764" s="6">
        <v>0</v>
      </c>
      <c r="B764" s="6" t="s">
        <v>221</v>
      </c>
      <c r="C764" s="6" t="s">
        <v>3147</v>
      </c>
      <c r="D764" s="6" t="s">
        <v>4276</v>
      </c>
      <c r="E764" s="6" t="s">
        <v>4277</v>
      </c>
      <c r="F764" s="6" t="s">
        <v>1003</v>
      </c>
      <c r="G764" s="6"/>
      <c r="H764" s="6"/>
      <c r="I764" s="6" t="s">
        <v>2207</v>
      </c>
      <c r="J764" s="6" t="s">
        <v>2207</v>
      </c>
      <c r="K764" s="6" t="s">
        <v>2207</v>
      </c>
      <c r="L764" s="6" t="s">
        <v>2207</v>
      </c>
      <c r="M764" s="6" t="s">
        <v>2207</v>
      </c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 t="s">
        <v>2207</v>
      </c>
      <c r="AK764" s="6" t="s">
        <v>2207</v>
      </c>
      <c r="AL764" s="6" t="s">
        <v>2207</v>
      </c>
      <c r="AM764" s="6" t="s">
        <v>2207</v>
      </c>
      <c r="AN764" s="6" t="s">
        <v>2207</v>
      </c>
      <c r="AO764" s="6" t="s">
        <v>2207</v>
      </c>
      <c r="AP764" s="6" t="s">
        <v>2207</v>
      </c>
      <c r="AQ764" s="6" t="s">
        <v>2207</v>
      </c>
      <c r="AR764" s="6" t="s">
        <v>2207</v>
      </c>
      <c r="AS764" s="6" t="s">
        <v>2207</v>
      </c>
      <c r="AT764" s="6" t="s">
        <v>2207</v>
      </c>
      <c r="AU764" s="6" t="s">
        <v>2207</v>
      </c>
      <c r="AV764" s="6" t="s">
        <v>2207</v>
      </c>
      <c r="AW764" s="6" t="s">
        <v>2207</v>
      </c>
      <c r="AX764" s="6" t="s">
        <v>2207</v>
      </c>
      <c r="AY764" s="6" t="s">
        <v>2207</v>
      </c>
      <c r="AZ764" s="6" t="s">
        <v>2207</v>
      </c>
      <c r="BA764" s="6" t="s">
        <v>2207</v>
      </c>
      <c r="BB764" s="6" t="s">
        <v>2207</v>
      </c>
      <c r="BC764" s="6" t="s">
        <v>2207</v>
      </c>
      <c r="BD764" s="6" t="s">
        <v>2207</v>
      </c>
      <c r="BE764" s="6" t="s">
        <v>2207</v>
      </c>
      <c r="BF764" s="6" t="s">
        <v>2207</v>
      </c>
      <c r="BG764" s="6" t="s">
        <v>2207</v>
      </c>
      <c r="BH764" s="6" t="s">
        <v>2207</v>
      </c>
      <c r="BI764" s="6" t="s">
        <v>2207</v>
      </c>
      <c r="BJ764" s="6" t="s">
        <v>3339</v>
      </c>
      <c r="BK764" s="6"/>
      <c r="BL764" s="6"/>
    </row>
    <row r="765" spans="1:64">
      <c r="A765" s="6">
        <v>0</v>
      </c>
      <c r="B765" s="6" t="s">
        <v>221</v>
      </c>
      <c r="C765" s="6" t="s">
        <v>3149</v>
      </c>
      <c r="D765" s="6" t="s">
        <v>4278</v>
      </c>
      <c r="E765" s="6" t="s">
        <v>4279</v>
      </c>
      <c r="F765" s="6" t="s">
        <v>1003</v>
      </c>
      <c r="G765" s="6"/>
      <c r="H765" s="6"/>
      <c r="I765" s="6" t="s">
        <v>2207</v>
      </c>
      <c r="J765" s="6" t="s">
        <v>2207</v>
      </c>
      <c r="K765" s="6" t="s">
        <v>2207</v>
      </c>
      <c r="L765" s="6" t="s">
        <v>2207</v>
      </c>
      <c r="M765" s="6" t="s">
        <v>2207</v>
      </c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 t="s">
        <v>2207</v>
      </c>
      <c r="AK765" s="6" t="s">
        <v>2207</v>
      </c>
      <c r="AL765" s="6" t="s">
        <v>2207</v>
      </c>
      <c r="AM765" s="6" t="s">
        <v>2207</v>
      </c>
      <c r="AN765" s="6" t="s">
        <v>2207</v>
      </c>
      <c r="AO765" s="6" t="s">
        <v>2207</v>
      </c>
      <c r="AP765" s="6" t="s">
        <v>2207</v>
      </c>
      <c r="AQ765" s="6" t="s">
        <v>2207</v>
      </c>
      <c r="AR765" s="6" t="s">
        <v>2207</v>
      </c>
      <c r="AS765" s="6" t="s">
        <v>2207</v>
      </c>
      <c r="AT765" s="6" t="s">
        <v>2207</v>
      </c>
      <c r="AU765" s="6" t="s">
        <v>2207</v>
      </c>
      <c r="AV765" s="6" t="s">
        <v>2207</v>
      </c>
      <c r="AW765" s="6" t="s">
        <v>2207</v>
      </c>
      <c r="AX765" s="6" t="s">
        <v>2207</v>
      </c>
      <c r="AY765" s="6" t="s">
        <v>2207</v>
      </c>
      <c r="AZ765" s="6" t="s">
        <v>2207</v>
      </c>
      <c r="BA765" s="6" t="s">
        <v>2207</v>
      </c>
      <c r="BB765" s="6" t="s">
        <v>2207</v>
      </c>
      <c r="BC765" s="6" t="s">
        <v>2207</v>
      </c>
      <c r="BD765" s="6" t="s">
        <v>2207</v>
      </c>
      <c r="BE765" s="6" t="s">
        <v>2207</v>
      </c>
      <c r="BF765" s="6" t="s">
        <v>2207</v>
      </c>
      <c r="BG765" s="6" t="s">
        <v>2207</v>
      </c>
      <c r="BH765" s="6" t="s">
        <v>2207</v>
      </c>
      <c r="BI765" s="6" t="s">
        <v>2207</v>
      </c>
      <c r="BJ765" s="6" t="s">
        <v>3339</v>
      </c>
      <c r="BK765" s="6"/>
      <c r="BL765" s="6"/>
    </row>
    <row r="766" spans="1:64">
      <c r="A766" s="6">
        <v>0</v>
      </c>
      <c r="B766" s="6" t="s">
        <v>221</v>
      </c>
      <c r="C766" s="6" t="s">
        <v>3151</v>
      </c>
      <c r="D766" s="6" t="s">
        <v>4280</v>
      </c>
      <c r="E766" s="6" t="s">
        <v>4281</v>
      </c>
      <c r="F766" s="6" t="s">
        <v>1003</v>
      </c>
      <c r="G766" s="6"/>
      <c r="H766" s="6"/>
      <c r="I766" s="6" t="s">
        <v>2207</v>
      </c>
      <c r="J766" s="6" t="s">
        <v>2207</v>
      </c>
      <c r="K766" s="6" t="s">
        <v>2207</v>
      </c>
      <c r="L766" s="6" t="s">
        <v>2207</v>
      </c>
      <c r="M766" s="6" t="s">
        <v>2207</v>
      </c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 t="s">
        <v>2207</v>
      </c>
      <c r="AK766" s="6" t="s">
        <v>2207</v>
      </c>
      <c r="AL766" s="6" t="s">
        <v>2207</v>
      </c>
      <c r="AM766" s="6" t="s">
        <v>2207</v>
      </c>
      <c r="AN766" s="6" t="s">
        <v>2207</v>
      </c>
      <c r="AO766" s="6" t="s">
        <v>2207</v>
      </c>
      <c r="AP766" s="6" t="s">
        <v>2207</v>
      </c>
      <c r="AQ766" s="6" t="s">
        <v>2207</v>
      </c>
      <c r="AR766" s="6" t="s">
        <v>2207</v>
      </c>
      <c r="AS766" s="6" t="s">
        <v>2207</v>
      </c>
      <c r="AT766" s="6" t="s">
        <v>2207</v>
      </c>
      <c r="AU766" s="6" t="s">
        <v>2207</v>
      </c>
      <c r="AV766" s="6" t="s">
        <v>2207</v>
      </c>
      <c r="AW766" s="6" t="s">
        <v>2207</v>
      </c>
      <c r="AX766" s="6" t="s">
        <v>2207</v>
      </c>
      <c r="AY766" s="6" t="s">
        <v>2207</v>
      </c>
      <c r="AZ766" s="6" t="s">
        <v>2207</v>
      </c>
      <c r="BA766" s="6" t="s">
        <v>2207</v>
      </c>
      <c r="BB766" s="6" t="s">
        <v>2207</v>
      </c>
      <c r="BC766" s="6" t="s">
        <v>2207</v>
      </c>
      <c r="BD766" s="6" t="s">
        <v>2207</v>
      </c>
      <c r="BE766" s="6" t="s">
        <v>2207</v>
      </c>
      <c r="BF766" s="6" t="s">
        <v>2207</v>
      </c>
      <c r="BG766" s="6" t="s">
        <v>2207</v>
      </c>
      <c r="BH766" s="6" t="s">
        <v>2207</v>
      </c>
      <c r="BI766" s="6" t="s">
        <v>2207</v>
      </c>
      <c r="BJ766" s="6" t="s">
        <v>3339</v>
      </c>
      <c r="BK766" s="6"/>
      <c r="BL766" s="6"/>
    </row>
    <row r="767" spans="1:64">
      <c r="A767" s="6">
        <v>0</v>
      </c>
      <c r="B767" s="6" t="s">
        <v>221</v>
      </c>
      <c r="C767" s="6" t="s">
        <v>3155</v>
      </c>
      <c r="D767" s="6" t="s">
        <v>4282</v>
      </c>
      <c r="E767" s="6" t="s">
        <v>4283</v>
      </c>
      <c r="F767" s="6" t="s">
        <v>1003</v>
      </c>
      <c r="G767" s="6"/>
      <c r="H767" s="6"/>
      <c r="I767" s="6" t="s">
        <v>2207</v>
      </c>
      <c r="J767" s="6" t="s">
        <v>2207</v>
      </c>
      <c r="K767" s="6" t="s">
        <v>2207</v>
      </c>
      <c r="L767" s="6" t="s">
        <v>2207</v>
      </c>
      <c r="M767" s="6" t="s">
        <v>2207</v>
      </c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 t="s">
        <v>2207</v>
      </c>
      <c r="AK767" s="6" t="s">
        <v>2207</v>
      </c>
      <c r="AL767" s="6" t="s">
        <v>2207</v>
      </c>
      <c r="AM767" s="6" t="s">
        <v>2207</v>
      </c>
      <c r="AN767" s="6" t="s">
        <v>2207</v>
      </c>
      <c r="AO767" s="6" t="s">
        <v>2207</v>
      </c>
      <c r="AP767" s="6" t="s">
        <v>2207</v>
      </c>
      <c r="AQ767" s="6" t="s">
        <v>2207</v>
      </c>
      <c r="AR767" s="6" t="s">
        <v>2207</v>
      </c>
      <c r="AS767" s="6" t="s">
        <v>2207</v>
      </c>
      <c r="AT767" s="6" t="s">
        <v>2207</v>
      </c>
      <c r="AU767" s="6" t="s">
        <v>2207</v>
      </c>
      <c r="AV767" s="6" t="s">
        <v>2207</v>
      </c>
      <c r="AW767" s="6" t="s">
        <v>2207</v>
      </c>
      <c r="AX767" s="6" t="s">
        <v>2207</v>
      </c>
      <c r="AY767" s="6" t="s">
        <v>2207</v>
      </c>
      <c r="AZ767" s="6" t="s">
        <v>2207</v>
      </c>
      <c r="BA767" s="6" t="s">
        <v>2207</v>
      </c>
      <c r="BB767" s="6" t="s">
        <v>2207</v>
      </c>
      <c r="BC767" s="6" t="s">
        <v>2207</v>
      </c>
      <c r="BD767" s="6" t="s">
        <v>2207</v>
      </c>
      <c r="BE767" s="6" t="s">
        <v>2207</v>
      </c>
      <c r="BF767" s="6" t="s">
        <v>2207</v>
      </c>
      <c r="BG767" s="6" t="s">
        <v>2207</v>
      </c>
      <c r="BH767" s="6" t="s">
        <v>2207</v>
      </c>
      <c r="BI767" s="6" t="s">
        <v>2207</v>
      </c>
      <c r="BJ767" s="6" t="s">
        <v>3339</v>
      </c>
      <c r="BK767" s="6"/>
      <c r="BL767" s="6"/>
    </row>
    <row r="768" spans="1:64">
      <c r="A768" s="6">
        <v>0</v>
      </c>
      <c r="B768" s="6" t="s">
        <v>221</v>
      </c>
      <c r="C768" s="6" t="s">
        <v>3157</v>
      </c>
      <c r="D768" s="6" t="s">
        <v>4284</v>
      </c>
      <c r="E768" s="6" t="s">
        <v>3423</v>
      </c>
      <c r="F768" s="6" t="s">
        <v>1003</v>
      </c>
      <c r="G768" s="6"/>
      <c r="H768" s="6"/>
      <c r="I768" s="6" t="s">
        <v>2207</v>
      </c>
      <c r="J768" s="6" t="s">
        <v>2207</v>
      </c>
      <c r="K768" s="6" t="s">
        <v>2207</v>
      </c>
      <c r="L768" s="6" t="s">
        <v>2207</v>
      </c>
      <c r="M768" s="6" t="s">
        <v>2207</v>
      </c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 t="s">
        <v>2207</v>
      </c>
      <c r="AK768" s="6" t="s">
        <v>2207</v>
      </c>
      <c r="AL768" s="6" t="s">
        <v>2207</v>
      </c>
      <c r="AM768" s="6" t="s">
        <v>2207</v>
      </c>
      <c r="AN768" s="6" t="s">
        <v>2207</v>
      </c>
      <c r="AO768" s="6" t="s">
        <v>2207</v>
      </c>
      <c r="AP768" s="6" t="s">
        <v>2207</v>
      </c>
      <c r="AQ768" s="6" t="s">
        <v>2207</v>
      </c>
      <c r="AR768" s="6" t="s">
        <v>2207</v>
      </c>
      <c r="AS768" s="6" t="s">
        <v>2207</v>
      </c>
      <c r="AT768" s="6" t="s">
        <v>2207</v>
      </c>
      <c r="AU768" s="6" t="s">
        <v>2207</v>
      </c>
      <c r="AV768" s="6" t="s">
        <v>2207</v>
      </c>
      <c r="AW768" s="6" t="s">
        <v>2207</v>
      </c>
      <c r="AX768" s="6" t="s">
        <v>2207</v>
      </c>
      <c r="AY768" s="6" t="s">
        <v>2207</v>
      </c>
      <c r="AZ768" s="6" t="s">
        <v>2207</v>
      </c>
      <c r="BA768" s="6" t="s">
        <v>2207</v>
      </c>
      <c r="BB768" s="6" t="s">
        <v>2207</v>
      </c>
      <c r="BC768" s="6" t="s">
        <v>2207</v>
      </c>
      <c r="BD768" s="6" t="s">
        <v>2207</v>
      </c>
      <c r="BE768" s="6" t="s">
        <v>2207</v>
      </c>
      <c r="BF768" s="6" t="s">
        <v>2207</v>
      </c>
      <c r="BG768" s="6" t="s">
        <v>2207</v>
      </c>
      <c r="BH768" s="6" t="s">
        <v>2207</v>
      </c>
      <c r="BI768" s="6" t="s">
        <v>2207</v>
      </c>
      <c r="BJ768" s="6" t="s">
        <v>3339</v>
      </c>
      <c r="BK768" s="6"/>
      <c r="BL768" s="6"/>
    </row>
    <row r="769" spans="1:64">
      <c r="A769" s="6">
        <v>0</v>
      </c>
      <c r="B769" s="6" t="s">
        <v>221</v>
      </c>
      <c r="C769" s="6" t="s">
        <v>938</v>
      </c>
      <c r="D769" s="6" t="s">
        <v>4285</v>
      </c>
      <c r="E769" s="6" t="s">
        <v>4286</v>
      </c>
      <c r="F769" s="6" t="s">
        <v>1003</v>
      </c>
      <c r="G769" s="6"/>
      <c r="H769" s="6"/>
      <c r="I769" s="6" t="s">
        <v>2207</v>
      </c>
      <c r="J769" s="6" t="s">
        <v>2207</v>
      </c>
      <c r="K769" s="6" t="s">
        <v>2207</v>
      </c>
      <c r="L769" s="6" t="s">
        <v>2207</v>
      </c>
      <c r="M769" s="6" t="s">
        <v>2207</v>
      </c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 t="s">
        <v>2207</v>
      </c>
      <c r="AK769" s="6" t="s">
        <v>2207</v>
      </c>
      <c r="AL769" s="6" t="s">
        <v>2207</v>
      </c>
      <c r="AM769" s="6" t="s">
        <v>2207</v>
      </c>
      <c r="AN769" s="6" t="s">
        <v>2207</v>
      </c>
      <c r="AO769" s="6" t="s">
        <v>2207</v>
      </c>
      <c r="AP769" s="6" t="s">
        <v>2207</v>
      </c>
      <c r="AQ769" s="6" t="s">
        <v>2207</v>
      </c>
      <c r="AR769" s="6" t="s">
        <v>2207</v>
      </c>
      <c r="AS769" s="6" t="s">
        <v>2207</v>
      </c>
      <c r="AT769" s="6" t="s">
        <v>2207</v>
      </c>
      <c r="AU769" s="6" t="s">
        <v>2207</v>
      </c>
      <c r="AV769" s="6" t="s">
        <v>2207</v>
      </c>
      <c r="AW769" s="6" t="s">
        <v>2207</v>
      </c>
      <c r="AX769" s="6" t="s">
        <v>2207</v>
      </c>
      <c r="AY769" s="6" t="s">
        <v>2207</v>
      </c>
      <c r="AZ769" s="6" t="s">
        <v>2207</v>
      </c>
      <c r="BA769" s="6" t="s">
        <v>2207</v>
      </c>
      <c r="BB769" s="6" t="s">
        <v>2207</v>
      </c>
      <c r="BC769" s="6" t="s">
        <v>2207</v>
      </c>
      <c r="BD769" s="6" t="s">
        <v>2207</v>
      </c>
      <c r="BE769" s="6" t="s">
        <v>2207</v>
      </c>
      <c r="BF769" s="6" t="s">
        <v>2207</v>
      </c>
      <c r="BG769" s="6" t="s">
        <v>2207</v>
      </c>
      <c r="BH769" s="6" t="s">
        <v>2207</v>
      </c>
      <c r="BI769" s="6" t="s">
        <v>2207</v>
      </c>
      <c r="BJ769" s="6" t="s">
        <v>4526</v>
      </c>
      <c r="BK769" s="6"/>
      <c r="BL769" s="6"/>
    </row>
    <row r="770" spans="1:64">
      <c r="A770" s="6">
        <v>0</v>
      </c>
      <c r="B770" s="6" t="s">
        <v>221</v>
      </c>
      <c r="C770" s="6" t="s">
        <v>3158</v>
      </c>
      <c r="D770" s="6" t="s">
        <v>4287</v>
      </c>
      <c r="E770" s="6" t="s">
        <v>4288</v>
      </c>
      <c r="F770" s="6" t="s">
        <v>1003</v>
      </c>
      <c r="G770" s="6"/>
      <c r="H770" s="6"/>
      <c r="I770" s="6" t="s">
        <v>2207</v>
      </c>
      <c r="J770" s="6" t="s">
        <v>2207</v>
      </c>
      <c r="K770" s="6" t="s">
        <v>2207</v>
      </c>
      <c r="L770" s="6" t="s">
        <v>2207</v>
      </c>
      <c r="M770" s="6" t="s">
        <v>2207</v>
      </c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 t="s">
        <v>2207</v>
      </c>
      <c r="AK770" s="6" t="s">
        <v>2207</v>
      </c>
      <c r="AL770" s="6" t="s">
        <v>2207</v>
      </c>
      <c r="AM770" s="6" t="s">
        <v>2207</v>
      </c>
      <c r="AN770" s="6" t="s">
        <v>2207</v>
      </c>
      <c r="AO770" s="6" t="s">
        <v>2207</v>
      </c>
      <c r="AP770" s="6" t="s">
        <v>2207</v>
      </c>
      <c r="AQ770" s="6" t="s">
        <v>2207</v>
      </c>
      <c r="AR770" s="6" t="s">
        <v>2207</v>
      </c>
      <c r="AS770" s="6" t="s">
        <v>2207</v>
      </c>
      <c r="AT770" s="6" t="s">
        <v>2207</v>
      </c>
      <c r="AU770" s="6" t="s">
        <v>2207</v>
      </c>
      <c r="AV770" s="6" t="s">
        <v>2207</v>
      </c>
      <c r="AW770" s="6" t="s">
        <v>2207</v>
      </c>
      <c r="AX770" s="6" t="s">
        <v>2207</v>
      </c>
      <c r="AY770" s="6" t="s">
        <v>2207</v>
      </c>
      <c r="AZ770" s="6" t="s">
        <v>2207</v>
      </c>
      <c r="BA770" s="6" t="s">
        <v>2207</v>
      </c>
      <c r="BB770" s="6" t="s">
        <v>2207</v>
      </c>
      <c r="BC770" s="6" t="s">
        <v>2207</v>
      </c>
      <c r="BD770" s="6" t="s">
        <v>2207</v>
      </c>
      <c r="BE770" s="6" t="s">
        <v>2207</v>
      </c>
      <c r="BF770" s="6" t="s">
        <v>2207</v>
      </c>
      <c r="BG770" s="6" t="s">
        <v>2207</v>
      </c>
      <c r="BH770" s="6" t="s">
        <v>2207</v>
      </c>
      <c r="BI770" s="6" t="s">
        <v>2207</v>
      </c>
      <c r="BJ770" s="6" t="s">
        <v>3335</v>
      </c>
      <c r="BK770" s="6"/>
      <c r="BL770" s="6"/>
    </row>
    <row r="771" spans="1:64">
      <c r="A771" s="6">
        <v>0</v>
      </c>
      <c r="B771" s="6" t="s">
        <v>221</v>
      </c>
      <c r="C771" s="6" t="s">
        <v>3160</v>
      </c>
      <c r="D771" s="6" t="s">
        <v>4289</v>
      </c>
      <c r="E771" s="6" t="s">
        <v>4290</v>
      </c>
      <c r="F771" s="6" t="s">
        <v>1003</v>
      </c>
      <c r="G771" s="6"/>
      <c r="H771" s="6"/>
      <c r="I771" s="6" t="s">
        <v>2207</v>
      </c>
      <c r="J771" s="6" t="s">
        <v>2207</v>
      </c>
      <c r="K771" s="6" t="s">
        <v>2207</v>
      </c>
      <c r="L771" s="6" t="s">
        <v>2207</v>
      </c>
      <c r="M771" s="6" t="s">
        <v>2207</v>
      </c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 t="s">
        <v>2207</v>
      </c>
      <c r="AK771" s="6" t="s">
        <v>2207</v>
      </c>
      <c r="AL771" s="6" t="s">
        <v>2207</v>
      </c>
      <c r="AM771" s="6" t="s">
        <v>2207</v>
      </c>
      <c r="AN771" s="6" t="s">
        <v>2207</v>
      </c>
      <c r="AO771" s="6" t="s">
        <v>2207</v>
      </c>
      <c r="AP771" s="6" t="s">
        <v>2207</v>
      </c>
      <c r="AQ771" s="6" t="s">
        <v>2207</v>
      </c>
      <c r="AR771" s="6" t="s">
        <v>2207</v>
      </c>
      <c r="AS771" s="6" t="s">
        <v>2207</v>
      </c>
      <c r="AT771" s="6" t="s">
        <v>2207</v>
      </c>
      <c r="AU771" s="6" t="s">
        <v>2207</v>
      </c>
      <c r="AV771" s="6" t="s">
        <v>2207</v>
      </c>
      <c r="AW771" s="6" t="s">
        <v>2207</v>
      </c>
      <c r="AX771" s="6" t="s">
        <v>2207</v>
      </c>
      <c r="AY771" s="6" t="s">
        <v>2207</v>
      </c>
      <c r="AZ771" s="6" t="s">
        <v>2207</v>
      </c>
      <c r="BA771" s="6" t="s">
        <v>2207</v>
      </c>
      <c r="BB771" s="6" t="s">
        <v>2207</v>
      </c>
      <c r="BC771" s="6" t="s">
        <v>2207</v>
      </c>
      <c r="BD771" s="6" t="s">
        <v>2207</v>
      </c>
      <c r="BE771" s="6" t="s">
        <v>2207</v>
      </c>
      <c r="BF771" s="6" t="s">
        <v>2207</v>
      </c>
      <c r="BG771" s="6" t="s">
        <v>2207</v>
      </c>
      <c r="BH771" s="6" t="s">
        <v>2207</v>
      </c>
      <c r="BI771" s="6" t="s">
        <v>2207</v>
      </c>
      <c r="BJ771" s="6" t="s">
        <v>3339</v>
      </c>
      <c r="BK771" s="6"/>
      <c r="BL771" s="6"/>
    </row>
    <row r="772" spans="1:64">
      <c r="A772" s="6">
        <v>0</v>
      </c>
      <c r="B772" s="6" t="s">
        <v>221</v>
      </c>
      <c r="C772" s="6" t="s">
        <v>3162</v>
      </c>
      <c r="D772" s="6" t="s">
        <v>4291</v>
      </c>
      <c r="E772" s="6" t="s">
        <v>4292</v>
      </c>
      <c r="F772" s="6" t="s">
        <v>1003</v>
      </c>
      <c r="G772" s="6"/>
      <c r="H772" s="6"/>
      <c r="I772" s="6" t="s">
        <v>2207</v>
      </c>
      <c r="J772" s="6" t="s">
        <v>2207</v>
      </c>
      <c r="K772" s="6" t="s">
        <v>2207</v>
      </c>
      <c r="L772" s="6" t="s">
        <v>2207</v>
      </c>
      <c r="M772" s="6" t="s">
        <v>2207</v>
      </c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 t="s">
        <v>2207</v>
      </c>
      <c r="AK772" s="6" t="s">
        <v>2207</v>
      </c>
      <c r="AL772" s="6" t="s">
        <v>2207</v>
      </c>
      <c r="AM772" s="6" t="s">
        <v>2207</v>
      </c>
      <c r="AN772" s="6" t="s">
        <v>2207</v>
      </c>
      <c r="AO772" s="6" t="s">
        <v>2207</v>
      </c>
      <c r="AP772" s="6" t="s">
        <v>2207</v>
      </c>
      <c r="AQ772" s="6" t="s">
        <v>2207</v>
      </c>
      <c r="AR772" s="6" t="s">
        <v>2207</v>
      </c>
      <c r="AS772" s="6" t="s">
        <v>2207</v>
      </c>
      <c r="AT772" s="6" t="s">
        <v>2207</v>
      </c>
      <c r="AU772" s="6" t="s">
        <v>2207</v>
      </c>
      <c r="AV772" s="6" t="s">
        <v>2207</v>
      </c>
      <c r="AW772" s="6" t="s">
        <v>2207</v>
      </c>
      <c r="AX772" s="6" t="s">
        <v>2207</v>
      </c>
      <c r="AY772" s="6" t="s">
        <v>2207</v>
      </c>
      <c r="AZ772" s="6" t="s">
        <v>2207</v>
      </c>
      <c r="BA772" s="6" t="s">
        <v>2207</v>
      </c>
      <c r="BB772" s="6" t="s">
        <v>2207</v>
      </c>
      <c r="BC772" s="6" t="s">
        <v>2207</v>
      </c>
      <c r="BD772" s="6" t="s">
        <v>2207</v>
      </c>
      <c r="BE772" s="6" t="s">
        <v>2207</v>
      </c>
      <c r="BF772" s="6" t="s">
        <v>2207</v>
      </c>
      <c r="BG772" s="6" t="s">
        <v>2207</v>
      </c>
      <c r="BH772" s="6" t="s">
        <v>2207</v>
      </c>
      <c r="BI772" s="6" t="s">
        <v>2207</v>
      </c>
      <c r="BJ772" s="6" t="s">
        <v>3339</v>
      </c>
      <c r="BK772" s="6"/>
      <c r="BL772" s="6"/>
    </row>
    <row r="773" spans="1:64">
      <c r="A773" s="6">
        <v>0</v>
      </c>
      <c r="B773" s="6" t="s">
        <v>221</v>
      </c>
      <c r="C773" s="6" t="s">
        <v>3164</v>
      </c>
      <c r="D773" s="6" t="s">
        <v>4293</v>
      </c>
      <c r="E773" s="6" t="s">
        <v>4294</v>
      </c>
      <c r="F773" s="6" t="s">
        <v>1003</v>
      </c>
      <c r="G773" s="6"/>
      <c r="H773" s="6"/>
      <c r="I773" s="6" t="s">
        <v>2207</v>
      </c>
      <c r="J773" s="6" t="s">
        <v>2207</v>
      </c>
      <c r="K773" s="6" t="s">
        <v>2207</v>
      </c>
      <c r="L773" s="6" t="s">
        <v>2207</v>
      </c>
      <c r="M773" s="6" t="s">
        <v>2207</v>
      </c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 t="s">
        <v>2207</v>
      </c>
      <c r="AK773" s="6" t="s">
        <v>2207</v>
      </c>
      <c r="AL773" s="6" t="s">
        <v>2207</v>
      </c>
      <c r="AM773" s="6" t="s">
        <v>2207</v>
      </c>
      <c r="AN773" s="6" t="s">
        <v>2207</v>
      </c>
      <c r="AO773" s="6" t="s">
        <v>2207</v>
      </c>
      <c r="AP773" s="6" t="s">
        <v>2207</v>
      </c>
      <c r="AQ773" s="6" t="s">
        <v>2207</v>
      </c>
      <c r="AR773" s="6" t="s">
        <v>2207</v>
      </c>
      <c r="AS773" s="6" t="s">
        <v>2207</v>
      </c>
      <c r="AT773" s="6" t="s">
        <v>2207</v>
      </c>
      <c r="AU773" s="6" t="s">
        <v>2207</v>
      </c>
      <c r="AV773" s="6" t="s">
        <v>2207</v>
      </c>
      <c r="AW773" s="6" t="s">
        <v>2207</v>
      </c>
      <c r="AX773" s="6" t="s">
        <v>2207</v>
      </c>
      <c r="AY773" s="6" t="s">
        <v>2207</v>
      </c>
      <c r="AZ773" s="6" t="s">
        <v>2207</v>
      </c>
      <c r="BA773" s="6" t="s">
        <v>2207</v>
      </c>
      <c r="BB773" s="6" t="s">
        <v>2207</v>
      </c>
      <c r="BC773" s="6" t="s">
        <v>2207</v>
      </c>
      <c r="BD773" s="6" t="s">
        <v>2207</v>
      </c>
      <c r="BE773" s="6" t="s">
        <v>2207</v>
      </c>
      <c r="BF773" s="6" t="s">
        <v>2207</v>
      </c>
      <c r="BG773" s="6" t="s">
        <v>2207</v>
      </c>
      <c r="BH773" s="6" t="s">
        <v>2207</v>
      </c>
      <c r="BI773" s="6" t="s">
        <v>2207</v>
      </c>
      <c r="BJ773" s="6" t="s">
        <v>3339</v>
      </c>
      <c r="BK773" s="6"/>
      <c r="BL773" s="6"/>
    </row>
    <row r="774" spans="1:64">
      <c r="A774" s="6">
        <v>0</v>
      </c>
      <c r="B774" s="6" t="s">
        <v>221</v>
      </c>
      <c r="C774" s="6" t="s">
        <v>3166</v>
      </c>
      <c r="D774" s="6" t="s">
        <v>4295</v>
      </c>
      <c r="E774" s="6" t="s">
        <v>4296</v>
      </c>
      <c r="F774" s="6" t="s">
        <v>1003</v>
      </c>
      <c r="G774" s="6"/>
      <c r="H774" s="6"/>
      <c r="I774" s="6" t="s">
        <v>2207</v>
      </c>
      <c r="J774" s="6" t="s">
        <v>2207</v>
      </c>
      <c r="K774" s="6" t="s">
        <v>2207</v>
      </c>
      <c r="L774" s="6" t="s">
        <v>2207</v>
      </c>
      <c r="M774" s="6" t="s">
        <v>2207</v>
      </c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 t="s">
        <v>2207</v>
      </c>
      <c r="AK774" s="6" t="s">
        <v>2207</v>
      </c>
      <c r="AL774" s="6" t="s">
        <v>2207</v>
      </c>
      <c r="AM774" s="6" t="s">
        <v>2207</v>
      </c>
      <c r="AN774" s="6" t="s">
        <v>2207</v>
      </c>
      <c r="AO774" s="6" t="s">
        <v>2207</v>
      </c>
      <c r="AP774" s="6" t="s">
        <v>2207</v>
      </c>
      <c r="AQ774" s="6" t="s">
        <v>2207</v>
      </c>
      <c r="AR774" s="6" t="s">
        <v>2207</v>
      </c>
      <c r="AS774" s="6" t="s">
        <v>2207</v>
      </c>
      <c r="AT774" s="6" t="s">
        <v>2207</v>
      </c>
      <c r="AU774" s="6" t="s">
        <v>2207</v>
      </c>
      <c r="AV774" s="6" t="s">
        <v>2207</v>
      </c>
      <c r="AW774" s="6" t="s">
        <v>2207</v>
      </c>
      <c r="AX774" s="6" t="s">
        <v>2207</v>
      </c>
      <c r="AY774" s="6" t="s">
        <v>2207</v>
      </c>
      <c r="AZ774" s="6" t="s">
        <v>2207</v>
      </c>
      <c r="BA774" s="6" t="s">
        <v>2207</v>
      </c>
      <c r="BB774" s="6" t="s">
        <v>2207</v>
      </c>
      <c r="BC774" s="6" t="s">
        <v>2207</v>
      </c>
      <c r="BD774" s="6" t="s">
        <v>2207</v>
      </c>
      <c r="BE774" s="6" t="s">
        <v>2207</v>
      </c>
      <c r="BF774" s="6" t="s">
        <v>2207</v>
      </c>
      <c r="BG774" s="6" t="s">
        <v>2207</v>
      </c>
      <c r="BH774" s="6" t="s">
        <v>2207</v>
      </c>
      <c r="BI774" s="6" t="s">
        <v>2207</v>
      </c>
      <c r="BJ774" s="6" t="s">
        <v>3339</v>
      </c>
      <c r="BK774" s="6"/>
      <c r="BL774" s="6"/>
    </row>
    <row r="775" spans="1:64">
      <c r="A775" s="6">
        <v>0</v>
      </c>
      <c r="B775" s="6" t="s">
        <v>221</v>
      </c>
      <c r="C775" s="6" t="s">
        <v>3168</v>
      </c>
      <c r="D775" s="6" t="s">
        <v>4297</v>
      </c>
      <c r="E775" s="6" t="s">
        <v>4298</v>
      </c>
      <c r="F775" s="6" t="s">
        <v>1003</v>
      </c>
      <c r="G775" s="6"/>
      <c r="H775" s="6"/>
      <c r="I775" s="6" t="s">
        <v>2207</v>
      </c>
      <c r="J775" s="6" t="s">
        <v>2207</v>
      </c>
      <c r="K775" s="6" t="s">
        <v>2207</v>
      </c>
      <c r="L775" s="6" t="s">
        <v>2207</v>
      </c>
      <c r="M775" s="6" t="s">
        <v>2207</v>
      </c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 t="s">
        <v>2207</v>
      </c>
      <c r="AK775" s="6" t="s">
        <v>2207</v>
      </c>
      <c r="AL775" s="6" t="s">
        <v>2207</v>
      </c>
      <c r="AM775" s="6" t="s">
        <v>2207</v>
      </c>
      <c r="AN775" s="6" t="s">
        <v>2207</v>
      </c>
      <c r="AO775" s="6" t="s">
        <v>2207</v>
      </c>
      <c r="AP775" s="6" t="s">
        <v>2207</v>
      </c>
      <c r="AQ775" s="6" t="s">
        <v>2207</v>
      </c>
      <c r="AR775" s="6" t="s">
        <v>2207</v>
      </c>
      <c r="AS775" s="6" t="s">
        <v>2207</v>
      </c>
      <c r="AT775" s="6" t="s">
        <v>2207</v>
      </c>
      <c r="AU775" s="6" t="s">
        <v>2207</v>
      </c>
      <c r="AV775" s="6" t="s">
        <v>2207</v>
      </c>
      <c r="AW775" s="6" t="s">
        <v>2207</v>
      </c>
      <c r="AX775" s="6" t="s">
        <v>2207</v>
      </c>
      <c r="AY775" s="6" t="s">
        <v>2207</v>
      </c>
      <c r="AZ775" s="6" t="s">
        <v>2207</v>
      </c>
      <c r="BA775" s="6" t="s">
        <v>2207</v>
      </c>
      <c r="BB775" s="6" t="s">
        <v>2207</v>
      </c>
      <c r="BC775" s="6" t="s">
        <v>2207</v>
      </c>
      <c r="BD775" s="6" t="s">
        <v>2207</v>
      </c>
      <c r="BE775" s="6" t="s">
        <v>2207</v>
      </c>
      <c r="BF775" s="6" t="s">
        <v>2207</v>
      </c>
      <c r="BG775" s="6" t="s">
        <v>2207</v>
      </c>
      <c r="BH775" s="6" t="s">
        <v>2207</v>
      </c>
      <c r="BI775" s="6" t="s">
        <v>2207</v>
      </c>
      <c r="BJ775" s="6" t="s">
        <v>3339</v>
      </c>
      <c r="BK775" s="6"/>
      <c r="BL775" s="6"/>
    </row>
    <row r="776" spans="1:64">
      <c r="A776" s="6">
        <v>0</v>
      </c>
      <c r="B776" s="6" t="s">
        <v>221</v>
      </c>
      <c r="C776" s="6" t="s">
        <v>778</v>
      </c>
      <c r="D776" s="6" t="s">
        <v>3813</v>
      </c>
      <c r="E776" s="6" t="s">
        <v>3814</v>
      </c>
      <c r="F776" s="6" t="s">
        <v>1003</v>
      </c>
      <c r="G776" s="6"/>
      <c r="H776" s="6"/>
      <c r="I776" s="6" t="s">
        <v>2207</v>
      </c>
      <c r="J776" s="6" t="s">
        <v>2207</v>
      </c>
      <c r="K776" s="6" t="s">
        <v>2207</v>
      </c>
      <c r="L776" s="6" t="s">
        <v>2207</v>
      </c>
      <c r="M776" s="6" t="s">
        <v>2207</v>
      </c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 t="s">
        <v>2207</v>
      </c>
      <c r="AK776" s="6" t="s">
        <v>2207</v>
      </c>
      <c r="AL776" s="6" t="s">
        <v>2207</v>
      </c>
      <c r="AM776" s="6" t="s">
        <v>2207</v>
      </c>
      <c r="AN776" s="6" t="s">
        <v>2207</v>
      </c>
      <c r="AO776" s="6" t="s">
        <v>2207</v>
      </c>
      <c r="AP776" s="6" t="s">
        <v>2207</v>
      </c>
      <c r="AQ776" s="6" t="s">
        <v>2207</v>
      </c>
      <c r="AR776" s="6" t="s">
        <v>2207</v>
      </c>
      <c r="AS776" s="6" t="s">
        <v>2207</v>
      </c>
      <c r="AT776" s="6" t="s">
        <v>2207</v>
      </c>
      <c r="AU776" s="6" t="s">
        <v>2207</v>
      </c>
      <c r="AV776" s="6" t="s">
        <v>2207</v>
      </c>
      <c r="AW776" s="6" t="s">
        <v>2207</v>
      </c>
      <c r="AX776" s="6" t="s">
        <v>2207</v>
      </c>
      <c r="AY776" s="6" t="s">
        <v>2207</v>
      </c>
      <c r="AZ776" s="6" t="s">
        <v>2207</v>
      </c>
      <c r="BA776" s="6" t="s">
        <v>2207</v>
      </c>
      <c r="BB776" s="6" t="s">
        <v>2207</v>
      </c>
      <c r="BC776" s="6" t="s">
        <v>2207</v>
      </c>
      <c r="BD776" s="6" t="s">
        <v>2207</v>
      </c>
      <c r="BE776" s="6" t="s">
        <v>2207</v>
      </c>
      <c r="BF776" s="6" t="s">
        <v>2207</v>
      </c>
      <c r="BG776" s="6" t="s">
        <v>2207</v>
      </c>
      <c r="BH776" s="6" t="s">
        <v>2207</v>
      </c>
      <c r="BI776" s="6" t="s">
        <v>2207</v>
      </c>
      <c r="BJ776" s="6" t="s">
        <v>4526</v>
      </c>
      <c r="BK776" s="6"/>
      <c r="BL776" s="6"/>
    </row>
    <row r="777" spans="1:64">
      <c r="A777" s="6">
        <v>0</v>
      </c>
      <c r="B777" s="6" t="s">
        <v>221</v>
      </c>
      <c r="C777" s="6" t="s">
        <v>3170</v>
      </c>
      <c r="D777" s="6" t="s">
        <v>4301</v>
      </c>
      <c r="E777" s="6" t="s">
        <v>4302</v>
      </c>
      <c r="F777" s="6" t="s">
        <v>1003</v>
      </c>
      <c r="G777" s="6"/>
      <c r="H777" s="6"/>
      <c r="I777" s="6" t="s">
        <v>2207</v>
      </c>
      <c r="J777" s="6" t="s">
        <v>2207</v>
      </c>
      <c r="K777" s="6" t="s">
        <v>2207</v>
      </c>
      <c r="L777" s="6" t="s">
        <v>2207</v>
      </c>
      <c r="M777" s="6" t="s">
        <v>2207</v>
      </c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 t="s">
        <v>2207</v>
      </c>
      <c r="AK777" s="6" t="s">
        <v>2207</v>
      </c>
      <c r="AL777" s="6" t="s">
        <v>2207</v>
      </c>
      <c r="AM777" s="6" t="s">
        <v>2207</v>
      </c>
      <c r="AN777" s="6" t="s">
        <v>2207</v>
      </c>
      <c r="AO777" s="6" t="s">
        <v>2207</v>
      </c>
      <c r="AP777" s="6" t="s">
        <v>2207</v>
      </c>
      <c r="AQ777" s="6" t="s">
        <v>2207</v>
      </c>
      <c r="AR777" s="6" t="s">
        <v>2207</v>
      </c>
      <c r="AS777" s="6" t="s">
        <v>2207</v>
      </c>
      <c r="AT777" s="6" t="s">
        <v>2207</v>
      </c>
      <c r="AU777" s="6" t="s">
        <v>2207</v>
      </c>
      <c r="AV777" s="6" t="s">
        <v>2207</v>
      </c>
      <c r="AW777" s="6" t="s">
        <v>2207</v>
      </c>
      <c r="AX777" s="6" t="s">
        <v>2207</v>
      </c>
      <c r="AY777" s="6" t="s">
        <v>2207</v>
      </c>
      <c r="AZ777" s="6" t="s">
        <v>2207</v>
      </c>
      <c r="BA777" s="6" t="s">
        <v>2207</v>
      </c>
      <c r="BB777" s="6" t="s">
        <v>2207</v>
      </c>
      <c r="BC777" s="6" t="s">
        <v>2207</v>
      </c>
      <c r="BD777" s="6" t="s">
        <v>2207</v>
      </c>
      <c r="BE777" s="6" t="s">
        <v>2207</v>
      </c>
      <c r="BF777" s="6" t="s">
        <v>2207</v>
      </c>
      <c r="BG777" s="6" t="s">
        <v>2207</v>
      </c>
      <c r="BH777" s="6" t="s">
        <v>2207</v>
      </c>
      <c r="BI777" s="6" t="s">
        <v>2207</v>
      </c>
      <c r="BJ777" s="6" t="s">
        <v>3339</v>
      </c>
      <c r="BK777" s="6"/>
      <c r="BL777" s="6"/>
    </row>
    <row r="778" spans="1:64">
      <c r="A778" s="6">
        <v>0</v>
      </c>
      <c r="B778" s="6" t="s">
        <v>221</v>
      </c>
      <c r="C778" s="6" t="s">
        <v>3172</v>
      </c>
      <c r="D778" s="6" t="s">
        <v>4303</v>
      </c>
      <c r="E778" s="6" t="s">
        <v>4304</v>
      </c>
      <c r="F778" s="6" t="s">
        <v>1003</v>
      </c>
      <c r="G778" s="6"/>
      <c r="H778" s="6"/>
      <c r="I778" s="6" t="s">
        <v>2207</v>
      </c>
      <c r="J778" s="6" t="s">
        <v>2207</v>
      </c>
      <c r="K778" s="6" t="s">
        <v>2207</v>
      </c>
      <c r="L778" s="6" t="s">
        <v>2207</v>
      </c>
      <c r="M778" s="6" t="s">
        <v>2207</v>
      </c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 t="s">
        <v>2207</v>
      </c>
      <c r="AK778" s="6" t="s">
        <v>2207</v>
      </c>
      <c r="AL778" s="6" t="s">
        <v>2207</v>
      </c>
      <c r="AM778" s="6" t="s">
        <v>2207</v>
      </c>
      <c r="AN778" s="6" t="s">
        <v>2207</v>
      </c>
      <c r="AO778" s="6" t="s">
        <v>2207</v>
      </c>
      <c r="AP778" s="6" t="s">
        <v>2207</v>
      </c>
      <c r="AQ778" s="6" t="s">
        <v>2207</v>
      </c>
      <c r="AR778" s="6" t="s">
        <v>2207</v>
      </c>
      <c r="AS778" s="6" t="s">
        <v>2207</v>
      </c>
      <c r="AT778" s="6" t="s">
        <v>2207</v>
      </c>
      <c r="AU778" s="6" t="s">
        <v>2207</v>
      </c>
      <c r="AV778" s="6" t="s">
        <v>2207</v>
      </c>
      <c r="AW778" s="6" t="s">
        <v>2207</v>
      </c>
      <c r="AX778" s="6" t="s">
        <v>2207</v>
      </c>
      <c r="AY778" s="6" t="s">
        <v>2207</v>
      </c>
      <c r="AZ778" s="6" t="s">
        <v>2207</v>
      </c>
      <c r="BA778" s="6" t="s">
        <v>2207</v>
      </c>
      <c r="BB778" s="6" t="s">
        <v>2207</v>
      </c>
      <c r="BC778" s="6" t="s">
        <v>2207</v>
      </c>
      <c r="BD778" s="6" t="s">
        <v>2207</v>
      </c>
      <c r="BE778" s="6" t="s">
        <v>2207</v>
      </c>
      <c r="BF778" s="6" t="s">
        <v>2207</v>
      </c>
      <c r="BG778" s="6" t="s">
        <v>2207</v>
      </c>
      <c r="BH778" s="6" t="s">
        <v>2207</v>
      </c>
      <c r="BI778" s="6" t="s">
        <v>2207</v>
      </c>
      <c r="BJ778" s="6" t="s">
        <v>3339</v>
      </c>
      <c r="BK778" s="6"/>
      <c r="BL778" s="6"/>
    </row>
    <row r="779" spans="1:64">
      <c r="A779" s="6">
        <v>0</v>
      </c>
      <c r="B779" s="6" t="s">
        <v>221</v>
      </c>
      <c r="C779" s="6" t="s">
        <v>3176</v>
      </c>
      <c r="D779" s="6" t="s">
        <v>4305</v>
      </c>
      <c r="E779" s="6" t="s">
        <v>4306</v>
      </c>
      <c r="F779" s="6" t="s">
        <v>1003</v>
      </c>
      <c r="G779" s="6"/>
      <c r="H779" s="6"/>
      <c r="I779" s="6" t="s">
        <v>2207</v>
      </c>
      <c r="J779" s="6" t="s">
        <v>2207</v>
      </c>
      <c r="K779" s="6" t="s">
        <v>2207</v>
      </c>
      <c r="L779" s="6" t="s">
        <v>2207</v>
      </c>
      <c r="M779" s="6" t="s">
        <v>2207</v>
      </c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 t="s">
        <v>2207</v>
      </c>
      <c r="AK779" s="6" t="s">
        <v>2207</v>
      </c>
      <c r="AL779" s="6" t="s">
        <v>2207</v>
      </c>
      <c r="AM779" s="6" t="s">
        <v>2207</v>
      </c>
      <c r="AN779" s="6" t="s">
        <v>2207</v>
      </c>
      <c r="AO779" s="6" t="s">
        <v>2207</v>
      </c>
      <c r="AP779" s="6" t="s">
        <v>2207</v>
      </c>
      <c r="AQ779" s="6" t="s">
        <v>2207</v>
      </c>
      <c r="AR779" s="6" t="s">
        <v>2207</v>
      </c>
      <c r="AS779" s="6" t="s">
        <v>2207</v>
      </c>
      <c r="AT779" s="6" t="s">
        <v>2207</v>
      </c>
      <c r="AU779" s="6" t="s">
        <v>2207</v>
      </c>
      <c r="AV779" s="6" t="s">
        <v>2207</v>
      </c>
      <c r="AW779" s="6" t="s">
        <v>2207</v>
      </c>
      <c r="AX779" s="6" t="s">
        <v>2207</v>
      </c>
      <c r="AY779" s="6" t="s">
        <v>2207</v>
      </c>
      <c r="AZ779" s="6" t="s">
        <v>2207</v>
      </c>
      <c r="BA779" s="6" t="s">
        <v>2207</v>
      </c>
      <c r="BB779" s="6" t="s">
        <v>2207</v>
      </c>
      <c r="BC779" s="6" t="s">
        <v>2207</v>
      </c>
      <c r="BD779" s="6" t="s">
        <v>2207</v>
      </c>
      <c r="BE779" s="6" t="s">
        <v>2207</v>
      </c>
      <c r="BF779" s="6" t="s">
        <v>2207</v>
      </c>
      <c r="BG779" s="6" t="s">
        <v>2207</v>
      </c>
      <c r="BH779" s="6" t="s">
        <v>2207</v>
      </c>
      <c r="BI779" s="6" t="s">
        <v>2207</v>
      </c>
      <c r="BJ779" s="6" t="s">
        <v>3339</v>
      </c>
      <c r="BK779" s="6"/>
      <c r="BL779" s="6"/>
    </row>
    <row r="780" spans="1:64">
      <c r="A780" s="6">
        <v>0</v>
      </c>
      <c r="B780" s="6" t="s">
        <v>221</v>
      </c>
      <c r="C780" s="6" t="s">
        <v>3178</v>
      </c>
      <c r="D780" s="6" t="s">
        <v>4307</v>
      </c>
      <c r="E780" s="6" t="s">
        <v>4308</v>
      </c>
      <c r="F780" s="6" t="s">
        <v>1003</v>
      </c>
      <c r="G780" s="6"/>
      <c r="H780" s="6"/>
      <c r="I780" s="6" t="s">
        <v>2207</v>
      </c>
      <c r="J780" s="6" t="s">
        <v>2207</v>
      </c>
      <c r="K780" s="6" t="s">
        <v>2207</v>
      </c>
      <c r="L780" s="6" t="s">
        <v>2207</v>
      </c>
      <c r="M780" s="6" t="s">
        <v>2207</v>
      </c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 t="s">
        <v>2207</v>
      </c>
      <c r="AK780" s="6" t="s">
        <v>2207</v>
      </c>
      <c r="AL780" s="6" t="s">
        <v>2207</v>
      </c>
      <c r="AM780" s="6" t="s">
        <v>2207</v>
      </c>
      <c r="AN780" s="6" t="s">
        <v>2207</v>
      </c>
      <c r="AO780" s="6" t="s">
        <v>2207</v>
      </c>
      <c r="AP780" s="6" t="s">
        <v>2207</v>
      </c>
      <c r="AQ780" s="6" t="s">
        <v>2207</v>
      </c>
      <c r="AR780" s="6" t="s">
        <v>2207</v>
      </c>
      <c r="AS780" s="6" t="s">
        <v>2207</v>
      </c>
      <c r="AT780" s="6" t="s">
        <v>2207</v>
      </c>
      <c r="AU780" s="6" t="s">
        <v>2207</v>
      </c>
      <c r="AV780" s="6" t="s">
        <v>2207</v>
      </c>
      <c r="AW780" s="6" t="s">
        <v>2207</v>
      </c>
      <c r="AX780" s="6" t="s">
        <v>2207</v>
      </c>
      <c r="AY780" s="6" t="s">
        <v>2207</v>
      </c>
      <c r="AZ780" s="6" t="s">
        <v>2207</v>
      </c>
      <c r="BA780" s="6" t="s">
        <v>2207</v>
      </c>
      <c r="BB780" s="6" t="s">
        <v>2207</v>
      </c>
      <c r="BC780" s="6" t="s">
        <v>2207</v>
      </c>
      <c r="BD780" s="6" t="s">
        <v>2207</v>
      </c>
      <c r="BE780" s="6" t="s">
        <v>2207</v>
      </c>
      <c r="BF780" s="6" t="s">
        <v>2207</v>
      </c>
      <c r="BG780" s="6" t="s">
        <v>2207</v>
      </c>
      <c r="BH780" s="6" t="s">
        <v>2207</v>
      </c>
      <c r="BI780" s="6" t="s">
        <v>2207</v>
      </c>
      <c r="BJ780" s="6" t="s">
        <v>3339</v>
      </c>
      <c r="BK780" s="6"/>
      <c r="BL780" s="6"/>
    </row>
    <row r="781" spans="1:64">
      <c r="A781" s="6">
        <v>0</v>
      </c>
      <c r="B781" s="6" t="s">
        <v>221</v>
      </c>
      <c r="C781" s="6" t="s">
        <v>851</v>
      </c>
      <c r="D781" s="6" t="s">
        <v>4030</v>
      </c>
      <c r="E781" s="6" t="s">
        <v>4031</v>
      </c>
      <c r="F781" s="6" t="s">
        <v>1003</v>
      </c>
      <c r="G781" s="6"/>
      <c r="H781" s="6"/>
      <c r="I781" s="6" t="s">
        <v>2207</v>
      </c>
      <c r="J781" s="6" t="s">
        <v>2207</v>
      </c>
      <c r="K781" s="6" t="s">
        <v>2207</v>
      </c>
      <c r="L781" s="6" t="s">
        <v>2207</v>
      </c>
      <c r="M781" s="6" t="s">
        <v>2207</v>
      </c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 t="s">
        <v>2207</v>
      </c>
      <c r="AK781" s="6" t="s">
        <v>2207</v>
      </c>
      <c r="AL781" s="6" t="s">
        <v>2207</v>
      </c>
      <c r="AM781" s="6" t="s">
        <v>2207</v>
      </c>
      <c r="AN781" s="6" t="s">
        <v>2207</v>
      </c>
      <c r="AO781" s="6" t="s">
        <v>2207</v>
      </c>
      <c r="AP781" s="6" t="s">
        <v>2207</v>
      </c>
      <c r="AQ781" s="6" t="s">
        <v>2207</v>
      </c>
      <c r="AR781" s="6" t="s">
        <v>2207</v>
      </c>
      <c r="AS781" s="6" t="s">
        <v>2207</v>
      </c>
      <c r="AT781" s="6" t="s">
        <v>2207</v>
      </c>
      <c r="AU781" s="6" t="s">
        <v>2207</v>
      </c>
      <c r="AV781" s="6" t="s">
        <v>2207</v>
      </c>
      <c r="AW781" s="6" t="s">
        <v>2207</v>
      </c>
      <c r="AX781" s="6" t="s">
        <v>2207</v>
      </c>
      <c r="AY781" s="6" t="s">
        <v>2207</v>
      </c>
      <c r="AZ781" s="6" t="s">
        <v>2207</v>
      </c>
      <c r="BA781" s="6" t="s">
        <v>2207</v>
      </c>
      <c r="BB781" s="6" t="s">
        <v>2207</v>
      </c>
      <c r="BC781" s="6" t="s">
        <v>2207</v>
      </c>
      <c r="BD781" s="6" t="s">
        <v>2207</v>
      </c>
      <c r="BE781" s="6" t="s">
        <v>2207</v>
      </c>
      <c r="BF781" s="6" t="s">
        <v>2207</v>
      </c>
      <c r="BG781" s="6" t="s">
        <v>2207</v>
      </c>
      <c r="BH781" s="6" t="s">
        <v>2207</v>
      </c>
      <c r="BI781" s="6" t="s">
        <v>2207</v>
      </c>
      <c r="BJ781" s="6" t="s">
        <v>4526</v>
      </c>
      <c r="BK781" s="6"/>
      <c r="BL781" s="6"/>
    </row>
    <row r="782" spans="1:64">
      <c r="A782" s="6">
        <v>0</v>
      </c>
      <c r="B782" s="6" t="s">
        <v>221</v>
      </c>
      <c r="C782" s="6" t="s">
        <v>3180</v>
      </c>
      <c r="D782" s="6" t="s">
        <v>4311</v>
      </c>
      <c r="E782" s="6" t="s">
        <v>4312</v>
      </c>
      <c r="F782" s="6" t="s">
        <v>1003</v>
      </c>
      <c r="G782" s="6"/>
      <c r="H782" s="6"/>
      <c r="I782" s="6" t="s">
        <v>2207</v>
      </c>
      <c r="J782" s="6" t="s">
        <v>2207</v>
      </c>
      <c r="K782" s="6" t="s">
        <v>2207</v>
      </c>
      <c r="L782" s="6" t="s">
        <v>2207</v>
      </c>
      <c r="M782" s="6" t="s">
        <v>2207</v>
      </c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 t="s">
        <v>2207</v>
      </c>
      <c r="AK782" s="6" t="s">
        <v>2207</v>
      </c>
      <c r="AL782" s="6" t="s">
        <v>2207</v>
      </c>
      <c r="AM782" s="6" t="s">
        <v>2207</v>
      </c>
      <c r="AN782" s="6" t="s">
        <v>2207</v>
      </c>
      <c r="AO782" s="6" t="s">
        <v>2207</v>
      </c>
      <c r="AP782" s="6" t="s">
        <v>2207</v>
      </c>
      <c r="AQ782" s="6" t="s">
        <v>2207</v>
      </c>
      <c r="AR782" s="6" t="s">
        <v>2207</v>
      </c>
      <c r="AS782" s="6" t="s">
        <v>2207</v>
      </c>
      <c r="AT782" s="6" t="s">
        <v>2207</v>
      </c>
      <c r="AU782" s="6" t="s">
        <v>2207</v>
      </c>
      <c r="AV782" s="6" t="s">
        <v>2207</v>
      </c>
      <c r="AW782" s="6" t="s">
        <v>2207</v>
      </c>
      <c r="AX782" s="6" t="s">
        <v>2207</v>
      </c>
      <c r="AY782" s="6" t="s">
        <v>2207</v>
      </c>
      <c r="AZ782" s="6" t="s">
        <v>2207</v>
      </c>
      <c r="BA782" s="6" t="s">
        <v>2207</v>
      </c>
      <c r="BB782" s="6" t="s">
        <v>2207</v>
      </c>
      <c r="BC782" s="6" t="s">
        <v>2207</v>
      </c>
      <c r="BD782" s="6" t="s">
        <v>2207</v>
      </c>
      <c r="BE782" s="6" t="s">
        <v>2207</v>
      </c>
      <c r="BF782" s="6" t="s">
        <v>2207</v>
      </c>
      <c r="BG782" s="6" t="s">
        <v>2207</v>
      </c>
      <c r="BH782" s="6" t="s">
        <v>2207</v>
      </c>
      <c r="BI782" s="6" t="s">
        <v>2207</v>
      </c>
      <c r="BJ782" s="6" t="s">
        <v>3339</v>
      </c>
      <c r="BK782" s="6"/>
      <c r="BL782" s="6"/>
    </row>
    <row r="783" spans="1:64">
      <c r="A783" s="6">
        <v>0</v>
      </c>
      <c r="B783" s="6" t="s">
        <v>221</v>
      </c>
      <c r="C783" s="6" t="s">
        <v>3182</v>
      </c>
      <c r="D783" s="6" t="s">
        <v>4313</v>
      </c>
      <c r="E783" s="6" t="s">
        <v>4314</v>
      </c>
      <c r="F783" s="6" t="s">
        <v>1003</v>
      </c>
      <c r="G783" s="6"/>
      <c r="H783" s="6"/>
      <c r="I783" s="6" t="s">
        <v>2207</v>
      </c>
      <c r="J783" s="6" t="s">
        <v>2207</v>
      </c>
      <c r="K783" s="6" t="s">
        <v>2207</v>
      </c>
      <c r="L783" s="6" t="s">
        <v>2207</v>
      </c>
      <c r="M783" s="6" t="s">
        <v>2207</v>
      </c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 t="s">
        <v>2207</v>
      </c>
      <c r="AK783" s="6" t="s">
        <v>2207</v>
      </c>
      <c r="AL783" s="6" t="s">
        <v>2207</v>
      </c>
      <c r="AM783" s="6" t="s">
        <v>2207</v>
      </c>
      <c r="AN783" s="6" t="s">
        <v>2207</v>
      </c>
      <c r="AO783" s="6" t="s">
        <v>2207</v>
      </c>
      <c r="AP783" s="6" t="s">
        <v>2207</v>
      </c>
      <c r="AQ783" s="6" t="s">
        <v>2207</v>
      </c>
      <c r="AR783" s="6" t="s">
        <v>2207</v>
      </c>
      <c r="AS783" s="6" t="s">
        <v>2207</v>
      </c>
      <c r="AT783" s="6" t="s">
        <v>2207</v>
      </c>
      <c r="AU783" s="6" t="s">
        <v>2207</v>
      </c>
      <c r="AV783" s="6" t="s">
        <v>2207</v>
      </c>
      <c r="AW783" s="6" t="s">
        <v>2207</v>
      </c>
      <c r="AX783" s="6" t="s">
        <v>2207</v>
      </c>
      <c r="AY783" s="6" t="s">
        <v>2207</v>
      </c>
      <c r="AZ783" s="6" t="s">
        <v>2207</v>
      </c>
      <c r="BA783" s="6" t="s">
        <v>2207</v>
      </c>
      <c r="BB783" s="6" t="s">
        <v>2207</v>
      </c>
      <c r="BC783" s="6" t="s">
        <v>2207</v>
      </c>
      <c r="BD783" s="6" t="s">
        <v>2207</v>
      </c>
      <c r="BE783" s="6" t="s">
        <v>2207</v>
      </c>
      <c r="BF783" s="6" t="s">
        <v>2207</v>
      </c>
      <c r="BG783" s="6" t="s">
        <v>2207</v>
      </c>
      <c r="BH783" s="6" t="s">
        <v>2207</v>
      </c>
      <c r="BI783" s="6" t="s">
        <v>2207</v>
      </c>
      <c r="BJ783" s="6" t="s">
        <v>3339</v>
      </c>
      <c r="BK783" s="6"/>
      <c r="BL783" s="6"/>
    </row>
    <row r="784" spans="1:64">
      <c r="A784" s="6">
        <v>0</v>
      </c>
      <c r="B784" s="6" t="s">
        <v>221</v>
      </c>
      <c r="C784" s="6" t="s">
        <v>3184</v>
      </c>
      <c r="D784" s="6" t="s">
        <v>4315</v>
      </c>
      <c r="E784" s="6" t="s">
        <v>4316</v>
      </c>
      <c r="F784" s="6" t="s">
        <v>1003</v>
      </c>
      <c r="G784" s="6"/>
      <c r="H784" s="6"/>
      <c r="I784" s="6" t="s">
        <v>2207</v>
      </c>
      <c r="J784" s="6" t="s">
        <v>2207</v>
      </c>
      <c r="K784" s="6" t="s">
        <v>2207</v>
      </c>
      <c r="L784" s="6" t="s">
        <v>2207</v>
      </c>
      <c r="M784" s="6" t="s">
        <v>2207</v>
      </c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 t="s">
        <v>2207</v>
      </c>
      <c r="AK784" s="6" t="s">
        <v>2207</v>
      </c>
      <c r="AL784" s="6" t="s">
        <v>2207</v>
      </c>
      <c r="AM784" s="6" t="s">
        <v>2207</v>
      </c>
      <c r="AN784" s="6" t="s">
        <v>2207</v>
      </c>
      <c r="AO784" s="6" t="s">
        <v>2207</v>
      </c>
      <c r="AP784" s="6" t="s">
        <v>2207</v>
      </c>
      <c r="AQ784" s="6" t="s">
        <v>2207</v>
      </c>
      <c r="AR784" s="6" t="s">
        <v>2207</v>
      </c>
      <c r="AS784" s="6" t="s">
        <v>2207</v>
      </c>
      <c r="AT784" s="6" t="s">
        <v>2207</v>
      </c>
      <c r="AU784" s="6" t="s">
        <v>2207</v>
      </c>
      <c r="AV784" s="6" t="s">
        <v>2207</v>
      </c>
      <c r="AW784" s="6" t="s">
        <v>2207</v>
      </c>
      <c r="AX784" s="6" t="s">
        <v>2207</v>
      </c>
      <c r="AY784" s="6" t="s">
        <v>2207</v>
      </c>
      <c r="AZ784" s="6" t="s">
        <v>2207</v>
      </c>
      <c r="BA784" s="6" t="s">
        <v>2207</v>
      </c>
      <c r="BB784" s="6" t="s">
        <v>2207</v>
      </c>
      <c r="BC784" s="6" t="s">
        <v>2207</v>
      </c>
      <c r="BD784" s="6" t="s">
        <v>2207</v>
      </c>
      <c r="BE784" s="6" t="s">
        <v>2207</v>
      </c>
      <c r="BF784" s="6" t="s">
        <v>2207</v>
      </c>
      <c r="BG784" s="6" t="s">
        <v>2207</v>
      </c>
      <c r="BH784" s="6" t="s">
        <v>2207</v>
      </c>
      <c r="BI784" s="6" t="s">
        <v>2207</v>
      </c>
      <c r="BJ784" s="6" t="s">
        <v>3339</v>
      </c>
      <c r="BK784" s="6"/>
      <c r="BL784" s="6"/>
    </row>
    <row r="785" spans="1:64">
      <c r="A785" s="6">
        <v>0</v>
      </c>
      <c r="B785" s="6" t="s">
        <v>221</v>
      </c>
      <c r="C785" s="6" t="s">
        <v>3189</v>
      </c>
      <c r="D785" s="6" t="s">
        <v>4317</v>
      </c>
      <c r="E785" s="6" t="s">
        <v>4318</v>
      </c>
      <c r="F785" s="6" t="s">
        <v>1003</v>
      </c>
      <c r="G785" s="6"/>
      <c r="H785" s="6"/>
      <c r="I785" s="6" t="s">
        <v>2207</v>
      </c>
      <c r="J785" s="6" t="s">
        <v>2207</v>
      </c>
      <c r="K785" s="6" t="s">
        <v>2207</v>
      </c>
      <c r="L785" s="6" t="s">
        <v>2207</v>
      </c>
      <c r="M785" s="6" t="s">
        <v>2207</v>
      </c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 t="s">
        <v>2207</v>
      </c>
      <c r="AK785" s="6" t="s">
        <v>2207</v>
      </c>
      <c r="AL785" s="6" t="s">
        <v>2207</v>
      </c>
      <c r="AM785" s="6" t="s">
        <v>2207</v>
      </c>
      <c r="AN785" s="6" t="s">
        <v>2207</v>
      </c>
      <c r="AO785" s="6" t="s">
        <v>2207</v>
      </c>
      <c r="AP785" s="6" t="s">
        <v>2207</v>
      </c>
      <c r="AQ785" s="6" t="s">
        <v>2207</v>
      </c>
      <c r="AR785" s="6" t="s">
        <v>2207</v>
      </c>
      <c r="AS785" s="6" t="s">
        <v>2207</v>
      </c>
      <c r="AT785" s="6" t="s">
        <v>2207</v>
      </c>
      <c r="AU785" s="6" t="s">
        <v>2207</v>
      </c>
      <c r="AV785" s="6" t="s">
        <v>2207</v>
      </c>
      <c r="AW785" s="6" t="s">
        <v>2207</v>
      </c>
      <c r="AX785" s="6" t="s">
        <v>2207</v>
      </c>
      <c r="AY785" s="6" t="s">
        <v>2207</v>
      </c>
      <c r="AZ785" s="6" t="s">
        <v>2207</v>
      </c>
      <c r="BA785" s="6" t="s">
        <v>2207</v>
      </c>
      <c r="BB785" s="6" t="s">
        <v>2207</v>
      </c>
      <c r="BC785" s="6" t="s">
        <v>2207</v>
      </c>
      <c r="BD785" s="6" t="s">
        <v>2207</v>
      </c>
      <c r="BE785" s="6" t="s">
        <v>2207</v>
      </c>
      <c r="BF785" s="6" t="s">
        <v>2207</v>
      </c>
      <c r="BG785" s="6" t="s">
        <v>2207</v>
      </c>
      <c r="BH785" s="6" t="s">
        <v>2207</v>
      </c>
      <c r="BI785" s="6" t="s">
        <v>2207</v>
      </c>
      <c r="BJ785" s="6" t="s">
        <v>3339</v>
      </c>
      <c r="BK785" s="6"/>
      <c r="BL785" s="6"/>
    </row>
    <row r="786" spans="1:64">
      <c r="A786" s="6">
        <v>0</v>
      </c>
      <c r="B786" s="6" t="s">
        <v>221</v>
      </c>
      <c r="C786" s="6" t="s">
        <v>3191</v>
      </c>
      <c r="D786" s="6" t="s">
        <v>4319</v>
      </c>
      <c r="E786" s="6" t="s">
        <v>4320</v>
      </c>
      <c r="F786" s="6" t="s">
        <v>1003</v>
      </c>
      <c r="G786" s="6"/>
      <c r="H786" s="6"/>
      <c r="I786" s="6" t="s">
        <v>2207</v>
      </c>
      <c r="J786" s="6" t="s">
        <v>2207</v>
      </c>
      <c r="K786" s="6" t="s">
        <v>2207</v>
      </c>
      <c r="L786" s="6" t="s">
        <v>2207</v>
      </c>
      <c r="M786" s="6" t="s">
        <v>2207</v>
      </c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 t="s">
        <v>2207</v>
      </c>
      <c r="AK786" s="6" t="s">
        <v>2207</v>
      </c>
      <c r="AL786" s="6" t="s">
        <v>2207</v>
      </c>
      <c r="AM786" s="6" t="s">
        <v>2207</v>
      </c>
      <c r="AN786" s="6" t="s">
        <v>2207</v>
      </c>
      <c r="AO786" s="6" t="s">
        <v>2207</v>
      </c>
      <c r="AP786" s="6" t="s">
        <v>2207</v>
      </c>
      <c r="AQ786" s="6" t="s">
        <v>2207</v>
      </c>
      <c r="AR786" s="6" t="s">
        <v>2207</v>
      </c>
      <c r="AS786" s="6" t="s">
        <v>2207</v>
      </c>
      <c r="AT786" s="6" t="s">
        <v>2207</v>
      </c>
      <c r="AU786" s="6" t="s">
        <v>2207</v>
      </c>
      <c r="AV786" s="6" t="s">
        <v>2207</v>
      </c>
      <c r="AW786" s="6" t="s">
        <v>2207</v>
      </c>
      <c r="AX786" s="6" t="s">
        <v>2207</v>
      </c>
      <c r="AY786" s="6" t="s">
        <v>2207</v>
      </c>
      <c r="AZ786" s="6" t="s">
        <v>2207</v>
      </c>
      <c r="BA786" s="6" t="s">
        <v>2207</v>
      </c>
      <c r="BB786" s="6" t="s">
        <v>2207</v>
      </c>
      <c r="BC786" s="6" t="s">
        <v>2207</v>
      </c>
      <c r="BD786" s="6" t="s">
        <v>2207</v>
      </c>
      <c r="BE786" s="6" t="s">
        <v>2207</v>
      </c>
      <c r="BF786" s="6" t="s">
        <v>2207</v>
      </c>
      <c r="BG786" s="6" t="s">
        <v>2207</v>
      </c>
      <c r="BH786" s="6" t="s">
        <v>2207</v>
      </c>
      <c r="BI786" s="6" t="s">
        <v>2207</v>
      </c>
      <c r="BJ786" s="6" t="s">
        <v>3339</v>
      </c>
      <c r="BK786" s="6"/>
      <c r="BL786" s="6"/>
    </row>
    <row r="787" spans="1:64">
      <c r="A787" s="6">
        <v>0</v>
      </c>
      <c r="B787" s="6" t="s">
        <v>221</v>
      </c>
      <c r="C787" s="6" t="s">
        <v>3193</v>
      </c>
      <c r="D787" s="6" t="s">
        <v>4321</v>
      </c>
      <c r="E787" s="6" t="s">
        <v>4322</v>
      </c>
      <c r="F787" s="6" t="s">
        <v>1003</v>
      </c>
      <c r="G787" s="6"/>
      <c r="H787" s="6"/>
      <c r="I787" s="6" t="s">
        <v>2207</v>
      </c>
      <c r="J787" s="6" t="s">
        <v>2207</v>
      </c>
      <c r="K787" s="6" t="s">
        <v>2207</v>
      </c>
      <c r="L787" s="6" t="s">
        <v>2207</v>
      </c>
      <c r="M787" s="6" t="s">
        <v>2207</v>
      </c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 t="s">
        <v>2207</v>
      </c>
      <c r="AK787" s="6" t="s">
        <v>2207</v>
      </c>
      <c r="AL787" s="6" t="s">
        <v>2207</v>
      </c>
      <c r="AM787" s="6" t="s">
        <v>2207</v>
      </c>
      <c r="AN787" s="6" t="s">
        <v>2207</v>
      </c>
      <c r="AO787" s="6" t="s">
        <v>2207</v>
      </c>
      <c r="AP787" s="6" t="s">
        <v>2207</v>
      </c>
      <c r="AQ787" s="6" t="s">
        <v>2207</v>
      </c>
      <c r="AR787" s="6" t="s">
        <v>2207</v>
      </c>
      <c r="AS787" s="6" t="s">
        <v>2207</v>
      </c>
      <c r="AT787" s="6" t="s">
        <v>2207</v>
      </c>
      <c r="AU787" s="6" t="s">
        <v>2207</v>
      </c>
      <c r="AV787" s="6" t="s">
        <v>2207</v>
      </c>
      <c r="AW787" s="6" t="s">
        <v>2207</v>
      </c>
      <c r="AX787" s="6" t="s">
        <v>2207</v>
      </c>
      <c r="AY787" s="6" t="s">
        <v>2207</v>
      </c>
      <c r="AZ787" s="6" t="s">
        <v>2207</v>
      </c>
      <c r="BA787" s="6" t="s">
        <v>2207</v>
      </c>
      <c r="BB787" s="6" t="s">
        <v>2207</v>
      </c>
      <c r="BC787" s="6" t="s">
        <v>2207</v>
      </c>
      <c r="BD787" s="6" t="s">
        <v>2207</v>
      </c>
      <c r="BE787" s="6" t="s">
        <v>2207</v>
      </c>
      <c r="BF787" s="6" t="s">
        <v>2207</v>
      </c>
      <c r="BG787" s="6" t="s">
        <v>2207</v>
      </c>
      <c r="BH787" s="6" t="s">
        <v>2207</v>
      </c>
      <c r="BI787" s="6" t="s">
        <v>2207</v>
      </c>
      <c r="BJ787" s="6" t="s">
        <v>3339</v>
      </c>
      <c r="BK787" s="6"/>
      <c r="BL787" s="6"/>
    </row>
    <row r="788" spans="1:64">
      <c r="A788" s="6">
        <v>0</v>
      </c>
      <c r="B788" s="6" t="s">
        <v>221</v>
      </c>
      <c r="C788" s="6" t="s">
        <v>3197</v>
      </c>
      <c r="D788" s="6" t="s">
        <v>4323</v>
      </c>
      <c r="E788" s="6" t="s">
        <v>4324</v>
      </c>
      <c r="F788" s="6" t="s">
        <v>1003</v>
      </c>
      <c r="G788" s="6"/>
      <c r="H788" s="6"/>
      <c r="I788" s="6" t="s">
        <v>2207</v>
      </c>
      <c r="J788" s="6" t="s">
        <v>2207</v>
      </c>
      <c r="K788" s="6" t="s">
        <v>2207</v>
      </c>
      <c r="L788" s="6" t="s">
        <v>2207</v>
      </c>
      <c r="M788" s="6" t="s">
        <v>2207</v>
      </c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 t="s">
        <v>2207</v>
      </c>
      <c r="AK788" s="6" t="s">
        <v>2207</v>
      </c>
      <c r="AL788" s="6" t="s">
        <v>2207</v>
      </c>
      <c r="AM788" s="6" t="s">
        <v>2207</v>
      </c>
      <c r="AN788" s="6" t="s">
        <v>2207</v>
      </c>
      <c r="AO788" s="6" t="s">
        <v>2207</v>
      </c>
      <c r="AP788" s="6" t="s">
        <v>2207</v>
      </c>
      <c r="AQ788" s="6" t="s">
        <v>2207</v>
      </c>
      <c r="AR788" s="6" t="s">
        <v>2207</v>
      </c>
      <c r="AS788" s="6" t="s">
        <v>2207</v>
      </c>
      <c r="AT788" s="6" t="s">
        <v>2207</v>
      </c>
      <c r="AU788" s="6" t="s">
        <v>2207</v>
      </c>
      <c r="AV788" s="6" t="s">
        <v>2207</v>
      </c>
      <c r="AW788" s="6" t="s">
        <v>2207</v>
      </c>
      <c r="AX788" s="6" t="s">
        <v>2207</v>
      </c>
      <c r="AY788" s="6" t="s">
        <v>2207</v>
      </c>
      <c r="AZ788" s="6" t="s">
        <v>2207</v>
      </c>
      <c r="BA788" s="6" t="s">
        <v>2207</v>
      </c>
      <c r="BB788" s="6" t="s">
        <v>2207</v>
      </c>
      <c r="BC788" s="6" t="s">
        <v>2207</v>
      </c>
      <c r="BD788" s="6" t="s">
        <v>2207</v>
      </c>
      <c r="BE788" s="6" t="s">
        <v>2207</v>
      </c>
      <c r="BF788" s="6" t="s">
        <v>2207</v>
      </c>
      <c r="BG788" s="6" t="s">
        <v>2207</v>
      </c>
      <c r="BH788" s="6" t="s">
        <v>2207</v>
      </c>
      <c r="BI788" s="6" t="s">
        <v>2207</v>
      </c>
      <c r="BJ788" s="6" t="s">
        <v>3339</v>
      </c>
      <c r="BK788" s="6"/>
      <c r="BL788" s="6"/>
    </row>
    <row r="789" spans="1:64">
      <c r="A789" s="6">
        <v>0</v>
      </c>
      <c r="B789" s="6" t="s">
        <v>221</v>
      </c>
      <c r="C789" s="6" t="s">
        <v>3203</v>
      </c>
      <c r="D789" s="6" t="s">
        <v>4325</v>
      </c>
      <c r="E789" s="6" t="s">
        <v>4326</v>
      </c>
      <c r="F789" s="6" t="s">
        <v>1003</v>
      </c>
      <c r="G789" s="6"/>
      <c r="H789" s="6"/>
      <c r="I789" s="6" t="s">
        <v>2207</v>
      </c>
      <c r="J789" s="6" t="s">
        <v>2207</v>
      </c>
      <c r="K789" s="6" t="s">
        <v>2207</v>
      </c>
      <c r="L789" s="6" t="s">
        <v>2207</v>
      </c>
      <c r="M789" s="6" t="s">
        <v>2207</v>
      </c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 t="s">
        <v>2207</v>
      </c>
      <c r="AK789" s="6" t="s">
        <v>2207</v>
      </c>
      <c r="AL789" s="6" t="s">
        <v>2207</v>
      </c>
      <c r="AM789" s="6" t="s">
        <v>2207</v>
      </c>
      <c r="AN789" s="6" t="s">
        <v>2207</v>
      </c>
      <c r="AO789" s="6" t="s">
        <v>2207</v>
      </c>
      <c r="AP789" s="6" t="s">
        <v>2207</v>
      </c>
      <c r="AQ789" s="6" t="s">
        <v>2207</v>
      </c>
      <c r="AR789" s="6" t="s">
        <v>2207</v>
      </c>
      <c r="AS789" s="6" t="s">
        <v>2207</v>
      </c>
      <c r="AT789" s="6" t="s">
        <v>2207</v>
      </c>
      <c r="AU789" s="6" t="s">
        <v>2207</v>
      </c>
      <c r="AV789" s="6" t="s">
        <v>2207</v>
      </c>
      <c r="AW789" s="6" t="s">
        <v>2207</v>
      </c>
      <c r="AX789" s="6" t="s">
        <v>2207</v>
      </c>
      <c r="AY789" s="6" t="s">
        <v>2207</v>
      </c>
      <c r="AZ789" s="6" t="s">
        <v>2207</v>
      </c>
      <c r="BA789" s="6" t="s">
        <v>2207</v>
      </c>
      <c r="BB789" s="6" t="s">
        <v>2207</v>
      </c>
      <c r="BC789" s="6" t="s">
        <v>2207</v>
      </c>
      <c r="BD789" s="6" t="s">
        <v>2207</v>
      </c>
      <c r="BE789" s="6" t="s">
        <v>2207</v>
      </c>
      <c r="BF789" s="6" t="s">
        <v>2207</v>
      </c>
      <c r="BG789" s="6" t="s">
        <v>2207</v>
      </c>
      <c r="BH789" s="6" t="s">
        <v>2207</v>
      </c>
      <c r="BI789" s="6" t="s">
        <v>2207</v>
      </c>
      <c r="BJ789" s="6" t="s">
        <v>3339</v>
      </c>
      <c r="BK789" s="6"/>
      <c r="BL789" s="6"/>
    </row>
    <row r="790" spans="1:64">
      <c r="A790" s="6">
        <v>0</v>
      </c>
      <c r="B790" s="6" t="s">
        <v>221</v>
      </c>
      <c r="C790" s="6" t="s">
        <v>3205</v>
      </c>
      <c r="D790" s="6" t="s">
        <v>4327</v>
      </c>
      <c r="E790" s="6" t="s">
        <v>4328</v>
      </c>
      <c r="F790" s="6" t="s">
        <v>1003</v>
      </c>
      <c r="G790" s="6"/>
      <c r="H790" s="6"/>
      <c r="I790" s="6" t="s">
        <v>2207</v>
      </c>
      <c r="J790" s="6" t="s">
        <v>2207</v>
      </c>
      <c r="K790" s="6" t="s">
        <v>2207</v>
      </c>
      <c r="L790" s="6" t="s">
        <v>2207</v>
      </c>
      <c r="M790" s="6" t="s">
        <v>2207</v>
      </c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 t="s">
        <v>2207</v>
      </c>
      <c r="AK790" s="6" t="s">
        <v>2207</v>
      </c>
      <c r="AL790" s="6" t="s">
        <v>2207</v>
      </c>
      <c r="AM790" s="6" t="s">
        <v>2207</v>
      </c>
      <c r="AN790" s="6" t="s">
        <v>2207</v>
      </c>
      <c r="AO790" s="6" t="s">
        <v>2207</v>
      </c>
      <c r="AP790" s="6" t="s">
        <v>2207</v>
      </c>
      <c r="AQ790" s="6" t="s">
        <v>2207</v>
      </c>
      <c r="AR790" s="6" t="s">
        <v>2207</v>
      </c>
      <c r="AS790" s="6" t="s">
        <v>2207</v>
      </c>
      <c r="AT790" s="6" t="s">
        <v>2207</v>
      </c>
      <c r="AU790" s="6" t="s">
        <v>2207</v>
      </c>
      <c r="AV790" s="6" t="s">
        <v>2207</v>
      </c>
      <c r="AW790" s="6" t="s">
        <v>2207</v>
      </c>
      <c r="AX790" s="6" t="s">
        <v>2207</v>
      </c>
      <c r="AY790" s="6" t="s">
        <v>2207</v>
      </c>
      <c r="AZ790" s="6" t="s">
        <v>2207</v>
      </c>
      <c r="BA790" s="6" t="s">
        <v>2207</v>
      </c>
      <c r="BB790" s="6" t="s">
        <v>2207</v>
      </c>
      <c r="BC790" s="6" t="s">
        <v>2207</v>
      </c>
      <c r="BD790" s="6" t="s">
        <v>2207</v>
      </c>
      <c r="BE790" s="6" t="s">
        <v>2207</v>
      </c>
      <c r="BF790" s="6" t="s">
        <v>2207</v>
      </c>
      <c r="BG790" s="6" t="s">
        <v>2207</v>
      </c>
      <c r="BH790" s="6" t="s">
        <v>2207</v>
      </c>
      <c r="BI790" s="6" t="s">
        <v>2207</v>
      </c>
      <c r="BJ790" s="6" t="s">
        <v>3329</v>
      </c>
      <c r="BK790" s="6"/>
      <c r="BL790" s="6"/>
    </row>
    <row r="791" spans="1:64">
      <c r="A791" s="6">
        <v>0</v>
      </c>
      <c r="B791" s="6" t="s">
        <v>221</v>
      </c>
      <c r="C791" s="6" t="s">
        <v>3207</v>
      </c>
      <c r="D791" s="6" t="s">
        <v>4329</v>
      </c>
      <c r="E791" s="6" t="s">
        <v>4330</v>
      </c>
      <c r="F791" s="6" t="s">
        <v>1003</v>
      </c>
      <c r="G791" s="6"/>
      <c r="H791" s="6"/>
      <c r="I791" s="6" t="s">
        <v>2207</v>
      </c>
      <c r="J791" s="6" t="s">
        <v>2207</v>
      </c>
      <c r="K791" s="6" t="s">
        <v>2207</v>
      </c>
      <c r="L791" s="6" t="s">
        <v>2207</v>
      </c>
      <c r="M791" s="6" t="s">
        <v>2207</v>
      </c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 t="s">
        <v>2207</v>
      </c>
      <c r="AK791" s="6" t="s">
        <v>2207</v>
      </c>
      <c r="AL791" s="6" t="s">
        <v>2207</v>
      </c>
      <c r="AM791" s="6" t="s">
        <v>2207</v>
      </c>
      <c r="AN791" s="6" t="s">
        <v>2207</v>
      </c>
      <c r="AO791" s="6" t="s">
        <v>2207</v>
      </c>
      <c r="AP791" s="6" t="s">
        <v>2207</v>
      </c>
      <c r="AQ791" s="6" t="s">
        <v>2207</v>
      </c>
      <c r="AR791" s="6" t="s">
        <v>2207</v>
      </c>
      <c r="AS791" s="6" t="s">
        <v>2207</v>
      </c>
      <c r="AT791" s="6" t="s">
        <v>2207</v>
      </c>
      <c r="AU791" s="6" t="s">
        <v>2207</v>
      </c>
      <c r="AV791" s="6" t="s">
        <v>2207</v>
      </c>
      <c r="AW791" s="6" t="s">
        <v>2207</v>
      </c>
      <c r="AX791" s="6" t="s">
        <v>2207</v>
      </c>
      <c r="AY791" s="6" t="s">
        <v>2207</v>
      </c>
      <c r="AZ791" s="6" t="s">
        <v>2207</v>
      </c>
      <c r="BA791" s="6" t="s">
        <v>2207</v>
      </c>
      <c r="BB791" s="6" t="s">
        <v>2207</v>
      </c>
      <c r="BC791" s="6" t="s">
        <v>2207</v>
      </c>
      <c r="BD791" s="6" t="s">
        <v>2207</v>
      </c>
      <c r="BE791" s="6" t="s">
        <v>2207</v>
      </c>
      <c r="BF791" s="6" t="s">
        <v>2207</v>
      </c>
      <c r="BG791" s="6" t="s">
        <v>2207</v>
      </c>
      <c r="BH791" s="6" t="s">
        <v>2207</v>
      </c>
      <c r="BI791" s="6" t="s">
        <v>2207</v>
      </c>
      <c r="BJ791" s="6" t="s">
        <v>3339</v>
      </c>
      <c r="BK791" s="6"/>
      <c r="BL791" s="6"/>
    </row>
    <row r="792" spans="1:64">
      <c r="A792" s="6">
        <v>0</v>
      </c>
      <c r="B792" s="6" t="s">
        <v>221</v>
      </c>
      <c r="C792" s="6" t="s">
        <v>989</v>
      </c>
      <c r="D792" s="6" t="s">
        <v>4437</v>
      </c>
      <c r="E792" s="6" t="s">
        <v>4438</v>
      </c>
      <c r="F792" s="6" t="s">
        <v>1003</v>
      </c>
      <c r="G792" s="6"/>
      <c r="H792" s="6"/>
      <c r="I792" s="6" t="s">
        <v>2207</v>
      </c>
      <c r="J792" s="6" t="s">
        <v>2207</v>
      </c>
      <c r="K792" s="6" t="s">
        <v>2207</v>
      </c>
      <c r="L792" s="6" t="s">
        <v>2207</v>
      </c>
      <c r="M792" s="6" t="s">
        <v>2207</v>
      </c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 t="s">
        <v>2207</v>
      </c>
      <c r="AK792" s="6" t="s">
        <v>2207</v>
      </c>
      <c r="AL792" s="6" t="s">
        <v>2207</v>
      </c>
      <c r="AM792" s="6" t="s">
        <v>2207</v>
      </c>
      <c r="AN792" s="6" t="s">
        <v>2207</v>
      </c>
      <c r="AO792" s="6" t="s">
        <v>2207</v>
      </c>
      <c r="AP792" s="6" t="s">
        <v>2207</v>
      </c>
      <c r="AQ792" s="6" t="s">
        <v>2207</v>
      </c>
      <c r="AR792" s="6" t="s">
        <v>2207</v>
      </c>
      <c r="AS792" s="6" t="s">
        <v>2207</v>
      </c>
      <c r="AT792" s="6" t="s">
        <v>2207</v>
      </c>
      <c r="AU792" s="6" t="s">
        <v>2207</v>
      </c>
      <c r="AV792" s="6" t="s">
        <v>2207</v>
      </c>
      <c r="AW792" s="6" t="s">
        <v>2207</v>
      </c>
      <c r="AX792" s="6" t="s">
        <v>2207</v>
      </c>
      <c r="AY792" s="6" t="s">
        <v>2207</v>
      </c>
      <c r="AZ792" s="6" t="s">
        <v>2207</v>
      </c>
      <c r="BA792" s="6" t="s">
        <v>2207</v>
      </c>
      <c r="BB792" s="6" t="s">
        <v>2207</v>
      </c>
      <c r="BC792" s="6" t="s">
        <v>2207</v>
      </c>
      <c r="BD792" s="6" t="s">
        <v>2207</v>
      </c>
      <c r="BE792" s="6" t="s">
        <v>2207</v>
      </c>
      <c r="BF792" s="6" t="s">
        <v>2207</v>
      </c>
      <c r="BG792" s="6" t="s">
        <v>2207</v>
      </c>
      <c r="BH792" s="6" t="s">
        <v>2207</v>
      </c>
      <c r="BI792" s="6" t="s">
        <v>2207</v>
      </c>
      <c r="BJ792" s="6" t="s">
        <v>4526</v>
      </c>
      <c r="BK792" s="6"/>
      <c r="BL792" s="6"/>
    </row>
    <row r="793" spans="1:64">
      <c r="A793" s="6">
        <v>0</v>
      </c>
      <c r="B793" s="6" t="s">
        <v>221</v>
      </c>
      <c r="C793" s="6" t="s">
        <v>3209</v>
      </c>
      <c r="D793" s="6" t="s">
        <v>4333</v>
      </c>
      <c r="E793" s="6" t="s">
        <v>4334</v>
      </c>
      <c r="F793" s="6" t="s">
        <v>1003</v>
      </c>
      <c r="G793" s="6"/>
      <c r="H793" s="6"/>
      <c r="I793" s="6" t="s">
        <v>2207</v>
      </c>
      <c r="J793" s="6" t="s">
        <v>2207</v>
      </c>
      <c r="K793" s="6" t="s">
        <v>2207</v>
      </c>
      <c r="L793" s="6" t="s">
        <v>2207</v>
      </c>
      <c r="M793" s="6" t="s">
        <v>2207</v>
      </c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 t="s">
        <v>2207</v>
      </c>
      <c r="AK793" s="6" t="s">
        <v>2207</v>
      </c>
      <c r="AL793" s="6" t="s">
        <v>2207</v>
      </c>
      <c r="AM793" s="6" t="s">
        <v>2207</v>
      </c>
      <c r="AN793" s="6" t="s">
        <v>2207</v>
      </c>
      <c r="AO793" s="6" t="s">
        <v>2207</v>
      </c>
      <c r="AP793" s="6" t="s">
        <v>2207</v>
      </c>
      <c r="AQ793" s="6" t="s">
        <v>2207</v>
      </c>
      <c r="AR793" s="6" t="s">
        <v>2207</v>
      </c>
      <c r="AS793" s="6" t="s">
        <v>2207</v>
      </c>
      <c r="AT793" s="6" t="s">
        <v>2207</v>
      </c>
      <c r="AU793" s="6" t="s">
        <v>2207</v>
      </c>
      <c r="AV793" s="6" t="s">
        <v>2207</v>
      </c>
      <c r="AW793" s="6" t="s">
        <v>2207</v>
      </c>
      <c r="AX793" s="6" t="s">
        <v>2207</v>
      </c>
      <c r="AY793" s="6" t="s">
        <v>2207</v>
      </c>
      <c r="AZ793" s="6" t="s">
        <v>2207</v>
      </c>
      <c r="BA793" s="6" t="s">
        <v>2207</v>
      </c>
      <c r="BB793" s="6" t="s">
        <v>2207</v>
      </c>
      <c r="BC793" s="6" t="s">
        <v>2207</v>
      </c>
      <c r="BD793" s="6" t="s">
        <v>2207</v>
      </c>
      <c r="BE793" s="6" t="s">
        <v>2207</v>
      </c>
      <c r="BF793" s="6" t="s">
        <v>2207</v>
      </c>
      <c r="BG793" s="6" t="s">
        <v>2207</v>
      </c>
      <c r="BH793" s="6" t="s">
        <v>2207</v>
      </c>
      <c r="BI793" s="6" t="s">
        <v>2207</v>
      </c>
      <c r="BJ793" s="6" t="s">
        <v>3339</v>
      </c>
      <c r="BK793" s="6"/>
      <c r="BL793" s="6"/>
    </row>
    <row r="794" spans="1:64">
      <c r="A794" s="6">
        <v>0</v>
      </c>
      <c r="B794" s="6" t="s">
        <v>221</v>
      </c>
      <c r="C794" s="6" t="s">
        <v>3211</v>
      </c>
      <c r="D794" s="6" t="s">
        <v>4335</v>
      </c>
      <c r="E794" s="6" t="s">
        <v>4336</v>
      </c>
      <c r="F794" s="6" t="s">
        <v>1003</v>
      </c>
      <c r="G794" s="6"/>
      <c r="H794" s="6"/>
      <c r="I794" s="6" t="s">
        <v>2207</v>
      </c>
      <c r="J794" s="6" t="s">
        <v>2207</v>
      </c>
      <c r="K794" s="6" t="s">
        <v>2207</v>
      </c>
      <c r="L794" s="6" t="s">
        <v>2207</v>
      </c>
      <c r="M794" s="6" t="s">
        <v>2207</v>
      </c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 t="s">
        <v>2207</v>
      </c>
      <c r="AK794" s="6" t="s">
        <v>2207</v>
      </c>
      <c r="AL794" s="6" t="s">
        <v>2207</v>
      </c>
      <c r="AM794" s="6" t="s">
        <v>2207</v>
      </c>
      <c r="AN794" s="6" t="s">
        <v>2207</v>
      </c>
      <c r="AO794" s="6" t="s">
        <v>2207</v>
      </c>
      <c r="AP794" s="6" t="s">
        <v>2207</v>
      </c>
      <c r="AQ794" s="6" t="s">
        <v>2207</v>
      </c>
      <c r="AR794" s="6" t="s">
        <v>2207</v>
      </c>
      <c r="AS794" s="6" t="s">
        <v>2207</v>
      </c>
      <c r="AT794" s="6" t="s">
        <v>2207</v>
      </c>
      <c r="AU794" s="6" t="s">
        <v>2207</v>
      </c>
      <c r="AV794" s="6" t="s">
        <v>2207</v>
      </c>
      <c r="AW794" s="6" t="s">
        <v>2207</v>
      </c>
      <c r="AX794" s="6" t="s">
        <v>2207</v>
      </c>
      <c r="AY794" s="6" t="s">
        <v>2207</v>
      </c>
      <c r="AZ794" s="6" t="s">
        <v>2207</v>
      </c>
      <c r="BA794" s="6" t="s">
        <v>2207</v>
      </c>
      <c r="BB794" s="6" t="s">
        <v>2207</v>
      </c>
      <c r="BC794" s="6" t="s">
        <v>2207</v>
      </c>
      <c r="BD794" s="6" t="s">
        <v>2207</v>
      </c>
      <c r="BE794" s="6" t="s">
        <v>2207</v>
      </c>
      <c r="BF794" s="6" t="s">
        <v>2207</v>
      </c>
      <c r="BG794" s="6" t="s">
        <v>2207</v>
      </c>
      <c r="BH794" s="6" t="s">
        <v>2207</v>
      </c>
      <c r="BI794" s="6" t="s">
        <v>2207</v>
      </c>
      <c r="BJ794" s="6" t="s">
        <v>3339</v>
      </c>
      <c r="BK794" s="6"/>
      <c r="BL794" s="6"/>
    </row>
    <row r="795" spans="1:64">
      <c r="A795" s="6">
        <v>0</v>
      </c>
      <c r="B795" s="6" t="s">
        <v>221</v>
      </c>
      <c r="C795" s="6" t="s">
        <v>768</v>
      </c>
      <c r="D795" s="6" t="s">
        <v>3786</v>
      </c>
      <c r="E795" s="6" t="s">
        <v>3787</v>
      </c>
      <c r="F795" s="6" t="s">
        <v>1003</v>
      </c>
      <c r="G795" s="6"/>
      <c r="H795" s="6"/>
      <c r="I795" s="6" t="s">
        <v>2207</v>
      </c>
      <c r="J795" s="6" t="s">
        <v>2207</v>
      </c>
      <c r="K795" s="6" t="s">
        <v>2207</v>
      </c>
      <c r="L795" s="6" t="s">
        <v>2207</v>
      </c>
      <c r="M795" s="6" t="s">
        <v>2207</v>
      </c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 t="s">
        <v>2207</v>
      </c>
      <c r="AK795" s="6" t="s">
        <v>2207</v>
      </c>
      <c r="AL795" s="6" t="s">
        <v>2207</v>
      </c>
      <c r="AM795" s="6" t="s">
        <v>2207</v>
      </c>
      <c r="AN795" s="6" t="s">
        <v>2207</v>
      </c>
      <c r="AO795" s="6" t="s">
        <v>2207</v>
      </c>
      <c r="AP795" s="6" t="s">
        <v>2207</v>
      </c>
      <c r="AQ795" s="6" t="s">
        <v>2207</v>
      </c>
      <c r="AR795" s="6" t="s">
        <v>2207</v>
      </c>
      <c r="AS795" s="6" t="s">
        <v>2207</v>
      </c>
      <c r="AT795" s="6" t="s">
        <v>2207</v>
      </c>
      <c r="AU795" s="6" t="s">
        <v>2207</v>
      </c>
      <c r="AV795" s="6" t="s">
        <v>2207</v>
      </c>
      <c r="AW795" s="6" t="s">
        <v>2207</v>
      </c>
      <c r="AX795" s="6" t="s">
        <v>2207</v>
      </c>
      <c r="AY795" s="6" t="s">
        <v>2207</v>
      </c>
      <c r="AZ795" s="6" t="s">
        <v>2207</v>
      </c>
      <c r="BA795" s="6" t="s">
        <v>2207</v>
      </c>
      <c r="BB795" s="6" t="s">
        <v>2207</v>
      </c>
      <c r="BC795" s="6" t="s">
        <v>2207</v>
      </c>
      <c r="BD795" s="6" t="s">
        <v>2207</v>
      </c>
      <c r="BE795" s="6" t="s">
        <v>2207</v>
      </c>
      <c r="BF795" s="6" t="s">
        <v>2207</v>
      </c>
      <c r="BG795" s="6" t="s">
        <v>2207</v>
      </c>
      <c r="BH795" s="6" t="s">
        <v>2207</v>
      </c>
      <c r="BI795" s="6" t="s">
        <v>2207</v>
      </c>
      <c r="BJ795" s="6" t="s">
        <v>4526</v>
      </c>
      <c r="BK795" s="6"/>
      <c r="BL795" s="6"/>
    </row>
    <row r="796" spans="1:64">
      <c r="A796" s="6">
        <v>0</v>
      </c>
      <c r="B796" s="6" t="s">
        <v>221</v>
      </c>
      <c r="C796" s="6" t="s">
        <v>3215</v>
      </c>
      <c r="D796" s="6" t="s">
        <v>4339</v>
      </c>
      <c r="E796" s="6" t="s">
        <v>4340</v>
      </c>
      <c r="F796" s="6" t="s">
        <v>1003</v>
      </c>
      <c r="G796" s="6"/>
      <c r="H796" s="6"/>
      <c r="I796" s="6" t="s">
        <v>2207</v>
      </c>
      <c r="J796" s="6" t="s">
        <v>2207</v>
      </c>
      <c r="K796" s="6" t="s">
        <v>2207</v>
      </c>
      <c r="L796" s="6" t="s">
        <v>2207</v>
      </c>
      <c r="M796" s="6" t="s">
        <v>2207</v>
      </c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 t="s">
        <v>2207</v>
      </c>
      <c r="AK796" s="6" t="s">
        <v>2207</v>
      </c>
      <c r="AL796" s="6" t="s">
        <v>2207</v>
      </c>
      <c r="AM796" s="6" t="s">
        <v>2207</v>
      </c>
      <c r="AN796" s="6" t="s">
        <v>2207</v>
      </c>
      <c r="AO796" s="6" t="s">
        <v>2207</v>
      </c>
      <c r="AP796" s="6" t="s">
        <v>2207</v>
      </c>
      <c r="AQ796" s="6" t="s">
        <v>2207</v>
      </c>
      <c r="AR796" s="6" t="s">
        <v>2207</v>
      </c>
      <c r="AS796" s="6" t="s">
        <v>2207</v>
      </c>
      <c r="AT796" s="6" t="s">
        <v>2207</v>
      </c>
      <c r="AU796" s="6" t="s">
        <v>2207</v>
      </c>
      <c r="AV796" s="6" t="s">
        <v>2207</v>
      </c>
      <c r="AW796" s="6" t="s">
        <v>2207</v>
      </c>
      <c r="AX796" s="6" t="s">
        <v>2207</v>
      </c>
      <c r="AY796" s="6" t="s">
        <v>2207</v>
      </c>
      <c r="AZ796" s="6" t="s">
        <v>2207</v>
      </c>
      <c r="BA796" s="6" t="s">
        <v>2207</v>
      </c>
      <c r="BB796" s="6" t="s">
        <v>2207</v>
      </c>
      <c r="BC796" s="6" t="s">
        <v>2207</v>
      </c>
      <c r="BD796" s="6" t="s">
        <v>2207</v>
      </c>
      <c r="BE796" s="6" t="s">
        <v>2207</v>
      </c>
      <c r="BF796" s="6" t="s">
        <v>2207</v>
      </c>
      <c r="BG796" s="6" t="s">
        <v>2207</v>
      </c>
      <c r="BH796" s="6" t="s">
        <v>2207</v>
      </c>
      <c r="BI796" s="6" t="s">
        <v>2207</v>
      </c>
      <c r="BJ796" s="6" t="s">
        <v>3339</v>
      </c>
      <c r="BK796" s="6"/>
      <c r="BL796" s="6"/>
    </row>
    <row r="797" spans="1:64">
      <c r="A797" s="6">
        <v>0</v>
      </c>
      <c r="B797" s="6" t="s">
        <v>221</v>
      </c>
      <c r="C797" s="6" t="s">
        <v>3217</v>
      </c>
      <c r="D797" s="6" t="s">
        <v>4341</v>
      </c>
      <c r="E797" s="6" t="s">
        <v>4342</v>
      </c>
      <c r="F797" s="6" t="s">
        <v>1003</v>
      </c>
      <c r="G797" s="6"/>
      <c r="H797" s="6"/>
      <c r="I797" s="6" t="s">
        <v>2207</v>
      </c>
      <c r="J797" s="6" t="s">
        <v>2207</v>
      </c>
      <c r="K797" s="6" t="s">
        <v>2207</v>
      </c>
      <c r="L797" s="6" t="s">
        <v>2207</v>
      </c>
      <c r="M797" s="6" t="s">
        <v>2207</v>
      </c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 t="s">
        <v>2207</v>
      </c>
      <c r="AK797" s="6" t="s">
        <v>2207</v>
      </c>
      <c r="AL797" s="6" t="s">
        <v>2207</v>
      </c>
      <c r="AM797" s="6" t="s">
        <v>2207</v>
      </c>
      <c r="AN797" s="6" t="s">
        <v>2207</v>
      </c>
      <c r="AO797" s="6" t="s">
        <v>2207</v>
      </c>
      <c r="AP797" s="6" t="s">
        <v>2207</v>
      </c>
      <c r="AQ797" s="6" t="s">
        <v>2207</v>
      </c>
      <c r="AR797" s="6" t="s">
        <v>2207</v>
      </c>
      <c r="AS797" s="6" t="s">
        <v>2207</v>
      </c>
      <c r="AT797" s="6" t="s">
        <v>2207</v>
      </c>
      <c r="AU797" s="6" t="s">
        <v>2207</v>
      </c>
      <c r="AV797" s="6" t="s">
        <v>2207</v>
      </c>
      <c r="AW797" s="6" t="s">
        <v>2207</v>
      </c>
      <c r="AX797" s="6" t="s">
        <v>2207</v>
      </c>
      <c r="AY797" s="6" t="s">
        <v>2207</v>
      </c>
      <c r="AZ797" s="6" t="s">
        <v>2207</v>
      </c>
      <c r="BA797" s="6" t="s">
        <v>2207</v>
      </c>
      <c r="BB797" s="6" t="s">
        <v>2207</v>
      </c>
      <c r="BC797" s="6" t="s">
        <v>2207</v>
      </c>
      <c r="BD797" s="6" t="s">
        <v>2207</v>
      </c>
      <c r="BE797" s="6" t="s">
        <v>2207</v>
      </c>
      <c r="BF797" s="6" t="s">
        <v>2207</v>
      </c>
      <c r="BG797" s="6" t="s">
        <v>2207</v>
      </c>
      <c r="BH797" s="6" t="s">
        <v>2207</v>
      </c>
      <c r="BI797" s="6" t="s">
        <v>2207</v>
      </c>
      <c r="BJ797" s="6" t="s">
        <v>3339</v>
      </c>
      <c r="BK797" s="6"/>
      <c r="BL797" s="6"/>
    </row>
    <row r="798" spans="1:64">
      <c r="A798" s="6">
        <v>0</v>
      </c>
      <c r="B798" s="6" t="s">
        <v>221</v>
      </c>
      <c r="C798" s="6" t="s">
        <v>3219</v>
      </c>
      <c r="D798" s="6" t="s">
        <v>4343</v>
      </c>
      <c r="E798" s="6" t="s">
        <v>4344</v>
      </c>
      <c r="F798" s="6" t="s">
        <v>1003</v>
      </c>
      <c r="G798" s="6"/>
      <c r="H798" s="6"/>
      <c r="I798" s="6" t="s">
        <v>2207</v>
      </c>
      <c r="J798" s="6" t="s">
        <v>2207</v>
      </c>
      <c r="K798" s="6" t="s">
        <v>2207</v>
      </c>
      <c r="L798" s="6" t="s">
        <v>2207</v>
      </c>
      <c r="M798" s="6" t="s">
        <v>2207</v>
      </c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 t="s">
        <v>2207</v>
      </c>
      <c r="AK798" s="6" t="s">
        <v>2207</v>
      </c>
      <c r="AL798" s="6" t="s">
        <v>2207</v>
      </c>
      <c r="AM798" s="6" t="s">
        <v>2207</v>
      </c>
      <c r="AN798" s="6" t="s">
        <v>2207</v>
      </c>
      <c r="AO798" s="6" t="s">
        <v>2207</v>
      </c>
      <c r="AP798" s="6" t="s">
        <v>2207</v>
      </c>
      <c r="AQ798" s="6" t="s">
        <v>2207</v>
      </c>
      <c r="AR798" s="6" t="s">
        <v>2207</v>
      </c>
      <c r="AS798" s="6" t="s">
        <v>2207</v>
      </c>
      <c r="AT798" s="6" t="s">
        <v>2207</v>
      </c>
      <c r="AU798" s="6" t="s">
        <v>2207</v>
      </c>
      <c r="AV798" s="6" t="s">
        <v>2207</v>
      </c>
      <c r="AW798" s="6" t="s">
        <v>2207</v>
      </c>
      <c r="AX798" s="6" t="s">
        <v>2207</v>
      </c>
      <c r="AY798" s="6" t="s">
        <v>2207</v>
      </c>
      <c r="AZ798" s="6" t="s">
        <v>2207</v>
      </c>
      <c r="BA798" s="6" t="s">
        <v>2207</v>
      </c>
      <c r="BB798" s="6" t="s">
        <v>2207</v>
      </c>
      <c r="BC798" s="6" t="s">
        <v>2207</v>
      </c>
      <c r="BD798" s="6" t="s">
        <v>2207</v>
      </c>
      <c r="BE798" s="6" t="s">
        <v>2207</v>
      </c>
      <c r="BF798" s="6" t="s">
        <v>2207</v>
      </c>
      <c r="BG798" s="6" t="s">
        <v>2207</v>
      </c>
      <c r="BH798" s="6" t="s">
        <v>2207</v>
      </c>
      <c r="BI798" s="6" t="s">
        <v>2207</v>
      </c>
      <c r="BJ798" s="6" t="s">
        <v>3339</v>
      </c>
      <c r="BK798" s="6"/>
      <c r="BL798" s="6"/>
    </row>
    <row r="799" spans="1:64">
      <c r="A799" s="6">
        <v>0</v>
      </c>
      <c r="B799" s="6" t="s">
        <v>221</v>
      </c>
      <c r="C799" s="6" t="s">
        <v>3221</v>
      </c>
      <c r="D799" s="6" t="s">
        <v>4345</v>
      </c>
      <c r="E799" s="6" t="s">
        <v>4346</v>
      </c>
      <c r="F799" s="6" t="s">
        <v>1003</v>
      </c>
      <c r="G799" s="6"/>
      <c r="H799" s="6"/>
      <c r="I799" s="6" t="s">
        <v>2207</v>
      </c>
      <c r="J799" s="6" t="s">
        <v>2207</v>
      </c>
      <c r="K799" s="6" t="s">
        <v>2207</v>
      </c>
      <c r="L799" s="6" t="s">
        <v>2207</v>
      </c>
      <c r="M799" s="6" t="s">
        <v>2207</v>
      </c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 t="s">
        <v>2207</v>
      </c>
      <c r="AK799" s="6" t="s">
        <v>2207</v>
      </c>
      <c r="AL799" s="6" t="s">
        <v>2207</v>
      </c>
      <c r="AM799" s="6" t="s">
        <v>2207</v>
      </c>
      <c r="AN799" s="6" t="s">
        <v>2207</v>
      </c>
      <c r="AO799" s="6" t="s">
        <v>2207</v>
      </c>
      <c r="AP799" s="6" t="s">
        <v>2207</v>
      </c>
      <c r="AQ799" s="6" t="s">
        <v>2207</v>
      </c>
      <c r="AR799" s="6" t="s">
        <v>2207</v>
      </c>
      <c r="AS799" s="6" t="s">
        <v>2207</v>
      </c>
      <c r="AT799" s="6" t="s">
        <v>2207</v>
      </c>
      <c r="AU799" s="6" t="s">
        <v>2207</v>
      </c>
      <c r="AV799" s="6" t="s">
        <v>2207</v>
      </c>
      <c r="AW799" s="6" t="s">
        <v>2207</v>
      </c>
      <c r="AX799" s="6" t="s">
        <v>2207</v>
      </c>
      <c r="AY799" s="6" t="s">
        <v>2207</v>
      </c>
      <c r="AZ799" s="6" t="s">
        <v>2207</v>
      </c>
      <c r="BA799" s="6" t="s">
        <v>2207</v>
      </c>
      <c r="BB799" s="6" t="s">
        <v>2207</v>
      </c>
      <c r="BC799" s="6" t="s">
        <v>2207</v>
      </c>
      <c r="BD799" s="6" t="s">
        <v>2207</v>
      </c>
      <c r="BE799" s="6" t="s">
        <v>2207</v>
      </c>
      <c r="BF799" s="6" t="s">
        <v>2207</v>
      </c>
      <c r="BG799" s="6" t="s">
        <v>2207</v>
      </c>
      <c r="BH799" s="6" t="s">
        <v>2207</v>
      </c>
      <c r="BI799" s="6" t="s">
        <v>2207</v>
      </c>
      <c r="BJ799" s="6" t="s">
        <v>3339</v>
      </c>
      <c r="BK799" s="6"/>
      <c r="BL799" s="6"/>
    </row>
    <row r="800" spans="1:64">
      <c r="A800" s="6">
        <v>0</v>
      </c>
      <c r="B800" s="6" t="s">
        <v>221</v>
      </c>
      <c r="C800" s="6" t="s">
        <v>3223</v>
      </c>
      <c r="D800" s="6" t="s">
        <v>4347</v>
      </c>
      <c r="E800" s="6" t="s">
        <v>4348</v>
      </c>
      <c r="F800" s="6" t="s">
        <v>1003</v>
      </c>
      <c r="G800" s="6"/>
      <c r="H800" s="6"/>
      <c r="I800" s="6" t="s">
        <v>2207</v>
      </c>
      <c r="J800" s="6" t="s">
        <v>2207</v>
      </c>
      <c r="K800" s="6" t="s">
        <v>2207</v>
      </c>
      <c r="L800" s="6" t="s">
        <v>2207</v>
      </c>
      <c r="M800" s="6" t="s">
        <v>2207</v>
      </c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 t="s">
        <v>2207</v>
      </c>
      <c r="AK800" s="6" t="s">
        <v>2207</v>
      </c>
      <c r="AL800" s="6" t="s">
        <v>2207</v>
      </c>
      <c r="AM800" s="6" t="s">
        <v>2207</v>
      </c>
      <c r="AN800" s="6" t="s">
        <v>2207</v>
      </c>
      <c r="AO800" s="6" t="s">
        <v>2207</v>
      </c>
      <c r="AP800" s="6" t="s">
        <v>2207</v>
      </c>
      <c r="AQ800" s="6" t="s">
        <v>2207</v>
      </c>
      <c r="AR800" s="6" t="s">
        <v>2207</v>
      </c>
      <c r="AS800" s="6" t="s">
        <v>2207</v>
      </c>
      <c r="AT800" s="6" t="s">
        <v>2207</v>
      </c>
      <c r="AU800" s="6" t="s">
        <v>2207</v>
      </c>
      <c r="AV800" s="6" t="s">
        <v>2207</v>
      </c>
      <c r="AW800" s="6" t="s">
        <v>2207</v>
      </c>
      <c r="AX800" s="6" t="s">
        <v>2207</v>
      </c>
      <c r="AY800" s="6" t="s">
        <v>2207</v>
      </c>
      <c r="AZ800" s="6" t="s">
        <v>2207</v>
      </c>
      <c r="BA800" s="6" t="s">
        <v>2207</v>
      </c>
      <c r="BB800" s="6" t="s">
        <v>2207</v>
      </c>
      <c r="BC800" s="6" t="s">
        <v>2207</v>
      </c>
      <c r="BD800" s="6" t="s">
        <v>2207</v>
      </c>
      <c r="BE800" s="6" t="s">
        <v>2207</v>
      </c>
      <c r="BF800" s="6" t="s">
        <v>2207</v>
      </c>
      <c r="BG800" s="6" t="s">
        <v>2207</v>
      </c>
      <c r="BH800" s="6" t="s">
        <v>2207</v>
      </c>
      <c r="BI800" s="6" t="s">
        <v>2207</v>
      </c>
      <c r="BJ800" s="6" t="s">
        <v>3339</v>
      </c>
      <c r="BK800" s="6"/>
      <c r="BL800" s="6"/>
    </row>
    <row r="801" spans="1:64">
      <c r="A801" s="6">
        <v>0</v>
      </c>
      <c r="B801" s="6" t="s">
        <v>221</v>
      </c>
      <c r="C801" s="6" t="s">
        <v>3227</v>
      </c>
      <c r="D801" s="6" t="s">
        <v>4349</v>
      </c>
      <c r="E801" s="6" t="s">
        <v>4350</v>
      </c>
      <c r="F801" s="6" t="s">
        <v>1003</v>
      </c>
      <c r="G801" s="6"/>
      <c r="H801" s="6"/>
      <c r="I801" s="6" t="s">
        <v>2207</v>
      </c>
      <c r="J801" s="6" t="s">
        <v>2207</v>
      </c>
      <c r="K801" s="6" t="s">
        <v>2207</v>
      </c>
      <c r="L801" s="6" t="s">
        <v>2207</v>
      </c>
      <c r="M801" s="6" t="s">
        <v>2207</v>
      </c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 t="s">
        <v>2207</v>
      </c>
      <c r="AK801" s="6" t="s">
        <v>2207</v>
      </c>
      <c r="AL801" s="6" t="s">
        <v>2207</v>
      </c>
      <c r="AM801" s="6" t="s">
        <v>2207</v>
      </c>
      <c r="AN801" s="6" t="s">
        <v>2207</v>
      </c>
      <c r="AO801" s="6" t="s">
        <v>2207</v>
      </c>
      <c r="AP801" s="6" t="s">
        <v>2207</v>
      </c>
      <c r="AQ801" s="6" t="s">
        <v>2207</v>
      </c>
      <c r="AR801" s="6" t="s">
        <v>2207</v>
      </c>
      <c r="AS801" s="6" t="s">
        <v>2207</v>
      </c>
      <c r="AT801" s="6" t="s">
        <v>2207</v>
      </c>
      <c r="AU801" s="6" t="s">
        <v>2207</v>
      </c>
      <c r="AV801" s="6" t="s">
        <v>2207</v>
      </c>
      <c r="AW801" s="6" t="s">
        <v>2207</v>
      </c>
      <c r="AX801" s="6" t="s">
        <v>2207</v>
      </c>
      <c r="AY801" s="6" t="s">
        <v>2207</v>
      </c>
      <c r="AZ801" s="6" t="s">
        <v>2207</v>
      </c>
      <c r="BA801" s="6" t="s">
        <v>2207</v>
      </c>
      <c r="BB801" s="6" t="s">
        <v>2207</v>
      </c>
      <c r="BC801" s="6" t="s">
        <v>2207</v>
      </c>
      <c r="BD801" s="6" t="s">
        <v>2207</v>
      </c>
      <c r="BE801" s="6" t="s">
        <v>2207</v>
      </c>
      <c r="BF801" s="6" t="s">
        <v>2207</v>
      </c>
      <c r="BG801" s="6" t="s">
        <v>2207</v>
      </c>
      <c r="BH801" s="6" t="s">
        <v>2207</v>
      </c>
      <c r="BI801" s="6" t="s">
        <v>2207</v>
      </c>
      <c r="BJ801" s="6" t="s">
        <v>3339</v>
      </c>
      <c r="BK801" s="6"/>
      <c r="BL801" s="6"/>
    </row>
    <row r="802" spans="1:64">
      <c r="A802" s="6">
        <v>0</v>
      </c>
      <c r="B802" s="6" t="s">
        <v>221</v>
      </c>
      <c r="C802" s="6" t="s">
        <v>3229</v>
      </c>
      <c r="D802" s="6" t="s">
        <v>4351</v>
      </c>
      <c r="E802" s="6" t="s">
        <v>4352</v>
      </c>
      <c r="F802" s="6" t="s">
        <v>1003</v>
      </c>
      <c r="G802" s="6"/>
      <c r="H802" s="6"/>
      <c r="I802" s="6" t="s">
        <v>2207</v>
      </c>
      <c r="J802" s="6" t="s">
        <v>2207</v>
      </c>
      <c r="K802" s="6" t="s">
        <v>2207</v>
      </c>
      <c r="L802" s="6" t="s">
        <v>2207</v>
      </c>
      <c r="M802" s="6" t="s">
        <v>2207</v>
      </c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 t="s">
        <v>2207</v>
      </c>
      <c r="AK802" s="6" t="s">
        <v>2207</v>
      </c>
      <c r="AL802" s="6" t="s">
        <v>2207</v>
      </c>
      <c r="AM802" s="6" t="s">
        <v>2207</v>
      </c>
      <c r="AN802" s="6" t="s">
        <v>2207</v>
      </c>
      <c r="AO802" s="6" t="s">
        <v>2207</v>
      </c>
      <c r="AP802" s="6" t="s">
        <v>2207</v>
      </c>
      <c r="AQ802" s="6" t="s">
        <v>2207</v>
      </c>
      <c r="AR802" s="6" t="s">
        <v>2207</v>
      </c>
      <c r="AS802" s="6" t="s">
        <v>2207</v>
      </c>
      <c r="AT802" s="6" t="s">
        <v>2207</v>
      </c>
      <c r="AU802" s="6" t="s">
        <v>2207</v>
      </c>
      <c r="AV802" s="6" t="s">
        <v>2207</v>
      </c>
      <c r="AW802" s="6" t="s">
        <v>2207</v>
      </c>
      <c r="AX802" s="6" t="s">
        <v>2207</v>
      </c>
      <c r="AY802" s="6" t="s">
        <v>2207</v>
      </c>
      <c r="AZ802" s="6" t="s">
        <v>2207</v>
      </c>
      <c r="BA802" s="6" t="s">
        <v>2207</v>
      </c>
      <c r="BB802" s="6" t="s">
        <v>2207</v>
      </c>
      <c r="BC802" s="6" t="s">
        <v>2207</v>
      </c>
      <c r="BD802" s="6" t="s">
        <v>2207</v>
      </c>
      <c r="BE802" s="6" t="s">
        <v>2207</v>
      </c>
      <c r="BF802" s="6" t="s">
        <v>2207</v>
      </c>
      <c r="BG802" s="6" t="s">
        <v>2207</v>
      </c>
      <c r="BH802" s="6" t="s">
        <v>2207</v>
      </c>
      <c r="BI802" s="6" t="s">
        <v>2207</v>
      </c>
      <c r="BJ802" s="6" t="s">
        <v>3339</v>
      </c>
      <c r="BK802" s="6"/>
      <c r="BL802" s="6"/>
    </row>
    <row r="803" spans="1:64">
      <c r="A803" s="6">
        <v>0</v>
      </c>
      <c r="B803" s="6" t="s">
        <v>221</v>
      </c>
      <c r="C803" s="6" t="s">
        <v>3230</v>
      </c>
      <c r="D803" s="6" t="s">
        <v>4353</v>
      </c>
      <c r="E803" s="6" t="s">
        <v>4354</v>
      </c>
      <c r="F803" s="6" t="s">
        <v>1003</v>
      </c>
      <c r="G803" s="6"/>
      <c r="H803" s="6"/>
      <c r="I803" s="6" t="s">
        <v>2207</v>
      </c>
      <c r="J803" s="6" t="s">
        <v>2207</v>
      </c>
      <c r="K803" s="6" t="s">
        <v>2207</v>
      </c>
      <c r="L803" s="6" t="s">
        <v>2207</v>
      </c>
      <c r="M803" s="6" t="s">
        <v>2207</v>
      </c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 t="s">
        <v>2207</v>
      </c>
      <c r="AK803" s="6" t="s">
        <v>2207</v>
      </c>
      <c r="AL803" s="6" t="s">
        <v>2207</v>
      </c>
      <c r="AM803" s="6" t="s">
        <v>2207</v>
      </c>
      <c r="AN803" s="6" t="s">
        <v>2207</v>
      </c>
      <c r="AO803" s="6" t="s">
        <v>2207</v>
      </c>
      <c r="AP803" s="6" t="s">
        <v>2207</v>
      </c>
      <c r="AQ803" s="6" t="s">
        <v>2207</v>
      </c>
      <c r="AR803" s="6" t="s">
        <v>2207</v>
      </c>
      <c r="AS803" s="6" t="s">
        <v>2207</v>
      </c>
      <c r="AT803" s="6" t="s">
        <v>2207</v>
      </c>
      <c r="AU803" s="6" t="s">
        <v>2207</v>
      </c>
      <c r="AV803" s="6" t="s">
        <v>2207</v>
      </c>
      <c r="AW803" s="6" t="s">
        <v>2207</v>
      </c>
      <c r="AX803" s="6" t="s">
        <v>2207</v>
      </c>
      <c r="AY803" s="6" t="s">
        <v>2207</v>
      </c>
      <c r="AZ803" s="6" t="s">
        <v>2207</v>
      </c>
      <c r="BA803" s="6" t="s">
        <v>2207</v>
      </c>
      <c r="BB803" s="6" t="s">
        <v>2207</v>
      </c>
      <c r="BC803" s="6" t="s">
        <v>2207</v>
      </c>
      <c r="BD803" s="6" t="s">
        <v>2207</v>
      </c>
      <c r="BE803" s="6" t="s">
        <v>2207</v>
      </c>
      <c r="BF803" s="6" t="s">
        <v>2207</v>
      </c>
      <c r="BG803" s="6" t="s">
        <v>2207</v>
      </c>
      <c r="BH803" s="6" t="s">
        <v>2207</v>
      </c>
      <c r="BI803" s="6" t="s">
        <v>2207</v>
      </c>
      <c r="BJ803" s="6" t="s">
        <v>3339</v>
      </c>
      <c r="BK803" s="6"/>
      <c r="BL803" s="6"/>
    </row>
    <row r="804" spans="1:64">
      <c r="A804" s="6">
        <v>0</v>
      </c>
      <c r="B804" s="6" t="s">
        <v>221</v>
      </c>
      <c r="C804" s="6" t="s">
        <v>3232</v>
      </c>
      <c r="D804" s="6" t="s">
        <v>4355</v>
      </c>
      <c r="E804" s="6" t="s">
        <v>4356</v>
      </c>
      <c r="F804" s="6" t="s">
        <v>1003</v>
      </c>
      <c r="G804" s="6"/>
      <c r="H804" s="6"/>
      <c r="I804" s="6" t="s">
        <v>2207</v>
      </c>
      <c r="J804" s="6" t="s">
        <v>2207</v>
      </c>
      <c r="K804" s="6" t="s">
        <v>2207</v>
      </c>
      <c r="L804" s="6" t="s">
        <v>2207</v>
      </c>
      <c r="M804" s="6" t="s">
        <v>2207</v>
      </c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 t="s">
        <v>2207</v>
      </c>
      <c r="AK804" s="6" t="s">
        <v>2207</v>
      </c>
      <c r="AL804" s="6" t="s">
        <v>2207</v>
      </c>
      <c r="AM804" s="6" t="s">
        <v>2207</v>
      </c>
      <c r="AN804" s="6" t="s">
        <v>2207</v>
      </c>
      <c r="AO804" s="6" t="s">
        <v>2207</v>
      </c>
      <c r="AP804" s="6" t="s">
        <v>2207</v>
      </c>
      <c r="AQ804" s="6" t="s">
        <v>2207</v>
      </c>
      <c r="AR804" s="6" t="s">
        <v>2207</v>
      </c>
      <c r="AS804" s="6" t="s">
        <v>2207</v>
      </c>
      <c r="AT804" s="6" t="s">
        <v>2207</v>
      </c>
      <c r="AU804" s="6" t="s">
        <v>2207</v>
      </c>
      <c r="AV804" s="6" t="s">
        <v>2207</v>
      </c>
      <c r="AW804" s="6" t="s">
        <v>2207</v>
      </c>
      <c r="AX804" s="6" t="s">
        <v>2207</v>
      </c>
      <c r="AY804" s="6" t="s">
        <v>2207</v>
      </c>
      <c r="AZ804" s="6" t="s">
        <v>2207</v>
      </c>
      <c r="BA804" s="6" t="s">
        <v>2207</v>
      </c>
      <c r="BB804" s="6" t="s">
        <v>2207</v>
      </c>
      <c r="BC804" s="6" t="s">
        <v>2207</v>
      </c>
      <c r="BD804" s="6" t="s">
        <v>2207</v>
      </c>
      <c r="BE804" s="6" t="s">
        <v>2207</v>
      </c>
      <c r="BF804" s="6" t="s">
        <v>2207</v>
      </c>
      <c r="BG804" s="6" t="s">
        <v>2207</v>
      </c>
      <c r="BH804" s="6" t="s">
        <v>2207</v>
      </c>
      <c r="BI804" s="6" t="s">
        <v>2207</v>
      </c>
      <c r="BJ804" s="6" t="s">
        <v>3339</v>
      </c>
      <c r="BK804" s="6"/>
      <c r="BL804" s="6"/>
    </row>
    <row r="805" spans="1:64">
      <c r="A805" s="6">
        <v>0</v>
      </c>
      <c r="B805" s="6" t="s">
        <v>221</v>
      </c>
      <c r="C805" s="6" t="s">
        <v>3234</v>
      </c>
      <c r="D805" s="6" t="s">
        <v>4357</v>
      </c>
      <c r="E805" s="6" t="s">
        <v>4356</v>
      </c>
      <c r="F805" s="6" t="s">
        <v>1003</v>
      </c>
      <c r="G805" s="6"/>
      <c r="H805" s="6"/>
      <c r="I805" s="6" t="s">
        <v>2207</v>
      </c>
      <c r="J805" s="6" t="s">
        <v>2207</v>
      </c>
      <c r="K805" s="6" t="s">
        <v>2207</v>
      </c>
      <c r="L805" s="6" t="s">
        <v>2207</v>
      </c>
      <c r="M805" s="6" t="s">
        <v>2207</v>
      </c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 t="s">
        <v>2207</v>
      </c>
      <c r="AK805" s="6" t="s">
        <v>2207</v>
      </c>
      <c r="AL805" s="6" t="s">
        <v>2207</v>
      </c>
      <c r="AM805" s="6" t="s">
        <v>2207</v>
      </c>
      <c r="AN805" s="6" t="s">
        <v>2207</v>
      </c>
      <c r="AO805" s="6" t="s">
        <v>2207</v>
      </c>
      <c r="AP805" s="6" t="s">
        <v>2207</v>
      </c>
      <c r="AQ805" s="6" t="s">
        <v>2207</v>
      </c>
      <c r="AR805" s="6" t="s">
        <v>2207</v>
      </c>
      <c r="AS805" s="6" t="s">
        <v>2207</v>
      </c>
      <c r="AT805" s="6" t="s">
        <v>2207</v>
      </c>
      <c r="AU805" s="6" t="s">
        <v>2207</v>
      </c>
      <c r="AV805" s="6" t="s">
        <v>2207</v>
      </c>
      <c r="AW805" s="6" t="s">
        <v>2207</v>
      </c>
      <c r="AX805" s="6" t="s">
        <v>2207</v>
      </c>
      <c r="AY805" s="6" t="s">
        <v>2207</v>
      </c>
      <c r="AZ805" s="6" t="s">
        <v>2207</v>
      </c>
      <c r="BA805" s="6" t="s">
        <v>2207</v>
      </c>
      <c r="BB805" s="6" t="s">
        <v>2207</v>
      </c>
      <c r="BC805" s="6" t="s">
        <v>2207</v>
      </c>
      <c r="BD805" s="6" t="s">
        <v>2207</v>
      </c>
      <c r="BE805" s="6" t="s">
        <v>2207</v>
      </c>
      <c r="BF805" s="6" t="s">
        <v>2207</v>
      </c>
      <c r="BG805" s="6" t="s">
        <v>2207</v>
      </c>
      <c r="BH805" s="6" t="s">
        <v>2207</v>
      </c>
      <c r="BI805" s="6" t="s">
        <v>2207</v>
      </c>
      <c r="BJ805" s="6" t="s">
        <v>3339</v>
      </c>
      <c r="BK805" s="6"/>
      <c r="BL805" s="6"/>
    </row>
    <row r="806" spans="1:64">
      <c r="A806" s="6">
        <v>0</v>
      </c>
      <c r="B806" s="6" t="s">
        <v>221</v>
      </c>
      <c r="C806" s="6" t="s">
        <v>3235</v>
      </c>
      <c r="D806" s="6" t="s">
        <v>4358</v>
      </c>
      <c r="E806" s="6" t="s">
        <v>4359</v>
      </c>
      <c r="F806" s="6" t="s">
        <v>1003</v>
      </c>
      <c r="G806" s="6"/>
      <c r="H806" s="6"/>
      <c r="I806" s="6" t="s">
        <v>2207</v>
      </c>
      <c r="J806" s="6" t="s">
        <v>2207</v>
      </c>
      <c r="K806" s="6" t="s">
        <v>2207</v>
      </c>
      <c r="L806" s="6" t="s">
        <v>2207</v>
      </c>
      <c r="M806" s="6" t="s">
        <v>2207</v>
      </c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 t="s">
        <v>2207</v>
      </c>
      <c r="AK806" s="6" t="s">
        <v>2207</v>
      </c>
      <c r="AL806" s="6" t="s">
        <v>2207</v>
      </c>
      <c r="AM806" s="6" t="s">
        <v>2207</v>
      </c>
      <c r="AN806" s="6" t="s">
        <v>2207</v>
      </c>
      <c r="AO806" s="6" t="s">
        <v>2207</v>
      </c>
      <c r="AP806" s="6" t="s">
        <v>2207</v>
      </c>
      <c r="AQ806" s="6" t="s">
        <v>2207</v>
      </c>
      <c r="AR806" s="6" t="s">
        <v>2207</v>
      </c>
      <c r="AS806" s="6" t="s">
        <v>2207</v>
      </c>
      <c r="AT806" s="6" t="s">
        <v>2207</v>
      </c>
      <c r="AU806" s="6" t="s">
        <v>2207</v>
      </c>
      <c r="AV806" s="6" t="s">
        <v>2207</v>
      </c>
      <c r="AW806" s="6" t="s">
        <v>2207</v>
      </c>
      <c r="AX806" s="6" t="s">
        <v>2207</v>
      </c>
      <c r="AY806" s="6" t="s">
        <v>2207</v>
      </c>
      <c r="AZ806" s="6" t="s">
        <v>2207</v>
      </c>
      <c r="BA806" s="6" t="s">
        <v>2207</v>
      </c>
      <c r="BB806" s="6" t="s">
        <v>2207</v>
      </c>
      <c r="BC806" s="6" t="s">
        <v>2207</v>
      </c>
      <c r="BD806" s="6" t="s">
        <v>2207</v>
      </c>
      <c r="BE806" s="6" t="s">
        <v>2207</v>
      </c>
      <c r="BF806" s="6" t="s">
        <v>2207</v>
      </c>
      <c r="BG806" s="6" t="s">
        <v>2207</v>
      </c>
      <c r="BH806" s="6" t="s">
        <v>2207</v>
      </c>
      <c r="BI806" s="6" t="s">
        <v>2207</v>
      </c>
      <c r="BJ806" s="6" t="s">
        <v>3339</v>
      </c>
      <c r="BK806" s="6"/>
      <c r="BL806" s="6"/>
    </row>
    <row r="807" spans="1:64">
      <c r="A807" s="6">
        <v>0</v>
      </c>
      <c r="B807" s="6" t="s">
        <v>221</v>
      </c>
      <c r="C807" s="6" t="s">
        <v>3237</v>
      </c>
      <c r="D807" s="6" t="s">
        <v>4360</v>
      </c>
      <c r="E807" s="6" t="s">
        <v>4361</v>
      </c>
      <c r="F807" s="6" t="s">
        <v>1003</v>
      </c>
      <c r="G807" s="6"/>
      <c r="H807" s="6"/>
      <c r="I807" s="6" t="s">
        <v>2207</v>
      </c>
      <c r="J807" s="6" t="s">
        <v>2207</v>
      </c>
      <c r="K807" s="6" t="s">
        <v>2207</v>
      </c>
      <c r="L807" s="6" t="s">
        <v>2207</v>
      </c>
      <c r="M807" s="6" t="s">
        <v>2207</v>
      </c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 t="s">
        <v>2207</v>
      </c>
      <c r="AK807" s="6" t="s">
        <v>2207</v>
      </c>
      <c r="AL807" s="6" t="s">
        <v>2207</v>
      </c>
      <c r="AM807" s="6" t="s">
        <v>2207</v>
      </c>
      <c r="AN807" s="6" t="s">
        <v>2207</v>
      </c>
      <c r="AO807" s="6" t="s">
        <v>2207</v>
      </c>
      <c r="AP807" s="6" t="s">
        <v>2207</v>
      </c>
      <c r="AQ807" s="6" t="s">
        <v>2207</v>
      </c>
      <c r="AR807" s="6" t="s">
        <v>2207</v>
      </c>
      <c r="AS807" s="6" t="s">
        <v>2207</v>
      </c>
      <c r="AT807" s="6" t="s">
        <v>2207</v>
      </c>
      <c r="AU807" s="6" t="s">
        <v>2207</v>
      </c>
      <c r="AV807" s="6" t="s">
        <v>2207</v>
      </c>
      <c r="AW807" s="6" t="s">
        <v>2207</v>
      </c>
      <c r="AX807" s="6" t="s">
        <v>2207</v>
      </c>
      <c r="AY807" s="6" t="s">
        <v>2207</v>
      </c>
      <c r="AZ807" s="6" t="s">
        <v>2207</v>
      </c>
      <c r="BA807" s="6" t="s">
        <v>2207</v>
      </c>
      <c r="BB807" s="6" t="s">
        <v>2207</v>
      </c>
      <c r="BC807" s="6" t="s">
        <v>2207</v>
      </c>
      <c r="BD807" s="6" t="s">
        <v>2207</v>
      </c>
      <c r="BE807" s="6" t="s">
        <v>2207</v>
      </c>
      <c r="BF807" s="6" t="s">
        <v>2207</v>
      </c>
      <c r="BG807" s="6" t="s">
        <v>2207</v>
      </c>
      <c r="BH807" s="6" t="s">
        <v>2207</v>
      </c>
      <c r="BI807" s="6" t="s">
        <v>2207</v>
      </c>
      <c r="BJ807" s="6" t="s">
        <v>3339</v>
      </c>
      <c r="BK807" s="6"/>
      <c r="BL807" s="6"/>
    </row>
    <row r="808" spans="1:64">
      <c r="A808" s="6">
        <v>0</v>
      </c>
      <c r="B808" s="6" t="s">
        <v>221</v>
      </c>
      <c r="C808" s="6" t="s">
        <v>868</v>
      </c>
      <c r="D808" s="6" t="s">
        <v>4088</v>
      </c>
      <c r="E808" s="6" t="s">
        <v>4089</v>
      </c>
      <c r="F808" s="6" t="s">
        <v>1003</v>
      </c>
      <c r="G808" s="6"/>
      <c r="H808" s="6"/>
      <c r="I808" s="6" t="s">
        <v>2207</v>
      </c>
      <c r="J808" s="6" t="s">
        <v>2207</v>
      </c>
      <c r="K808" s="6" t="s">
        <v>2207</v>
      </c>
      <c r="L808" s="6" t="s">
        <v>2207</v>
      </c>
      <c r="M808" s="6" t="s">
        <v>2207</v>
      </c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 t="s">
        <v>2207</v>
      </c>
      <c r="AK808" s="6" t="s">
        <v>2207</v>
      </c>
      <c r="AL808" s="6" t="s">
        <v>2207</v>
      </c>
      <c r="AM808" s="6" t="s">
        <v>2207</v>
      </c>
      <c r="AN808" s="6" t="s">
        <v>2207</v>
      </c>
      <c r="AO808" s="6" t="s">
        <v>2207</v>
      </c>
      <c r="AP808" s="6" t="s">
        <v>2207</v>
      </c>
      <c r="AQ808" s="6" t="s">
        <v>2207</v>
      </c>
      <c r="AR808" s="6" t="s">
        <v>2207</v>
      </c>
      <c r="AS808" s="6" t="s">
        <v>2207</v>
      </c>
      <c r="AT808" s="6" t="s">
        <v>2207</v>
      </c>
      <c r="AU808" s="6" t="s">
        <v>2207</v>
      </c>
      <c r="AV808" s="6" t="s">
        <v>2207</v>
      </c>
      <c r="AW808" s="6" t="s">
        <v>2207</v>
      </c>
      <c r="AX808" s="6" t="s">
        <v>2207</v>
      </c>
      <c r="AY808" s="6" t="s">
        <v>2207</v>
      </c>
      <c r="AZ808" s="6" t="s">
        <v>2207</v>
      </c>
      <c r="BA808" s="6" t="s">
        <v>2207</v>
      </c>
      <c r="BB808" s="6" t="s">
        <v>2207</v>
      </c>
      <c r="BC808" s="6" t="s">
        <v>2207</v>
      </c>
      <c r="BD808" s="6" t="s">
        <v>2207</v>
      </c>
      <c r="BE808" s="6" t="s">
        <v>2207</v>
      </c>
      <c r="BF808" s="6" t="s">
        <v>2207</v>
      </c>
      <c r="BG808" s="6" t="s">
        <v>2207</v>
      </c>
      <c r="BH808" s="6" t="s">
        <v>2207</v>
      </c>
      <c r="BI808" s="6" t="s">
        <v>2207</v>
      </c>
      <c r="BJ808" s="6" t="s">
        <v>4526</v>
      </c>
      <c r="BK808" s="6"/>
      <c r="BL808" s="6"/>
    </row>
    <row r="809" spans="1:64">
      <c r="A809" s="6">
        <v>0</v>
      </c>
      <c r="B809" s="6" t="s">
        <v>221</v>
      </c>
      <c r="C809" s="6" t="s">
        <v>3241</v>
      </c>
      <c r="D809" s="6" t="s">
        <v>4364</v>
      </c>
      <c r="E809" s="6" t="s">
        <v>4365</v>
      </c>
      <c r="F809" s="6" t="s">
        <v>1003</v>
      </c>
      <c r="G809" s="6"/>
      <c r="H809" s="6"/>
      <c r="I809" s="6" t="s">
        <v>2207</v>
      </c>
      <c r="J809" s="6" t="s">
        <v>2207</v>
      </c>
      <c r="K809" s="6" t="s">
        <v>2207</v>
      </c>
      <c r="L809" s="6" t="s">
        <v>2207</v>
      </c>
      <c r="M809" s="6" t="s">
        <v>2207</v>
      </c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 t="s">
        <v>2207</v>
      </c>
      <c r="AK809" s="6" t="s">
        <v>2207</v>
      </c>
      <c r="AL809" s="6" t="s">
        <v>2207</v>
      </c>
      <c r="AM809" s="6" t="s">
        <v>2207</v>
      </c>
      <c r="AN809" s="6" t="s">
        <v>2207</v>
      </c>
      <c r="AO809" s="6" t="s">
        <v>2207</v>
      </c>
      <c r="AP809" s="6" t="s">
        <v>2207</v>
      </c>
      <c r="AQ809" s="6" t="s">
        <v>2207</v>
      </c>
      <c r="AR809" s="6" t="s">
        <v>2207</v>
      </c>
      <c r="AS809" s="6" t="s">
        <v>2207</v>
      </c>
      <c r="AT809" s="6" t="s">
        <v>2207</v>
      </c>
      <c r="AU809" s="6" t="s">
        <v>2207</v>
      </c>
      <c r="AV809" s="6" t="s">
        <v>2207</v>
      </c>
      <c r="AW809" s="6" t="s">
        <v>2207</v>
      </c>
      <c r="AX809" s="6" t="s">
        <v>2207</v>
      </c>
      <c r="AY809" s="6" t="s">
        <v>2207</v>
      </c>
      <c r="AZ809" s="6" t="s">
        <v>2207</v>
      </c>
      <c r="BA809" s="6" t="s">
        <v>2207</v>
      </c>
      <c r="BB809" s="6" t="s">
        <v>2207</v>
      </c>
      <c r="BC809" s="6" t="s">
        <v>2207</v>
      </c>
      <c r="BD809" s="6" t="s">
        <v>2207</v>
      </c>
      <c r="BE809" s="6" t="s">
        <v>2207</v>
      </c>
      <c r="BF809" s="6" t="s">
        <v>2207</v>
      </c>
      <c r="BG809" s="6" t="s">
        <v>2207</v>
      </c>
      <c r="BH809" s="6" t="s">
        <v>2207</v>
      </c>
      <c r="BI809" s="6" t="s">
        <v>2207</v>
      </c>
      <c r="BJ809" s="6" t="s">
        <v>3339</v>
      </c>
      <c r="BK809" s="6"/>
      <c r="BL809" s="6"/>
    </row>
    <row r="810" spans="1:64">
      <c r="A810" s="6">
        <v>0</v>
      </c>
      <c r="B810" s="6" t="s">
        <v>221</v>
      </c>
      <c r="C810" s="6" t="s">
        <v>3243</v>
      </c>
      <c r="D810" s="6" t="s">
        <v>4366</v>
      </c>
      <c r="E810" s="6" t="s">
        <v>4367</v>
      </c>
      <c r="F810" s="6" t="s">
        <v>1003</v>
      </c>
      <c r="G810" s="6"/>
      <c r="H810" s="6"/>
      <c r="I810" s="6" t="s">
        <v>2207</v>
      </c>
      <c r="J810" s="6" t="s">
        <v>2207</v>
      </c>
      <c r="K810" s="6" t="s">
        <v>2207</v>
      </c>
      <c r="L810" s="6" t="s">
        <v>2207</v>
      </c>
      <c r="M810" s="6" t="s">
        <v>2207</v>
      </c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 t="s">
        <v>2207</v>
      </c>
      <c r="AK810" s="6" t="s">
        <v>2207</v>
      </c>
      <c r="AL810" s="6" t="s">
        <v>2207</v>
      </c>
      <c r="AM810" s="6" t="s">
        <v>2207</v>
      </c>
      <c r="AN810" s="6" t="s">
        <v>2207</v>
      </c>
      <c r="AO810" s="6" t="s">
        <v>2207</v>
      </c>
      <c r="AP810" s="6" t="s">
        <v>2207</v>
      </c>
      <c r="AQ810" s="6" t="s">
        <v>2207</v>
      </c>
      <c r="AR810" s="6" t="s">
        <v>2207</v>
      </c>
      <c r="AS810" s="6" t="s">
        <v>2207</v>
      </c>
      <c r="AT810" s="6" t="s">
        <v>2207</v>
      </c>
      <c r="AU810" s="6" t="s">
        <v>2207</v>
      </c>
      <c r="AV810" s="6" t="s">
        <v>2207</v>
      </c>
      <c r="AW810" s="6" t="s">
        <v>2207</v>
      </c>
      <c r="AX810" s="6" t="s">
        <v>2207</v>
      </c>
      <c r="AY810" s="6" t="s">
        <v>2207</v>
      </c>
      <c r="AZ810" s="6" t="s">
        <v>2207</v>
      </c>
      <c r="BA810" s="6" t="s">
        <v>2207</v>
      </c>
      <c r="BB810" s="6" t="s">
        <v>2207</v>
      </c>
      <c r="BC810" s="6" t="s">
        <v>2207</v>
      </c>
      <c r="BD810" s="6" t="s">
        <v>2207</v>
      </c>
      <c r="BE810" s="6" t="s">
        <v>2207</v>
      </c>
      <c r="BF810" s="6" t="s">
        <v>2207</v>
      </c>
      <c r="BG810" s="6" t="s">
        <v>2207</v>
      </c>
      <c r="BH810" s="6" t="s">
        <v>2207</v>
      </c>
      <c r="BI810" s="6" t="s">
        <v>2207</v>
      </c>
      <c r="BJ810" s="6" t="s">
        <v>3339</v>
      </c>
      <c r="BK810" s="6"/>
      <c r="BL810" s="6"/>
    </row>
    <row r="811" spans="1:64">
      <c r="A811" s="6">
        <v>0</v>
      </c>
      <c r="B811" s="6" t="s">
        <v>221</v>
      </c>
      <c r="C811" s="6" t="s">
        <v>923</v>
      </c>
      <c r="D811" s="6" t="s">
        <v>4262</v>
      </c>
      <c r="E811" s="6" t="s">
        <v>4263</v>
      </c>
      <c r="F811" s="6" t="s">
        <v>1003</v>
      </c>
      <c r="G811" s="6"/>
      <c r="H811" s="6"/>
      <c r="I811" s="6" t="s">
        <v>2207</v>
      </c>
      <c r="J811" s="6" t="s">
        <v>2207</v>
      </c>
      <c r="K811" s="6" t="s">
        <v>2207</v>
      </c>
      <c r="L811" s="6" t="s">
        <v>2207</v>
      </c>
      <c r="M811" s="6" t="s">
        <v>2207</v>
      </c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 t="s">
        <v>2207</v>
      </c>
      <c r="AK811" s="6" t="s">
        <v>2207</v>
      </c>
      <c r="AL811" s="6" t="s">
        <v>2207</v>
      </c>
      <c r="AM811" s="6" t="s">
        <v>2207</v>
      </c>
      <c r="AN811" s="6" t="s">
        <v>2207</v>
      </c>
      <c r="AO811" s="6" t="s">
        <v>2207</v>
      </c>
      <c r="AP811" s="6" t="s">
        <v>2207</v>
      </c>
      <c r="AQ811" s="6" t="s">
        <v>2207</v>
      </c>
      <c r="AR811" s="6" t="s">
        <v>2207</v>
      </c>
      <c r="AS811" s="6" t="s">
        <v>2207</v>
      </c>
      <c r="AT811" s="6" t="s">
        <v>2207</v>
      </c>
      <c r="AU811" s="6" t="s">
        <v>2207</v>
      </c>
      <c r="AV811" s="6" t="s">
        <v>2207</v>
      </c>
      <c r="AW811" s="6" t="s">
        <v>2207</v>
      </c>
      <c r="AX811" s="6" t="s">
        <v>2207</v>
      </c>
      <c r="AY811" s="6" t="s">
        <v>2207</v>
      </c>
      <c r="AZ811" s="6" t="s">
        <v>2207</v>
      </c>
      <c r="BA811" s="6" t="s">
        <v>2207</v>
      </c>
      <c r="BB811" s="6" t="s">
        <v>2207</v>
      </c>
      <c r="BC811" s="6" t="s">
        <v>2207</v>
      </c>
      <c r="BD811" s="6" t="s">
        <v>2207</v>
      </c>
      <c r="BE811" s="6" t="s">
        <v>2207</v>
      </c>
      <c r="BF811" s="6" t="s">
        <v>2207</v>
      </c>
      <c r="BG811" s="6" t="s">
        <v>2207</v>
      </c>
      <c r="BH811" s="6" t="s">
        <v>2207</v>
      </c>
      <c r="BI811" s="6" t="s">
        <v>2207</v>
      </c>
      <c r="BJ811" s="6" t="s">
        <v>4526</v>
      </c>
      <c r="BK811" s="6"/>
      <c r="BL811" s="6"/>
    </row>
    <row r="812" spans="1:64">
      <c r="A812" s="6">
        <v>0</v>
      </c>
      <c r="B812" s="6" t="s">
        <v>221</v>
      </c>
      <c r="C812" s="6" t="s">
        <v>3249</v>
      </c>
      <c r="D812" s="6" t="s">
        <v>4370</v>
      </c>
      <c r="E812" s="6" t="s">
        <v>4371</v>
      </c>
      <c r="F812" s="6" t="s">
        <v>1003</v>
      </c>
      <c r="G812" s="6"/>
      <c r="H812" s="6"/>
      <c r="I812" s="6" t="s">
        <v>2207</v>
      </c>
      <c r="J812" s="6" t="s">
        <v>2207</v>
      </c>
      <c r="K812" s="6" t="s">
        <v>2207</v>
      </c>
      <c r="L812" s="6" t="s">
        <v>2207</v>
      </c>
      <c r="M812" s="6" t="s">
        <v>2207</v>
      </c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 t="s">
        <v>2207</v>
      </c>
      <c r="AK812" s="6" t="s">
        <v>2207</v>
      </c>
      <c r="AL812" s="6" t="s">
        <v>2207</v>
      </c>
      <c r="AM812" s="6" t="s">
        <v>2207</v>
      </c>
      <c r="AN812" s="6" t="s">
        <v>2207</v>
      </c>
      <c r="AO812" s="6" t="s">
        <v>2207</v>
      </c>
      <c r="AP812" s="6" t="s">
        <v>2207</v>
      </c>
      <c r="AQ812" s="6" t="s">
        <v>2207</v>
      </c>
      <c r="AR812" s="6" t="s">
        <v>2207</v>
      </c>
      <c r="AS812" s="6" t="s">
        <v>2207</v>
      </c>
      <c r="AT812" s="6" t="s">
        <v>2207</v>
      </c>
      <c r="AU812" s="6" t="s">
        <v>2207</v>
      </c>
      <c r="AV812" s="6" t="s">
        <v>2207</v>
      </c>
      <c r="AW812" s="6" t="s">
        <v>2207</v>
      </c>
      <c r="AX812" s="6" t="s">
        <v>2207</v>
      </c>
      <c r="AY812" s="6" t="s">
        <v>2207</v>
      </c>
      <c r="AZ812" s="6" t="s">
        <v>2207</v>
      </c>
      <c r="BA812" s="6" t="s">
        <v>2207</v>
      </c>
      <c r="BB812" s="6" t="s">
        <v>2207</v>
      </c>
      <c r="BC812" s="6" t="s">
        <v>2207</v>
      </c>
      <c r="BD812" s="6" t="s">
        <v>2207</v>
      </c>
      <c r="BE812" s="6" t="s">
        <v>2207</v>
      </c>
      <c r="BF812" s="6" t="s">
        <v>2207</v>
      </c>
      <c r="BG812" s="6" t="s">
        <v>2207</v>
      </c>
      <c r="BH812" s="6" t="s">
        <v>2207</v>
      </c>
      <c r="BI812" s="6" t="s">
        <v>2207</v>
      </c>
      <c r="BJ812" s="6" t="s">
        <v>3339</v>
      </c>
      <c r="BK812" s="6"/>
      <c r="BL812" s="6"/>
    </row>
    <row r="813" spans="1:64">
      <c r="A813" s="6">
        <v>0</v>
      </c>
      <c r="B813" s="6" t="s">
        <v>221</v>
      </c>
      <c r="C813" s="6" t="s">
        <v>3251</v>
      </c>
      <c r="D813" s="6" t="s">
        <v>4372</v>
      </c>
      <c r="E813" s="6" t="s">
        <v>4373</v>
      </c>
      <c r="F813" s="6" t="s">
        <v>1003</v>
      </c>
      <c r="G813" s="6"/>
      <c r="H813" s="6"/>
      <c r="I813" s="6" t="s">
        <v>2207</v>
      </c>
      <c r="J813" s="6" t="s">
        <v>2207</v>
      </c>
      <c r="K813" s="6" t="s">
        <v>2207</v>
      </c>
      <c r="L813" s="6" t="s">
        <v>2207</v>
      </c>
      <c r="M813" s="6" t="s">
        <v>2207</v>
      </c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 t="s">
        <v>2207</v>
      </c>
      <c r="AK813" s="6" t="s">
        <v>2207</v>
      </c>
      <c r="AL813" s="6" t="s">
        <v>2207</v>
      </c>
      <c r="AM813" s="6" t="s">
        <v>2207</v>
      </c>
      <c r="AN813" s="6" t="s">
        <v>2207</v>
      </c>
      <c r="AO813" s="6" t="s">
        <v>2207</v>
      </c>
      <c r="AP813" s="6" t="s">
        <v>2207</v>
      </c>
      <c r="AQ813" s="6" t="s">
        <v>2207</v>
      </c>
      <c r="AR813" s="6" t="s">
        <v>2207</v>
      </c>
      <c r="AS813" s="6" t="s">
        <v>2207</v>
      </c>
      <c r="AT813" s="6" t="s">
        <v>2207</v>
      </c>
      <c r="AU813" s="6" t="s">
        <v>2207</v>
      </c>
      <c r="AV813" s="6" t="s">
        <v>2207</v>
      </c>
      <c r="AW813" s="6" t="s">
        <v>2207</v>
      </c>
      <c r="AX813" s="6" t="s">
        <v>2207</v>
      </c>
      <c r="AY813" s="6" t="s">
        <v>2207</v>
      </c>
      <c r="AZ813" s="6" t="s">
        <v>2207</v>
      </c>
      <c r="BA813" s="6" t="s">
        <v>2207</v>
      </c>
      <c r="BB813" s="6" t="s">
        <v>2207</v>
      </c>
      <c r="BC813" s="6" t="s">
        <v>2207</v>
      </c>
      <c r="BD813" s="6" t="s">
        <v>2207</v>
      </c>
      <c r="BE813" s="6" t="s">
        <v>2207</v>
      </c>
      <c r="BF813" s="6" t="s">
        <v>2207</v>
      </c>
      <c r="BG813" s="6" t="s">
        <v>2207</v>
      </c>
      <c r="BH813" s="6" t="s">
        <v>2207</v>
      </c>
      <c r="BI813" s="6" t="s">
        <v>2207</v>
      </c>
      <c r="BJ813" s="6" t="s">
        <v>3339</v>
      </c>
      <c r="BK813" s="6"/>
      <c r="BL813" s="6"/>
    </row>
    <row r="814" spans="1:64">
      <c r="A814" s="6">
        <v>0</v>
      </c>
      <c r="B814" s="6" t="s">
        <v>221</v>
      </c>
      <c r="C814" s="6" t="s">
        <v>737</v>
      </c>
      <c r="D814" s="6" t="s">
        <v>3662</v>
      </c>
      <c r="E814" s="6" t="s">
        <v>3663</v>
      </c>
      <c r="F814" s="6" t="s">
        <v>1003</v>
      </c>
      <c r="G814" s="6"/>
      <c r="H814" s="6"/>
      <c r="I814" s="6" t="s">
        <v>2207</v>
      </c>
      <c r="J814" s="6" t="s">
        <v>2207</v>
      </c>
      <c r="K814" s="6" t="s">
        <v>2207</v>
      </c>
      <c r="L814" s="6" t="s">
        <v>2207</v>
      </c>
      <c r="M814" s="6" t="s">
        <v>2207</v>
      </c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 t="s">
        <v>2207</v>
      </c>
      <c r="AK814" s="6" t="s">
        <v>2207</v>
      </c>
      <c r="AL814" s="6" t="s">
        <v>2207</v>
      </c>
      <c r="AM814" s="6" t="s">
        <v>2207</v>
      </c>
      <c r="AN814" s="6" t="s">
        <v>2207</v>
      </c>
      <c r="AO814" s="6" t="s">
        <v>2207</v>
      </c>
      <c r="AP814" s="6" t="s">
        <v>2207</v>
      </c>
      <c r="AQ814" s="6" t="s">
        <v>2207</v>
      </c>
      <c r="AR814" s="6" t="s">
        <v>2207</v>
      </c>
      <c r="AS814" s="6" t="s">
        <v>2207</v>
      </c>
      <c r="AT814" s="6" t="s">
        <v>2207</v>
      </c>
      <c r="AU814" s="6" t="s">
        <v>2207</v>
      </c>
      <c r="AV814" s="6" t="s">
        <v>2207</v>
      </c>
      <c r="AW814" s="6" t="s">
        <v>2207</v>
      </c>
      <c r="AX814" s="6" t="s">
        <v>2207</v>
      </c>
      <c r="AY814" s="6" t="s">
        <v>2207</v>
      </c>
      <c r="AZ814" s="6" t="s">
        <v>2207</v>
      </c>
      <c r="BA814" s="6" t="s">
        <v>2207</v>
      </c>
      <c r="BB814" s="6" t="s">
        <v>2207</v>
      </c>
      <c r="BC814" s="6" t="s">
        <v>2207</v>
      </c>
      <c r="BD814" s="6" t="s">
        <v>2207</v>
      </c>
      <c r="BE814" s="6" t="s">
        <v>2207</v>
      </c>
      <c r="BF814" s="6" t="s">
        <v>2207</v>
      </c>
      <c r="BG814" s="6" t="s">
        <v>2207</v>
      </c>
      <c r="BH814" s="6" t="s">
        <v>2207</v>
      </c>
      <c r="BI814" s="6" t="s">
        <v>2207</v>
      </c>
      <c r="BJ814" s="6" t="s">
        <v>4526</v>
      </c>
      <c r="BK814" s="6"/>
      <c r="BL814" s="6"/>
    </row>
    <row r="815" spans="1:64">
      <c r="A815" s="6">
        <v>0</v>
      </c>
      <c r="B815" s="6" t="s">
        <v>221</v>
      </c>
      <c r="C815" s="6" t="s">
        <v>3253</v>
      </c>
      <c r="D815" s="6" t="s">
        <v>4376</v>
      </c>
      <c r="E815" s="6" t="s">
        <v>4377</v>
      </c>
      <c r="F815" s="6" t="s">
        <v>1003</v>
      </c>
      <c r="G815" s="6"/>
      <c r="H815" s="6"/>
      <c r="I815" s="6" t="s">
        <v>2207</v>
      </c>
      <c r="J815" s="6" t="s">
        <v>2207</v>
      </c>
      <c r="K815" s="6" t="s">
        <v>2207</v>
      </c>
      <c r="L815" s="6" t="s">
        <v>2207</v>
      </c>
      <c r="M815" s="6" t="s">
        <v>2207</v>
      </c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 t="s">
        <v>2207</v>
      </c>
      <c r="AK815" s="6" t="s">
        <v>2207</v>
      </c>
      <c r="AL815" s="6" t="s">
        <v>2207</v>
      </c>
      <c r="AM815" s="6" t="s">
        <v>2207</v>
      </c>
      <c r="AN815" s="6" t="s">
        <v>2207</v>
      </c>
      <c r="AO815" s="6" t="s">
        <v>2207</v>
      </c>
      <c r="AP815" s="6" t="s">
        <v>2207</v>
      </c>
      <c r="AQ815" s="6" t="s">
        <v>2207</v>
      </c>
      <c r="AR815" s="6" t="s">
        <v>2207</v>
      </c>
      <c r="AS815" s="6" t="s">
        <v>2207</v>
      </c>
      <c r="AT815" s="6" t="s">
        <v>2207</v>
      </c>
      <c r="AU815" s="6" t="s">
        <v>2207</v>
      </c>
      <c r="AV815" s="6" t="s">
        <v>2207</v>
      </c>
      <c r="AW815" s="6" t="s">
        <v>2207</v>
      </c>
      <c r="AX815" s="6" t="s">
        <v>2207</v>
      </c>
      <c r="AY815" s="6" t="s">
        <v>2207</v>
      </c>
      <c r="AZ815" s="6" t="s">
        <v>2207</v>
      </c>
      <c r="BA815" s="6" t="s">
        <v>2207</v>
      </c>
      <c r="BB815" s="6" t="s">
        <v>2207</v>
      </c>
      <c r="BC815" s="6" t="s">
        <v>2207</v>
      </c>
      <c r="BD815" s="6" t="s">
        <v>2207</v>
      </c>
      <c r="BE815" s="6" t="s">
        <v>2207</v>
      </c>
      <c r="BF815" s="6" t="s">
        <v>2207</v>
      </c>
      <c r="BG815" s="6" t="s">
        <v>2207</v>
      </c>
      <c r="BH815" s="6" t="s">
        <v>2207</v>
      </c>
      <c r="BI815" s="6" t="s">
        <v>2207</v>
      </c>
      <c r="BJ815" s="6" t="s">
        <v>3339</v>
      </c>
      <c r="BK815" s="6"/>
      <c r="BL815" s="6"/>
    </row>
    <row r="816" spans="1:64">
      <c r="A816" s="6">
        <v>0</v>
      </c>
      <c r="B816" s="6" t="s">
        <v>221</v>
      </c>
      <c r="C816" s="6" t="s">
        <v>3255</v>
      </c>
      <c r="D816" s="6" t="s">
        <v>4378</v>
      </c>
      <c r="E816" s="6" t="s">
        <v>4379</v>
      </c>
      <c r="F816" s="6" t="s">
        <v>1003</v>
      </c>
      <c r="G816" s="6"/>
      <c r="H816" s="6"/>
      <c r="I816" s="6" t="s">
        <v>2207</v>
      </c>
      <c r="J816" s="6" t="s">
        <v>2207</v>
      </c>
      <c r="K816" s="6" t="s">
        <v>2207</v>
      </c>
      <c r="L816" s="6" t="s">
        <v>2207</v>
      </c>
      <c r="M816" s="6" t="s">
        <v>2207</v>
      </c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 t="s">
        <v>2207</v>
      </c>
      <c r="AK816" s="6" t="s">
        <v>2207</v>
      </c>
      <c r="AL816" s="6" t="s">
        <v>2207</v>
      </c>
      <c r="AM816" s="6" t="s">
        <v>2207</v>
      </c>
      <c r="AN816" s="6" t="s">
        <v>2207</v>
      </c>
      <c r="AO816" s="6" t="s">
        <v>2207</v>
      </c>
      <c r="AP816" s="6" t="s">
        <v>2207</v>
      </c>
      <c r="AQ816" s="6" t="s">
        <v>2207</v>
      </c>
      <c r="AR816" s="6" t="s">
        <v>2207</v>
      </c>
      <c r="AS816" s="6" t="s">
        <v>2207</v>
      </c>
      <c r="AT816" s="6" t="s">
        <v>2207</v>
      </c>
      <c r="AU816" s="6" t="s">
        <v>2207</v>
      </c>
      <c r="AV816" s="6" t="s">
        <v>2207</v>
      </c>
      <c r="AW816" s="6" t="s">
        <v>2207</v>
      </c>
      <c r="AX816" s="6" t="s">
        <v>2207</v>
      </c>
      <c r="AY816" s="6" t="s">
        <v>2207</v>
      </c>
      <c r="AZ816" s="6" t="s">
        <v>2207</v>
      </c>
      <c r="BA816" s="6" t="s">
        <v>2207</v>
      </c>
      <c r="BB816" s="6" t="s">
        <v>2207</v>
      </c>
      <c r="BC816" s="6" t="s">
        <v>2207</v>
      </c>
      <c r="BD816" s="6" t="s">
        <v>2207</v>
      </c>
      <c r="BE816" s="6" t="s">
        <v>2207</v>
      </c>
      <c r="BF816" s="6" t="s">
        <v>2207</v>
      </c>
      <c r="BG816" s="6" t="s">
        <v>2207</v>
      </c>
      <c r="BH816" s="6" t="s">
        <v>2207</v>
      </c>
      <c r="BI816" s="6" t="s">
        <v>2207</v>
      </c>
      <c r="BJ816" s="6" t="s">
        <v>3339</v>
      </c>
      <c r="BK816" s="6"/>
      <c r="BL816" s="6"/>
    </row>
    <row r="817" spans="1:64">
      <c r="A817" s="6">
        <v>0</v>
      </c>
      <c r="B817" s="6" t="s">
        <v>221</v>
      </c>
      <c r="C817" s="6" t="s">
        <v>777</v>
      </c>
      <c r="D817" s="6" t="s">
        <v>3811</v>
      </c>
      <c r="E817" s="6" t="s">
        <v>3812</v>
      </c>
      <c r="F817" s="6" t="s">
        <v>1003</v>
      </c>
      <c r="G817" s="6"/>
      <c r="H817" s="6"/>
      <c r="I817" s="6" t="s">
        <v>2207</v>
      </c>
      <c r="J817" s="6" t="s">
        <v>2207</v>
      </c>
      <c r="K817" s="6" t="s">
        <v>2207</v>
      </c>
      <c r="L817" s="6" t="s">
        <v>2207</v>
      </c>
      <c r="M817" s="6" t="s">
        <v>2207</v>
      </c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 t="s">
        <v>2207</v>
      </c>
      <c r="AK817" s="6" t="s">
        <v>2207</v>
      </c>
      <c r="AL817" s="6" t="s">
        <v>2207</v>
      </c>
      <c r="AM817" s="6" t="s">
        <v>2207</v>
      </c>
      <c r="AN817" s="6" t="s">
        <v>2207</v>
      </c>
      <c r="AO817" s="6" t="s">
        <v>2207</v>
      </c>
      <c r="AP817" s="6" t="s">
        <v>2207</v>
      </c>
      <c r="AQ817" s="6" t="s">
        <v>2207</v>
      </c>
      <c r="AR817" s="6" t="s">
        <v>2207</v>
      </c>
      <c r="AS817" s="6" t="s">
        <v>2207</v>
      </c>
      <c r="AT817" s="6" t="s">
        <v>2207</v>
      </c>
      <c r="AU817" s="6" t="s">
        <v>2207</v>
      </c>
      <c r="AV817" s="6" t="s">
        <v>2207</v>
      </c>
      <c r="AW817" s="6" t="s">
        <v>2207</v>
      </c>
      <c r="AX817" s="6" t="s">
        <v>2207</v>
      </c>
      <c r="AY817" s="6" t="s">
        <v>2207</v>
      </c>
      <c r="AZ817" s="6" t="s">
        <v>2207</v>
      </c>
      <c r="BA817" s="6" t="s">
        <v>2207</v>
      </c>
      <c r="BB817" s="6" t="s">
        <v>2207</v>
      </c>
      <c r="BC817" s="6" t="s">
        <v>2207</v>
      </c>
      <c r="BD817" s="6" t="s">
        <v>2207</v>
      </c>
      <c r="BE817" s="6" t="s">
        <v>2207</v>
      </c>
      <c r="BF817" s="6" t="s">
        <v>2207</v>
      </c>
      <c r="BG817" s="6" t="s">
        <v>2207</v>
      </c>
      <c r="BH817" s="6" t="s">
        <v>2207</v>
      </c>
      <c r="BI817" s="6" t="s">
        <v>2207</v>
      </c>
      <c r="BJ817" s="6" t="s">
        <v>4526</v>
      </c>
      <c r="BK817" s="6"/>
      <c r="BL817" s="6"/>
    </row>
    <row r="818" spans="1:64">
      <c r="A818" s="6">
        <v>0</v>
      </c>
      <c r="B818" s="6" t="s">
        <v>221</v>
      </c>
      <c r="C818" s="6" t="s">
        <v>3259</v>
      </c>
      <c r="D818" s="6" t="s">
        <v>4382</v>
      </c>
      <c r="E818" s="6" t="s">
        <v>4383</v>
      </c>
      <c r="F818" s="6" t="s">
        <v>1003</v>
      </c>
      <c r="G818" s="6"/>
      <c r="H818" s="6"/>
      <c r="I818" s="6" t="s">
        <v>2207</v>
      </c>
      <c r="J818" s="6" t="s">
        <v>2207</v>
      </c>
      <c r="K818" s="6" t="s">
        <v>2207</v>
      </c>
      <c r="L818" s="6" t="s">
        <v>2207</v>
      </c>
      <c r="M818" s="6" t="s">
        <v>2207</v>
      </c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 t="s">
        <v>2207</v>
      </c>
      <c r="AK818" s="6" t="s">
        <v>2207</v>
      </c>
      <c r="AL818" s="6" t="s">
        <v>2207</v>
      </c>
      <c r="AM818" s="6" t="s">
        <v>2207</v>
      </c>
      <c r="AN818" s="6" t="s">
        <v>2207</v>
      </c>
      <c r="AO818" s="6" t="s">
        <v>2207</v>
      </c>
      <c r="AP818" s="6" t="s">
        <v>2207</v>
      </c>
      <c r="AQ818" s="6" t="s">
        <v>2207</v>
      </c>
      <c r="AR818" s="6" t="s">
        <v>2207</v>
      </c>
      <c r="AS818" s="6" t="s">
        <v>2207</v>
      </c>
      <c r="AT818" s="6" t="s">
        <v>2207</v>
      </c>
      <c r="AU818" s="6" t="s">
        <v>2207</v>
      </c>
      <c r="AV818" s="6" t="s">
        <v>2207</v>
      </c>
      <c r="AW818" s="6" t="s">
        <v>2207</v>
      </c>
      <c r="AX818" s="6" t="s">
        <v>2207</v>
      </c>
      <c r="AY818" s="6" t="s">
        <v>2207</v>
      </c>
      <c r="AZ818" s="6" t="s">
        <v>2207</v>
      </c>
      <c r="BA818" s="6" t="s">
        <v>2207</v>
      </c>
      <c r="BB818" s="6" t="s">
        <v>2207</v>
      </c>
      <c r="BC818" s="6" t="s">
        <v>2207</v>
      </c>
      <c r="BD818" s="6" t="s">
        <v>2207</v>
      </c>
      <c r="BE818" s="6" t="s">
        <v>2207</v>
      </c>
      <c r="BF818" s="6" t="s">
        <v>2207</v>
      </c>
      <c r="BG818" s="6" t="s">
        <v>2207</v>
      </c>
      <c r="BH818" s="6" t="s">
        <v>2207</v>
      </c>
      <c r="BI818" s="6" t="s">
        <v>2207</v>
      </c>
      <c r="BJ818" s="6" t="s">
        <v>3339</v>
      </c>
      <c r="BK818" s="6"/>
      <c r="BL818" s="6"/>
    </row>
    <row r="819" spans="1:64">
      <c r="A819" s="6">
        <v>0</v>
      </c>
      <c r="B819" s="6" t="s">
        <v>221</v>
      </c>
      <c r="C819" s="6" t="s">
        <v>3261</v>
      </c>
      <c r="D819" s="6" t="s">
        <v>4384</v>
      </c>
      <c r="E819" s="6" t="s">
        <v>4385</v>
      </c>
      <c r="F819" s="6" t="s">
        <v>1003</v>
      </c>
      <c r="G819" s="6"/>
      <c r="H819" s="6"/>
      <c r="I819" s="6" t="s">
        <v>2207</v>
      </c>
      <c r="J819" s="6" t="s">
        <v>2207</v>
      </c>
      <c r="K819" s="6" t="s">
        <v>2207</v>
      </c>
      <c r="L819" s="6" t="s">
        <v>2207</v>
      </c>
      <c r="M819" s="6" t="s">
        <v>2207</v>
      </c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 t="s">
        <v>2207</v>
      </c>
      <c r="AK819" s="6" t="s">
        <v>2207</v>
      </c>
      <c r="AL819" s="6" t="s">
        <v>2207</v>
      </c>
      <c r="AM819" s="6" t="s">
        <v>2207</v>
      </c>
      <c r="AN819" s="6" t="s">
        <v>2207</v>
      </c>
      <c r="AO819" s="6" t="s">
        <v>2207</v>
      </c>
      <c r="AP819" s="6" t="s">
        <v>2207</v>
      </c>
      <c r="AQ819" s="6" t="s">
        <v>2207</v>
      </c>
      <c r="AR819" s="6" t="s">
        <v>2207</v>
      </c>
      <c r="AS819" s="6" t="s">
        <v>2207</v>
      </c>
      <c r="AT819" s="6" t="s">
        <v>2207</v>
      </c>
      <c r="AU819" s="6" t="s">
        <v>2207</v>
      </c>
      <c r="AV819" s="6" t="s">
        <v>2207</v>
      </c>
      <c r="AW819" s="6" t="s">
        <v>2207</v>
      </c>
      <c r="AX819" s="6" t="s">
        <v>2207</v>
      </c>
      <c r="AY819" s="6" t="s">
        <v>2207</v>
      </c>
      <c r="AZ819" s="6" t="s">
        <v>2207</v>
      </c>
      <c r="BA819" s="6" t="s">
        <v>2207</v>
      </c>
      <c r="BB819" s="6" t="s">
        <v>2207</v>
      </c>
      <c r="BC819" s="6" t="s">
        <v>2207</v>
      </c>
      <c r="BD819" s="6" t="s">
        <v>2207</v>
      </c>
      <c r="BE819" s="6" t="s">
        <v>2207</v>
      </c>
      <c r="BF819" s="6" t="s">
        <v>2207</v>
      </c>
      <c r="BG819" s="6" t="s">
        <v>2207</v>
      </c>
      <c r="BH819" s="6" t="s">
        <v>2207</v>
      </c>
      <c r="BI819" s="6" t="s">
        <v>2207</v>
      </c>
      <c r="BJ819" s="6" t="s">
        <v>3339</v>
      </c>
      <c r="BK819" s="6"/>
      <c r="BL819" s="6"/>
    </row>
    <row r="820" spans="1:64">
      <c r="A820" s="6">
        <v>0</v>
      </c>
      <c r="B820" s="6" t="s">
        <v>221</v>
      </c>
      <c r="C820" s="6" t="s">
        <v>3263</v>
      </c>
      <c r="D820" s="6" t="s">
        <v>4386</v>
      </c>
      <c r="E820" s="6" t="s">
        <v>4385</v>
      </c>
      <c r="F820" s="6" t="s">
        <v>1003</v>
      </c>
      <c r="G820" s="6"/>
      <c r="H820" s="6"/>
      <c r="I820" s="6" t="s">
        <v>2207</v>
      </c>
      <c r="J820" s="6" t="s">
        <v>2207</v>
      </c>
      <c r="K820" s="6" t="s">
        <v>2207</v>
      </c>
      <c r="L820" s="6" t="s">
        <v>2207</v>
      </c>
      <c r="M820" s="6" t="s">
        <v>2207</v>
      </c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 t="s">
        <v>2207</v>
      </c>
      <c r="AK820" s="6" t="s">
        <v>2207</v>
      </c>
      <c r="AL820" s="6" t="s">
        <v>2207</v>
      </c>
      <c r="AM820" s="6" t="s">
        <v>2207</v>
      </c>
      <c r="AN820" s="6" t="s">
        <v>2207</v>
      </c>
      <c r="AO820" s="6" t="s">
        <v>2207</v>
      </c>
      <c r="AP820" s="6" t="s">
        <v>2207</v>
      </c>
      <c r="AQ820" s="6" t="s">
        <v>2207</v>
      </c>
      <c r="AR820" s="6" t="s">
        <v>2207</v>
      </c>
      <c r="AS820" s="6" t="s">
        <v>2207</v>
      </c>
      <c r="AT820" s="6" t="s">
        <v>2207</v>
      </c>
      <c r="AU820" s="6" t="s">
        <v>2207</v>
      </c>
      <c r="AV820" s="6" t="s">
        <v>2207</v>
      </c>
      <c r="AW820" s="6" t="s">
        <v>2207</v>
      </c>
      <c r="AX820" s="6" t="s">
        <v>2207</v>
      </c>
      <c r="AY820" s="6" t="s">
        <v>2207</v>
      </c>
      <c r="AZ820" s="6" t="s">
        <v>2207</v>
      </c>
      <c r="BA820" s="6" t="s">
        <v>2207</v>
      </c>
      <c r="BB820" s="6" t="s">
        <v>2207</v>
      </c>
      <c r="BC820" s="6" t="s">
        <v>2207</v>
      </c>
      <c r="BD820" s="6" t="s">
        <v>2207</v>
      </c>
      <c r="BE820" s="6" t="s">
        <v>2207</v>
      </c>
      <c r="BF820" s="6" t="s">
        <v>2207</v>
      </c>
      <c r="BG820" s="6" t="s">
        <v>2207</v>
      </c>
      <c r="BH820" s="6" t="s">
        <v>2207</v>
      </c>
      <c r="BI820" s="6" t="s">
        <v>2207</v>
      </c>
      <c r="BJ820" s="6" t="s">
        <v>3339</v>
      </c>
      <c r="BK820" s="6"/>
      <c r="BL820" s="6"/>
    </row>
    <row r="821" spans="1:64">
      <c r="A821" s="6">
        <v>0</v>
      </c>
      <c r="B821" s="6" t="s">
        <v>221</v>
      </c>
      <c r="C821" s="6" t="s">
        <v>3264</v>
      </c>
      <c r="D821" s="6" t="s">
        <v>4387</v>
      </c>
      <c r="E821" s="6" t="s">
        <v>4388</v>
      </c>
      <c r="F821" s="6" t="s">
        <v>1003</v>
      </c>
      <c r="G821" s="6"/>
      <c r="H821" s="6"/>
      <c r="I821" s="6" t="s">
        <v>2207</v>
      </c>
      <c r="J821" s="6" t="s">
        <v>2207</v>
      </c>
      <c r="K821" s="6" t="s">
        <v>2207</v>
      </c>
      <c r="L821" s="6" t="s">
        <v>2207</v>
      </c>
      <c r="M821" s="6" t="s">
        <v>2207</v>
      </c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 t="s">
        <v>2207</v>
      </c>
      <c r="AK821" s="6" t="s">
        <v>2207</v>
      </c>
      <c r="AL821" s="6" t="s">
        <v>2207</v>
      </c>
      <c r="AM821" s="6" t="s">
        <v>2207</v>
      </c>
      <c r="AN821" s="6" t="s">
        <v>2207</v>
      </c>
      <c r="AO821" s="6" t="s">
        <v>2207</v>
      </c>
      <c r="AP821" s="6" t="s">
        <v>2207</v>
      </c>
      <c r="AQ821" s="6" t="s">
        <v>2207</v>
      </c>
      <c r="AR821" s="6" t="s">
        <v>2207</v>
      </c>
      <c r="AS821" s="6" t="s">
        <v>2207</v>
      </c>
      <c r="AT821" s="6" t="s">
        <v>2207</v>
      </c>
      <c r="AU821" s="6" t="s">
        <v>2207</v>
      </c>
      <c r="AV821" s="6" t="s">
        <v>2207</v>
      </c>
      <c r="AW821" s="6" t="s">
        <v>2207</v>
      </c>
      <c r="AX821" s="6" t="s">
        <v>2207</v>
      </c>
      <c r="AY821" s="6" t="s">
        <v>2207</v>
      </c>
      <c r="AZ821" s="6" t="s">
        <v>2207</v>
      </c>
      <c r="BA821" s="6" t="s">
        <v>2207</v>
      </c>
      <c r="BB821" s="6" t="s">
        <v>2207</v>
      </c>
      <c r="BC821" s="6" t="s">
        <v>2207</v>
      </c>
      <c r="BD821" s="6" t="s">
        <v>2207</v>
      </c>
      <c r="BE821" s="6" t="s">
        <v>2207</v>
      </c>
      <c r="BF821" s="6" t="s">
        <v>2207</v>
      </c>
      <c r="BG821" s="6" t="s">
        <v>2207</v>
      </c>
      <c r="BH821" s="6" t="s">
        <v>2207</v>
      </c>
      <c r="BI821" s="6" t="s">
        <v>2207</v>
      </c>
      <c r="BJ821" s="6" t="s">
        <v>3339</v>
      </c>
      <c r="BK821" s="6"/>
      <c r="BL821" s="6"/>
    </row>
    <row r="822" spans="1:64">
      <c r="A822" s="6">
        <v>0</v>
      </c>
      <c r="B822" s="6" t="s">
        <v>221</v>
      </c>
      <c r="C822" s="6" t="s">
        <v>3266</v>
      </c>
      <c r="D822" s="6" t="s">
        <v>4389</v>
      </c>
      <c r="E822" s="6" t="s">
        <v>4390</v>
      </c>
      <c r="F822" s="6" t="s">
        <v>1003</v>
      </c>
      <c r="G822" s="6"/>
      <c r="H822" s="6"/>
      <c r="I822" s="6" t="s">
        <v>2207</v>
      </c>
      <c r="J822" s="6" t="s">
        <v>2207</v>
      </c>
      <c r="K822" s="6" t="s">
        <v>2207</v>
      </c>
      <c r="L822" s="6" t="s">
        <v>2207</v>
      </c>
      <c r="M822" s="6" t="s">
        <v>2207</v>
      </c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 t="s">
        <v>2207</v>
      </c>
      <c r="AK822" s="6" t="s">
        <v>2207</v>
      </c>
      <c r="AL822" s="6" t="s">
        <v>2207</v>
      </c>
      <c r="AM822" s="6" t="s">
        <v>2207</v>
      </c>
      <c r="AN822" s="6" t="s">
        <v>2207</v>
      </c>
      <c r="AO822" s="6" t="s">
        <v>2207</v>
      </c>
      <c r="AP822" s="6" t="s">
        <v>2207</v>
      </c>
      <c r="AQ822" s="6" t="s">
        <v>2207</v>
      </c>
      <c r="AR822" s="6" t="s">
        <v>2207</v>
      </c>
      <c r="AS822" s="6" t="s">
        <v>2207</v>
      </c>
      <c r="AT822" s="6" t="s">
        <v>2207</v>
      </c>
      <c r="AU822" s="6" t="s">
        <v>2207</v>
      </c>
      <c r="AV822" s="6" t="s">
        <v>2207</v>
      </c>
      <c r="AW822" s="6" t="s">
        <v>2207</v>
      </c>
      <c r="AX822" s="6" t="s">
        <v>2207</v>
      </c>
      <c r="AY822" s="6" t="s">
        <v>2207</v>
      </c>
      <c r="AZ822" s="6" t="s">
        <v>2207</v>
      </c>
      <c r="BA822" s="6" t="s">
        <v>2207</v>
      </c>
      <c r="BB822" s="6" t="s">
        <v>2207</v>
      </c>
      <c r="BC822" s="6" t="s">
        <v>2207</v>
      </c>
      <c r="BD822" s="6" t="s">
        <v>2207</v>
      </c>
      <c r="BE822" s="6" t="s">
        <v>2207</v>
      </c>
      <c r="BF822" s="6" t="s">
        <v>2207</v>
      </c>
      <c r="BG822" s="6" t="s">
        <v>2207</v>
      </c>
      <c r="BH822" s="6" t="s">
        <v>2207</v>
      </c>
      <c r="BI822" s="6" t="s">
        <v>2207</v>
      </c>
      <c r="BJ822" s="6" t="s">
        <v>3339</v>
      </c>
      <c r="BK822" s="6"/>
      <c r="BL822" s="6"/>
    </row>
    <row r="823" spans="1:64">
      <c r="A823" s="6">
        <v>0</v>
      </c>
      <c r="B823" s="6" t="s">
        <v>221</v>
      </c>
      <c r="C823" s="6" t="s">
        <v>3268</v>
      </c>
      <c r="D823" s="6" t="s">
        <v>4391</v>
      </c>
      <c r="E823" s="6" t="s">
        <v>4392</v>
      </c>
      <c r="F823" s="6" t="s">
        <v>1003</v>
      </c>
      <c r="G823" s="6"/>
      <c r="H823" s="6"/>
      <c r="I823" s="6" t="s">
        <v>2207</v>
      </c>
      <c r="J823" s="6" t="s">
        <v>2207</v>
      </c>
      <c r="K823" s="6" t="s">
        <v>2207</v>
      </c>
      <c r="L823" s="6" t="s">
        <v>2207</v>
      </c>
      <c r="M823" s="6" t="s">
        <v>2207</v>
      </c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 t="s">
        <v>2207</v>
      </c>
      <c r="AK823" s="6" t="s">
        <v>2207</v>
      </c>
      <c r="AL823" s="6" t="s">
        <v>2207</v>
      </c>
      <c r="AM823" s="6" t="s">
        <v>2207</v>
      </c>
      <c r="AN823" s="6" t="s">
        <v>2207</v>
      </c>
      <c r="AO823" s="6" t="s">
        <v>2207</v>
      </c>
      <c r="AP823" s="6" t="s">
        <v>2207</v>
      </c>
      <c r="AQ823" s="6" t="s">
        <v>2207</v>
      </c>
      <c r="AR823" s="6" t="s">
        <v>2207</v>
      </c>
      <c r="AS823" s="6" t="s">
        <v>2207</v>
      </c>
      <c r="AT823" s="6" t="s">
        <v>2207</v>
      </c>
      <c r="AU823" s="6" t="s">
        <v>2207</v>
      </c>
      <c r="AV823" s="6" t="s">
        <v>2207</v>
      </c>
      <c r="AW823" s="6" t="s">
        <v>2207</v>
      </c>
      <c r="AX823" s="6" t="s">
        <v>2207</v>
      </c>
      <c r="AY823" s="6" t="s">
        <v>2207</v>
      </c>
      <c r="AZ823" s="6" t="s">
        <v>2207</v>
      </c>
      <c r="BA823" s="6" t="s">
        <v>2207</v>
      </c>
      <c r="BB823" s="6" t="s">
        <v>2207</v>
      </c>
      <c r="BC823" s="6" t="s">
        <v>2207</v>
      </c>
      <c r="BD823" s="6" t="s">
        <v>2207</v>
      </c>
      <c r="BE823" s="6" t="s">
        <v>2207</v>
      </c>
      <c r="BF823" s="6" t="s">
        <v>2207</v>
      </c>
      <c r="BG823" s="6" t="s">
        <v>2207</v>
      </c>
      <c r="BH823" s="6" t="s">
        <v>2207</v>
      </c>
      <c r="BI823" s="6" t="s">
        <v>2207</v>
      </c>
      <c r="BJ823" s="6" t="s">
        <v>3339</v>
      </c>
      <c r="BK823" s="6"/>
      <c r="BL823" s="6"/>
    </row>
    <row r="824" spans="1:64">
      <c r="A824" s="6">
        <v>0</v>
      </c>
      <c r="B824" s="6" t="s">
        <v>221</v>
      </c>
      <c r="C824" s="6" t="s">
        <v>3270</v>
      </c>
      <c r="D824" s="6" t="s">
        <v>4393</v>
      </c>
      <c r="E824" s="6" t="s">
        <v>4394</v>
      </c>
      <c r="F824" s="6" t="s">
        <v>1003</v>
      </c>
      <c r="G824" s="6"/>
      <c r="H824" s="6"/>
      <c r="I824" s="6" t="s">
        <v>2207</v>
      </c>
      <c r="J824" s="6" t="s">
        <v>2207</v>
      </c>
      <c r="K824" s="6" t="s">
        <v>2207</v>
      </c>
      <c r="L824" s="6" t="s">
        <v>2207</v>
      </c>
      <c r="M824" s="6" t="s">
        <v>2207</v>
      </c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 t="s">
        <v>2207</v>
      </c>
      <c r="AK824" s="6" t="s">
        <v>2207</v>
      </c>
      <c r="AL824" s="6" t="s">
        <v>2207</v>
      </c>
      <c r="AM824" s="6" t="s">
        <v>2207</v>
      </c>
      <c r="AN824" s="6" t="s">
        <v>2207</v>
      </c>
      <c r="AO824" s="6" t="s">
        <v>2207</v>
      </c>
      <c r="AP824" s="6" t="s">
        <v>2207</v>
      </c>
      <c r="AQ824" s="6" t="s">
        <v>2207</v>
      </c>
      <c r="AR824" s="6" t="s">
        <v>2207</v>
      </c>
      <c r="AS824" s="6" t="s">
        <v>2207</v>
      </c>
      <c r="AT824" s="6" t="s">
        <v>2207</v>
      </c>
      <c r="AU824" s="6" t="s">
        <v>2207</v>
      </c>
      <c r="AV824" s="6" t="s">
        <v>2207</v>
      </c>
      <c r="AW824" s="6" t="s">
        <v>2207</v>
      </c>
      <c r="AX824" s="6" t="s">
        <v>2207</v>
      </c>
      <c r="AY824" s="6" t="s">
        <v>2207</v>
      </c>
      <c r="AZ824" s="6" t="s">
        <v>2207</v>
      </c>
      <c r="BA824" s="6" t="s">
        <v>2207</v>
      </c>
      <c r="BB824" s="6" t="s">
        <v>2207</v>
      </c>
      <c r="BC824" s="6" t="s">
        <v>2207</v>
      </c>
      <c r="BD824" s="6" t="s">
        <v>2207</v>
      </c>
      <c r="BE824" s="6" t="s">
        <v>2207</v>
      </c>
      <c r="BF824" s="6" t="s">
        <v>2207</v>
      </c>
      <c r="BG824" s="6" t="s">
        <v>2207</v>
      </c>
      <c r="BH824" s="6" t="s">
        <v>2207</v>
      </c>
      <c r="BI824" s="6" t="s">
        <v>2207</v>
      </c>
      <c r="BJ824" s="6" t="s">
        <v>3339</v>
      </c>
      <c r="BK824" s="6"/>
      <c r="BL824" s="6"/>
    </row>
    <row r="825" spans="1:64">
      <c r="A825" s="6">
        <v>0</v>
      </c>
      <c r="B825" s="6" t="s">
        <v>221</v>
      </c>
      <c r="C825" s="6" t="s">
        <v>3272</v>
      </c>
      <c r="D825" s="6" t="s">
        <v>4395</v>
      </c>
      <c r="E825" s="6" t="s">
        <v>4396</v>
      </c>
      <c r="F825" s="6" t="s">
        <v>1003</v>
      </c>
      <c r="G825" s="6"/>
      <c r="H825" s="6"/>
      <c r="I825" s="6" t="s">
        <v>2207</v>
      </c>
      <c r="J825" s="6" t="s">
        <v>2207</v>
      </c>
      <c r="K825" s="6" t="s">
        <v>2207</v>
      </c>
      <c r="L825" s="6" t="s">
        <v>2207</v>
      </c>
      <c r="M825" s="6" t="s">
        <v>2207</v>
      </c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 t="s">
        <v>2207</v>
      </c>
      <c r="AK825" s="6" t="s">
        <v>2207</v>
      </c>
      <c r="AL825" s="6" t="s">
        <v>2207</v>
      </c>
      <c r="AM825" s="6" t="s">
        <v>2207</v>
      </c>
      <c r="AN825" s="6" t="s">
        <v>2207</v>
      </c>
      <c r="AO825" s="6" t="s">
        <v>2207</v>
      </c>
      <c r="AP825" s="6" t="s">
        <v>2207</v>
      </c>
      <c r="AQ825" s="6" t="s">
        <v>2207</v>
      </c>
      <c r="AR825" s="6" t="s">
        <v>2207</v>
      </c>
      <c r="AS825" s="6" t="s">
        <v>2207</v>
      </c>
      <c r="AT825" s="6" t="s">
        <v>2207</v>
      </c>
      <c r="AU825" s="6" t="s">
        <v>2207</v>
      </c>
      <c r="AV825" s="6" t="s">
        <v>2207</v>
      </c>
      <c r="AW825" s="6" t="s">
        <v>2207</v>
      </c>
      <c r="AX825" s="6" t="s">
        <v>2207</v>
      </c>
      <c r="AY825" s="6" t="s">
        <v>2207</v>
      </c>
      <c r="AZ825" s="6" t="s">
        <v>2207</v>
      </c>
      <c r="BA825" s="6" t="s">
        <v>2207</v>
      </c>
      <c r="BB825" s="6" t="s">
        <v>2207</v>
      </c>
      <c r="BC825" s="6" t="s">
        <v>2207</v>
      </c>
      <c r="BD825" s="6" t="s">
        <v>2207</v>
      </c>
      <c r="BE825" s="6" t="s">
        <v>2207</v>
      </c>
      <c r="BF825" s="6" t="s">
        <v>2207</v>
      </c>
      <c r="BG825" s="6" t="s">
        <v>2207</v>
      </c>
      <c r="BH825" s="6" t="s">
        <v>2207</v>
      </c>
      <c r="BI825" s="6" t="s">
        <v>2207</v>
      </c>
      <c r="BJ825" s="6" t="s">
        <v>3339</v>
      </c>
      <c r="BK825" s="6"/>
      <c r="BL825" s="6"/>
    </row>
    <row r="826" spans="1:64">
      <c r="A826" s="6">
        <v>0</v>
      </c>
      <c r="B826" s="6" t="s">
        <v>221</v>
      </c>
      <c r="C826" s="6" t="s">
        <v>3274</v>
      </c>
      <c r="D826" s="6" t="s">
        <v>4397</v>
      </c>
      <c r="E826" s="6" t="s">
        <v>4398</v>
      </c>
      <c r="F826" s="6" t="s">
        <v>1003</v>
      </c>
      <c r="G826" s="6"/>
      <c r="H826" s="6"/>
      <c r="I826" s="6" t="s">
        <v>2207</v>
      </c>
      <c r="J826" s="6" t="s">
        <v>2207</v>
      </c>
      <c r="K826" s="6" t="s">
        <v>2207</v>
      </c>
      <c r="L826" s="6" t="s">
        <v>2207</v>
      </c>
      <c r="M826" s="6" t="s">
        <v>2207</v>
      </c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 t="s">
        <v>2207</v>
      </c>
      <c r="AK826" s="6" t="s">
        <v>2207</v>
      </c>
      <c r="AL826" s="6" t="s">
        <v>2207</v>
      </c>
      <c r="AM826" s="6" t="s">
        <v>2207</v>
      </c>
      <c r="AN826" s="6" t="s">
        <v>2207</v>
      </c>
      <c r="AO826" s="6" t="s">
        <v>2207</v>
      </c>
      <c r="AP826" s="6" t="s">
        <v>2207</v>
      </c>
      <c r="AQ826" s="6" t="s">
        <v>2207</v>
      </c>
      <c r="AR826" s="6" t="s">
        <v>2207</v>
      </c>
      <c r="AS826" s="6" t="s">
        <v>2207</v>
      </c>
      <c r="AT826" s="6" t="s">
        <v>2207</v>
      </c>
      <c r="AU826" s="6" t="s">
        <v>2207</v>
      </c>
      <c r="AV826" s="6" t="s">
        <v>2207</v>
      </c>
      <c r="AW826" s="6" t="s">
        <v>2207</v>
      </c>
      <c r="AX826" s="6" t="s">
        <v>2207</v>
      </c>
      <c r="AY826" s="6" t="s">
        <v>2207</v>
      </c>
      <c r="AZ826" s="6" t="s">
        <v>2207</v>
      </c>
      <c r="BA826" s="6" t="s">
        <v>2207</v>
      </c>
      <c r="BB826" s="6" t="s">
        <v>2207</v>
      </c>
      <c r="BC826" s="6" t="s">
        <v>2207</v>
      </c>
      <c r="BD826" s="6" t="s">
        <v>2207</v>
      </c>
      <c r="BE826" s="6" t="s">
        <v>2207</v>
      </c>
      <c r="BF826" s="6" t="s">
        <v>2207</v>
      </c>
      <c r="BG826" s="6" t="s">
        <v>2207</v>
      </c>
      <c r="BH826" s="6" t="s">
        <v>2207</v>
      </c>
      <c r="BI826" s="6" t="s">
        <v>2207</v>
      </c>
      <c r="BJ826" s="6" t="s">
        <v>3339</v>
      </c>
      <c r="BK826" s="6"/>
      <c r="BL826" s="6"/>
    </row>
    <row r="827" spans="1:64">
      <c r="A827" s="6">
        <v>0</v>
      </c>
      <c r="B827" s="6" t="s">
        <v>221</v>
      </c>
      <c r="C827" s="6" t="s">
        <v>3276</v>
      </c>
      <c r="D827" s="6" t="s">
        <v>4399</v>
      </c>
      <c r="E827" s="6" t="s">
        <v>4400</v>
      </c>
      <c r="F827" s="6" t="s">
        <v>1003</v>
      </c>
      <c r="G827" s="6"/>
      <c r="H827" s="6"/>
      <c r="I827" s="6" t="s">
        <v>2207</v>
      </c>
      <c r="J827" s="6" t="s">
        <v>2207</v>
      </c>
      <c r="K827" s="6" t="s">
        <v>2207</v>
      </c>
      <c r="L827" s="6" t="s">
        <v>2207</v>
      </c>
      <c r="M827" s="6" t="s">
        <v>2207</v>
      </c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 t="s">
        <v>2207</v>
      </c>
      <c r="AK827" s="6" t="s">
        <v>2207</v>
      </c>
      <c r="AL827" s="6" t="s">
        <v>2207</v>
      </c>
      <c r="AM827" s="6" t="s">
        <v>2207</v>
      </c>
      <c r="AN827" s="6" t="s">
        <v>2207</v>
      </c>
      <c r="AO827" s="6" t="s">
        <v>2207</v>
      </c>
      <c r="AP827" s="6" t="s">
        <v>2207</v>
      </c>
      <c r="AQ827" s="6" t="s">
        <v>2207</v>
      </c>
      <c r="AR827" s="6" t="s">
        <v>2207</v>
      </c>
      <c r="AS827" s="6" t="s">
        <v>2207</v>
      </c>
      <c r="AT827" s="6" t="s">
        <v>2207</v>
      </c>
      <c r="AU827" s="6" t="s">
        <v>2207</v>
      </c>
      <c r="AV827" s="6" t="s">
        <v>2207</v>
      </c>
      <c r="AW827" s="6" t="s">
        <v>2207</v>
      </c>
      <c r="AX827" s="6" t="s">
        <v>2207</v>
      </c>
      <c r="AY827" s="6" t="s">
        <v>2207</v>
      </c>
      <c r="AZ827" s="6" t="s">
        <v>2207</v>
      </c>
      <c r="BA827" s="6" t="s">
        <v>2207</v>
      </c>
      <c r="BB827" s="6" t="s">
        <v>2207</v>
      </c>
      <c r="BC827" s="6" t="s">
        <v>2207</v>
      </c>
      <c r="BD827" s="6" t="s">
        <v>2207</v>
      </c>
      <c r="BE827" s="6" t="s">
        <v>2207</v>
      </c>
      <c r="BF827" s="6" t="s">
        <v>2207</v>
      </c>
      <c r="BG827" s="6" t="s">
        <v>2207</v>
      </c>
      <c r="BH827" s="6" t="s">
        <v>2207</v>
      </c>
      <c r="BI827" s="6" t="s">
        <v>2207</v>
      </c>
      <c r="BJ827" s="6" t="s">
        <v>3339</v>
      </c>
      <c r="BK827" s="6"/>
      <c r="BL827" s="6"/>
    </row>
    <row r="828" spans="1:64">
      <c r="A828" s="6">
        <v>0</v>
      </c>
      <c r="B828" s="6" t="s">
        <v>221</v>
      </c>
      <c r="C828" s="6" t="s">
        <v>3280</v>
      </c>
      <c r="D828" s="6" t="s">
        <v>4401</v>
      </c>
      <c r="E828" s="6" t="s">
        <v>4402</v>
      </c>
      <c r="F828" s="6" t="s">
        <v>1003</v>
      </c>
      <c r="G828" s="6"/>
      <c r="H828" s="6"/>
      <c r="I828" s="6" t="s">
        <v>2207</v>
      </c>
      <c r="J828" s="6" t="s">
        <v>2207</v>
      </c>
      <c r="K828" s="6" t="s">
        <v>2207</v>
      </c>
      <c r="L828" s="6" t="s">
        <v>2207</v>
      </c>
      <c r="M828" s="6" t="s">
        <v>2207</v>
      </c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 t="s">
        <v>2207</v>
      </c>
      <c r="AK828" s="6" t="s">
        <v>2207</v>
      </c>
      <c r="AL828" s="6" t="s">
        <v>2207</v>
      </c>
      <c r="AM828" s="6" t="s">
        <v>2207</v>
      </c>
      <c r="AN828" s="6" t="s">
        <v>2207</v>
      </c>
      <c r="AO828" s="6" t="s">
        <v>2207</v>
      </c>
      <c r="AP828" s="6" t="s">
        <v>2207</v>
      </c>
      <c r="AQ828" s="6" t="s">
        <v>2207</v>
      </c>
      <c r="AR828" s="6" t="s">
        <v>2207</v>
      </c>
      <c r="AS828" s="6" t="s">
        <v>2207</v>
      </c>
      <c r="AT828" s="6" t="s">
        <v>2207</v>
      </c>
      <c r="AU828" s="6" t="s">
        <v>2207</v>
      </c>
      <c r="AV828" s="6" t="s">
        <v>2207</v>
      </c>
      <c r="AW828" s="6" t="s">
        <v>2207</v>
      </c>
      <c r="AX828" s="6" t="s">
        <v>2207</v>
      </c>
      <c r="AY828" s="6" t="s">
        <v>2207</v>
      </c>
      <c r="AZ828" s="6" t="s">
        <v>2207</v>
      </c>
      <c r="BA828" s="6" t="s">
        <v>2207</v>
      </c>
      <c r="BB828" s="6" t="s">
        <v>2207</v>
      </c>
      <c r="BC828" s="6" t="s">
        <v>2207</v>
      </c>
      <c r="BD828" s="6" t="s">
        <v>2207</v>
      </c>
      <c r="BE828" s="6" t="s">
        <v>2207</v>
      </c>
      <c r="BF828" s="6" t="s">
        <v>2207</v>
      </c>
      <c r="BG828" s="6" t="s">
        <v>2207</v>
      </c>
      <c r="BH828" s="6" t="s">
        <v>2207</v>
      </c>
      <c r="BI828" s="6" t="s">
        <v>2207</v>
      </c>
      <c r="BJ828" s="6" t="s">
        <v>3339</v>
      </c>
      <c r="BK828" s="6"/>
      <c r="BL828" s="6"/>
    </row>
    <row r="829" spans="1:64">
      <c r="A829" s="6">
        <v>0</v>
      </c>
      <c r="B829" s="6" t="s">
        <v>221</v>
      </c>
      <c r="C829" s="6" t="s">
        <v>3282</v>
      </c>
      <c r="D829" s="6" t="s">
        <v>4403</v>
      </c>
      <c r="E829" s="6" t="s">
        <v>4404</v>
      </c>
      <c r="F829" s="6" t="s">
        <v>1003</v>
      </c>
      <c r="G829" s="6"/>
      <c r="H829" s="6"/>
      <c r="I829" s="6" t="s">
        <v>2207</v>
      </c>
      <c r="J829" s="6" t="s">
        <v>2207</v>
      </c>
      <c r="K829" s="6" t="s">
        <v>2207</v>
      </c>
      <c r="L829" s="6" t="s">
        <v>2207</v>
      </c>
      <c r="M829" s="6" t="s">
        <v>2207</v>
      </c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 t="s">
        <v>2207</v>
      </c>
      <c r="AK829" s="6" t="s">
        <v>2207</v>
      </c>
      <c r="AL829" s="6" t="s">
        <v>2207</v>
      </c>
      <c r="AM829" s="6" t="s">
        <v>2207</v>
      </c>
      <c r="AN829" s="6" t="s">
        <v>2207</v>
      </c>
      <c r="AO829" s="6" t="s">
        <v>2207</v>
      </c>
      <c r="AP829" s="6" t="s">
        <v>2207</v>
      </c>
      <c r="AQ829" s="6" t="s">
        <v>2207</v>
      </c>
      <c r="AR829" s="6" t="s">
        <v>2207</v>
      </c>
      <c r="AS829" s="6" t="s">
        <v>2207</v>
      </c>
      <c r="AT829" s="6" t="s">
        <v>2207</v>
      </c>
      <c r="AU829" s="6" t="s">
        <v>2207</v>
      </c>
      <c r="AV829" s="6" t="s">
        <v>2207</v>
      </c>
      <c r="AW829" s="6" t="s">
        <v>2207</v>
      </c>
      <c r="AX829" s="6" t="s">
        <v>2207</v>
      </c>
      <c r="AY829" s="6" t="s">
        <v>2207</v>
      </c>
      <c r="AZ829" s="6" t="s">
        <v>2207</v>
      </c>
      <c r="BA829" s="6" t="s">
        <v>2207</v>
      </c>
      <c r="BB829" s="6" t="s">
        <v>2207</v>
      </c>
      <c r="BC829" s="6" t="s">
        <v>2207</v>
      </c>
      <c r="BD829" s="6" t="s">
        <v>2207</v>
      </c>
      <c r="BE829" s="6" t="s">
        <v>2207</v>
      </c>
      <c r="BF829" s="6" t="s">
        <v>2207</v>
      </c>
      <c r="BG829" s="6" t="s">
        <v>2207</v>
      </c>
      <c r="BH829" s="6" t="s">
        <v>2207</v>
      </c>
      <c r="BI829" s="6" t="s">
        <v>2207</v>
      </c>
      <c r="BJ829" s="6" t="s">
        <v>3339</v>
      </c>
      <c r="BK829" s="6"/>
      <c r="BL829" s="6"/>
    </row>
    <row r="830" spans="1:64">
      <c r="A830" s="6">
        <v>0</v>
      </c>
      <c r="B830" s="6" t="s">
        <v>221</v>
      </c>
      <c r="C830" s="6" t="s">
        <v>3284</v>
      </c>
      <c r="D830" s="6" t="s">
        <v>4405</v>
      </c>
      <c r="E830" s="6" t="s">
        <v>4406</v>
      </c>
      <c r="F830" s="6" t="s">
        <v>1003</v>
      </c>
      <c r="G830" s="6"/>
      <c r="H830" s="6"/>
      <c r="I830" s="6" t="s">
        <v>2207</v>
      </c>
      <c r="J830" s="6" t="s">
        <v>2207</v>
      </c>
      <c r="K830" s="6" t="s">
        <v>2207</v>
      </c>
      <c r="L830" s="6" t="s">
        <v>2207</v>
      </c>
      <c r="M830" s="6" t="s">
        <v>2207</v>
      </c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 t="s">
        <v>2207</v>
      </c>
      <c r="AK830" s="6" t="s">
        <v>2207</v>
      </c>
      <c r="AL830" s="6" t="s">
        <v>2207</v>
      </c>
      <c r="AM830" s="6" t="s">
        <v>2207</v>
      </c>
      <c r="AN830" s="6" t="s">
        <v>2207</v>
      </c>
      <c r="AO830" s="6" t="s">
        <v>2207</v>
      </c>
      <c r="AP830" s="6" t="s">
        <v>2207</v>
      </c>
      <c r="AQ830" s="6" t="s">
        <v>2207</v>
      </c>
      <c r="AR830" s="6" t="s">
        <v>2207</v>
      </c>
      <c r="AS830" s="6" t="s">
        <v>2207</v>
      </c>
      <c r="AT830" s="6" t="s">
        <v>2207</v>
      </c>
      <c r="AU830" s="6" t="s">
        <v>2207</v>
      </c>
      <c r="AV830" s="6" t="s">
        <v>2207</v>
      </c>
      <c r="AW830" s="6" t="s">
        <v>2207</v>
      </c>
      <c r="AX830" s="6" t="s">
        <v>2207</v>
      </c>
      <c r="AY830" s="6" t="s">
        <v>2207</v>
      </c>
      <c r="AZ830" s="6" t="s">
        <v>2207</v>
      </c>
      <c r="BA830" s="6" t="s">
        <v>2207</v>
      </c>
      <c r="BB830" s="6" t="s">
        <v>2207</v>
      </c>
      <c r="BC830" s="6" t="s">
        <v>2207</v>
      </c>
      <c r="BD830" s="6" t="s">
        <v>2207</v>
      </c>
      <c r="BE830" s="6" t="s">
        <v>2207</v>
      </c>
      <c r="BF830" s="6" t="s">
        <v>2207</v>
      </c>
      <c r="BG830" s="6" t="s">
        <v>2207</v>
      </c>
      <c r="BH830" s="6" t="s">
        <v>2207</v>
      </c>
      <c r="BI830" s="6" t="s">
        <v>2207</v>
      </c>
      <c r="BJ830" s="6" t="s">
        <v>3339</v>
      </c>
      <c r="BK830" s="6"/>
      <c r="BL830" s="6"/>
    </row>
    <row r="831" spans="1:64">
      <c r="A831" s="6">
        <v>0</v>
      </c>
      <c r="B831" s="6" t="s">
        <v>221</v>
      </c>
      <c r="C831" s="6" t="s">
        <v>3286</v>
      </c>
      <c r="D831" s="6" t="s">
        <v>4407</v>
      </c>
      <c r="E831" s="6" t="s">
        <v>4408</v>
      </c>
      <c r="F831" s="6" t="s">
        <v>1003</v>
      </c>
      <c r="G831" s="6"/>
      <c r="H831" s="6"/>
      <c r="I831" s="6" t="s">
        <v>2207</v>
      </c>
      <c r="J831" s="6" t="s">
        <v>2207</v>
      </c>
      <c r="K831" s="6" t="s">
        <v>2207</v>
      </c>
      <c r="L831" s="6" t="s">
        <v>2207</v>
      </c>
      <c r="M831" s="6" t="s">
        <v>2207</v>
      </c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 t="s">
        <v>2207</v>
      </c>
      <c r="AK831" s="6" t="s">
        <v>2207</v>
      </c>
      <c r="AL831" s="6" t="s">
        <v>2207</v>
      </c>
      <c r="AM831" s="6" t="s">
        <v>2207</v>
      </c>
      <c r="AN831" s="6" t="s">
        <v>2207</v>
      </c>
      <c r="AO831" s="6" t="s">
        <v>2207</v>
      </c>
      <c r="AP831" s="6" t="s">
        <v>2207</v>
      </c>
      <c r="AQ831" s="6" t="s">
        <v>2207</v>
      </c>
      <c r="AR831" s="6" t="s">
        <v>2207</v>
      </c>
      <c r="AS831" s="6" t="s">
        <v>2207</v>
      </c>
      <c r="AT831" s="6" t="s">
        <v>2207</v>
      </c>
      <c r="AU831" s="6" t="s">
        <v>2207</v>
      </c>
      <c r="AV831" s="6" t="s">
        <v>2207</v>
      </c>
      <c r="AW831" s="6" t="s">
        <v>2207</v>
      </c>
      <c r="AX831" s="6" t="s">
        <v>2207</v>
      </c>
      <c r="AY831" s="6" t="s">
        <v>2207</v>
      </c>
      <c r="AZ831" s="6" t="s">
        <v>2207</v>
      </c>
      <c r="BA831" s="6" t="s">
        <v>2207</v>
      </c>
      <c r="BB831" s="6" t="s">
        <v>2207</v>
      </c>
      <c r="BC831" s="6" t="s">
        <v>2207</v>
      </c>
      <c r="BD831" s="6" t="s">
        <v>2207</v>
      </c>
      <c r="BE831" s="6" t="s">
        <v>2207</v>
      </c>
      <c r="BF831" s="6" t="s">
        <v>2207</v>
      </c>
      <c r="BG831" s="6" t="s">
        <v>2207</v>
      </c>
      <c r="BH831" s="6" t="s">
        <v>2207</v>
      </c>
      <c r="BI831" s="6" t="s">
        <v>2207</v>
      </c>
      <c r="BJ831" s="6" t="s">
        <v>3339</v>
      </c>
      <c r="BK831" s="6"/>
      <c r="BL831" s="6"/>
    </row>
    <row r="832" spans="1:64">
      <c r="A832" s="6">
        <v>0</v>
      </c>
      <c r="B832" s="6" t="s">
        <v>221</v>
      </c>
      <c r="C832" s="6" t="s">
        <v>3288</v>
      </c>
      <c r="D832" s="6" t="s">
        <v>4409</v>
      </c>
      <c r="E832" s="6" t="s">
        <v>4410</v>
      </c>
      <c r="F832" s="6" t="s">
        <v>1003</v>
      </c>
      <c r="G832" s="6"/>
      <c r="H832" s="6"/>
      <c r="I832" s="6" t="s">
        <v>2207</v>
      </c>
      <c r="J832" s="6" t="s">
        <v>2207</v>
      </c>
      <c r="K832" s="6" t="s">
        <v>2207</v>
      </c>
      <c r="L832" s="6" t="s">
        <v>2207</v>
      </c>
      <c r="M832" s="6" t="s">
        <v>2207</v>
      </c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 t="s">
        <v>2207</v>
      </c>
      <c r="AK832" s="6" t="s">
        <v>2207</v>
      </c>
      <c r="AL832" s="6" t="s">
        <v>2207</v>
      </c>
      <c r="AM832" s="6" t="s">
        <v>2207</v>
      </c>
      <c r="AN832" s="6" t="s">
        <v>2207</v>
      </c>
      <c r="AO832" s="6" t="s">
        <v>2207</v>
      </c>
      <c r="AP832" s="6" t="s">
        <v>2207</v>
      </c>
      <c r="AQ832" s="6" t="s">
        <v>2207</v>
      </c>
      <c r="AR832" s="6" t="s">
        <v>2207</v>
      </c>
      <c r="AS832" s="6" t="s">
        <v>2207</v>
      </c>
      <c r="AT832" s="6" t="s">
        <v>2207</v>
      </c>
      <c r="AU832" s="6" t="s">
        <v>2207</v>
      </c>
      <c r="AV832" s="6" t="s">
        <v>2207</v>
      </c>
      <c r="AW832" s="6" t="s">
        <v>2207</v>
      </c>
      <c r="AX832" s="6" t="s">
        <v>2207</v>
      </c>
      <c r="AY832" s="6" t="s">
        <v>2207</v>
      </c>
      <c r="AZ832" s="6" t="s">
        <v>2207</v>
      </c>
      <c r="BA832" s="6" t="s">
        <v>2207</v>
      </c>
      <c r="BB832" s="6" t="s">
        <v>2207</v>
      </c>
      <c r="BC832" s="6" t="s">
        <v>2207</v>
      </c>
      <c r="BD832" s="6" t="s">
        <v>2207</v>
      </c>
      <c r="BE832" s="6" t="s">
        <v>2207</v>
      </c>
      <c r="BF832" s="6" t="s">
        <v>2207</v>
      </c>
      <c r="BG832" s="6" t="s">
        <v>2207</v>
      </c>
      <c r="BH832" s="6" t="s">
        <v>2207</v>
      </c>
      <c r="BI832" s="6" t="s">
        <v>2207</v>
      </c>
      <c r="BJ832" s="6" t="s">
        <v>3339</v>
      </c>
      <c r="BK832" s="6"/>
      <c r="BL832" s="6"/>
    </row>
    <row r="833" spans="1:64">
      <c r="A833" s="6">
        <v>0</v>
      </c>
      <c r="B833" s="6" t="s">
        <v>221</v>
      </c>
      <c r="C833" s="6" t="s">
        <v>3289</v>
      </c>
      <c r="D833" s="6" t="s">
        <v>4411</v>
      </c>
      <c r="E833" s="6" t="s">
        <v>4412</v>
      </c>
      <c r="F833" s="6" t="s">
        <v>1003</v>
      </c>
      <c r="G833" s="6"/>
      <c r="H833" s="6"/>
      <c r="I833" s="6" t="s">
        <v>2207</v>
      </c>
      <c r="J833" s="6" t="s">
        <v>2207</v>
      </c>
      <c r="K833" s="6" t="s">
        <v>2207</v>
      </c>
      <c r="L833" s="6" t="s">
        <v>2207</v>
      </c>
      <c r="M833" s="6" t="s">
        <v>2207</v>
      </c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 t="s">
        <v>2207</v>
      </c>
      <c r="AK833" s="6" t="s">
        <v>2207</v>
      </c>
      <c r="AL833" s="6" t="s">
        <v>2207</v>
      </c>
      <c r="AM833" s="6" t="s">
        <v>2207</v>
      </c>
      <c r="AN833" s="6" t="s">
        <v>2207</v>
      </c>
      <c r="AO833" s="6" t="s">
        <v>2207</v>
      </c>
      <c r="AP833" s="6" t="s">
        <v>2207</v>
      </c>
      <c r="AQ833" s="6" t="s">
        <v>2207</v>
      </c>
      <c r="AR833" s="6" t="s">
        <v>2207</v>
      </c>
      <c r="AS833" s="6" t="s">
        <v>2207</v>
      </c>
      <c r="AT833" s="6" t="s">
        <v>2207</v>
      </c>
      <c r="AU833" s="6" t="s">
        <v>2207</v>
      </c>
      <c r="AV833" s="6" t="s">
        <v>2207</v>
      </c>
      <c r="AW833" s="6" t="s">
        <v>2207</v>
      </c>
      <c r="AX833" s="6" t="s">
        <v>2207</v>
      </c>
      <c r="AY833" s="6" t="s">
        <v>2207</v>
      </c>
      <c r="AZ833" s="6" t="s">
        <v>2207</v>
      </c>
      <c r="BA833" s="6" t="s">
        <v>2207</v>
      </c>
      <c r="BB833" s="6" t="s">
        <v>2207</v>
      </c>
      <c r="BC833" s="6" t="s">
        <v>2207</v>
      </c>
      <c r="BD833" s="6" t="s">
        <v>2207</v>
      </c>
      <c r="BE833" s="6" t="s">
        <v>2207</v>
      </c>
      <c r="BF833" s="6" t="s">
        <v>2207</v>
      </c>
      <c r="BG833" s="6" t="s">
        <v>2207</v>
      </c>
      <c r="BH833" s="6" t="s">
        <v>2207</v>
      </c>
      <c r="BI833" s="6" t="s">
        <v>2207</v>
      </c>
      <c r="BJ833" s="6" t="s">
        <v>3339</v>
      </c>
      <c r="BK833" s="6"/>
      <c r="BL833" s="6"/>
    </row>
    <row r="834" spans="1:64">
      <c r="A834" s="6">
        <v>0</v>
      </c>
      <c r="B834" s="6" t="s">
        <v>221</v>
      </c>
      <c r="C834" s="6" t="s">
        <v>3291</v>
      </c>
      <c r="D834" s="6" t="s">
        <v>4413</v>
      </c>
      <c r="E834" s="6" t="s">
        <v>4414</v>
      </c>
      <c r="F834" s="6" t="s">
        <v>1003</v>
      </c>
      <c r="G834" s="6"/>
      <c r="H834" s="6"/>
      <c r="I834" s="6" t="s">
        <v>2207</v>
      </c>
      <c r="J834" s="6" t="s">
        <v>2207</v>
      </c>
      <c r="K834" s="6" t="s">
        <v>2207</v>
      </c>
      <c r="L834" s="6" t="s">
        <v>2207</v>
      </c>
      <c r="M834" s="6" t="s">
        <v>2207</v>
      </c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 t="s">
        <v>2207</v>
      </c>
      <c r="AK834" s="6" t="s">
        <v>2207</v>
      </c>
      <c r="AL834" s="6" t="s">
        <v>2207</v>
      </c>
      <c r="AM834" s="6" t="s">
        <v>2207</v>
      </c>
      <c r="AN834" s="6" t="s">
        <v>2207</v>
      </c>
      <c r="AO834" s="6" t="s">
        <v>2207</v>
      </c>
      <c r="AP834" s="6" t="s">
        <v>2207</v>
      </c>
      <c r="AQ834" s="6" t="s">
        <v>2207</v>
      </c>
      <c r="AR834" s="6" t="s">
        <v>2207</v>
      </c>
      <c r="AS834" s="6" t="s">
        <v>2207</v>
      </c>
      <c r="AT834" s="6" t="s">
        <v>2207</v>
      </c>
      <c r="AU834" s="6" t="s">
        <v>2207</v>
      </c>
      <c r="AV834" s="6" t="s">
        <v>2207</v>
      </c>
      <c r="AW834" s="6" t="s">
        <v>2207</v>
      </c>
      <c r="AX834" s="6" t="s">
        <v>2207</v>
      </c>
      <c r="AY834" s="6" t="s">
        <v>2207</v>
      </c>
      <c r="AZ834" s="6" t="s">
        <v>2207</v>
      </c>
      <c r="BA834" s="6" t="s">
        <v>2207</v>
      </c>
      <c r="BB834" s="6" t="s">
        <v>2207</v>
      </c>
      <c r="BC834" s="6" t="s">
        <v>2207</v>
      </c>
      <c r="BD834" s="6" t="s">
        <v>2207</v>
      </c>
      <c r="BE834" s="6" t="s">
        <v>2207</v>
      </c>
      <c r="BF834" s="6" t="s">
        <v>2207</v>
      </c>
      <c r="BG834" s="6" t="s">
        <v>2207</v>
      </c>
      <c r="BH834" s="6" t="s">
        <v>2207</v>
      </c>
      <c r="BI834" s="6" t="s">
        <v>2207</v>
      </c>
      <c r="BJ834" s="6" t="s">
        <v>3339</v>
      </c>
      <c r="BK834" s="6"/>
      <c r="BL834" s="6"/>
    </row>
    <row r="835" spans="1:64">
      <c r="A835" s="6">
        <v>0</v>
      </c>
      <c r="B835" s="6" t="s">
        <v>221</v>
      </c>
      <c r="C835" s="6" t="s">
        <v>3293</v>
      </c>
      <c r="D835" s="6" t="s">
        <v>4415</v>
      </c>
      <c r="E835" s="6" t="s">
        <v>4416</v>
      </c>
      <c r="F835" s="6" t="s">
        <v>1003</v>
      </c>
      <c r="G835" s="6"/>
      <c r="H835" s="6"/>
      <c r="I835" s="6" t="s">
        <v>2207</v>
      </c>
      <c r="J835" s="6" t="s">
        <v>2207</v>
      </c>
      <c r="K835" s="6" t="s">
        <v>2207</v>
      </c>
      <c r="L835" s="6" t="s">
        <v>2207</v>
      </c>
      <c r="M835" s="6" t="s">
        <v>2207</v>
      </c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 t="s">
        <v>2207</v>
      </c>
      <c r="AK835" s="6" t="s">
        <v>2207</v>
      </c>
      <c r="AL835" s="6" t="s">
        <v>2207</v>
      </c>
      <c r="AM835" s="6" t="s">
        <v>2207</v>
      </c>
      <c r="AN835" s="6" t="s">
        <v>2207</v>
      </c>
      <c r="AO835" s="6" t="s">
        <v>2207</v>
      </c>
      <c r="AP835" s="6" t="s">
        <v>2207</v>
      </c>
      <c r="AQ835" s="6" t="s">
        <v>2207</v>
      </c>
      <c r="AR835" s="6" t="s">
        <v>2207</v>
      </c>
      <c r="AS835" s="6" t="s">
        <v>2207</v>
      </c>
      <c r="AT835" s="6" t="s">
        <v>2207</v>
      </c>
      <c r="AU835" s="6" t="s">
        <v>2207</v>
      </c>
      <c r="AV835" s="6" t="s">
        <v>2207</v>
      </c>
      <c r="AW835" s="6" t="s">
        <v>2207</v>
      </c>
      <c r="AX835" s="6" t="s">
        <v>2207</v>
      </c>
      <c r="AY835" s="6" t="s">
        <v>2207</v>
      </c>
      <c r="AZ835" s="6" t="s">
        <v>2207</v>
      </c>
      <c r="BA835" s="6" t="s">
        <v>2207</v>
      </c>
      <c r="BB835" s="6" t="s">
        <v>2207</v>
      </c>
      <c r="BC835" s="6" t="s">
        <v>2207</v>
      </c>
      <c r="BD835" s="6" t="s">
        <v>2207</v>
      </c>
      <c r="BE835" s="6" t="s">
        <v>2207</v>
      </c>
      <c r="BF835" s="6" t="s">
        <v>2207</v>
      </c>
      <c r="BG835" s="6" t="s">
        <v>2207</v>
      </c>
      <c r="BH835" s="6" t="s">
        <v>2207</v>
      </c>
      <c r="BI835" s="6" t="s">
        <v>2207</v>
      </c>
      <c r="BJ835" s="6" t="s">
        <v>3339</v>
      </c>
      <c r="BK835" s="6"/>
      <c r="BL835" s="6"/>
    </row>
    <row r="836" spans="1:64">
      <c r="A836" s="6">
        <v>0</v>
      </c>
      <c r="B836" s="6" t="s">
        <v>221</v>
      </c>
      <c r="C836" s="6" t="s">
        <v>3295</v>
      </c>
      <c r="D836" s="6" t="s">
        <v>4417</v>
      </c>
      <c r="E836" s="6" t="s">
        <v>4418</v>
      </c>
      <c r="F836" s="6" t="s">
        <v>1003</v>
      </c>
      <c r="G836" s="6"/>
      <c r="H836" s="6"/>
      <c r="I836" s="6" t="s">
        <v>2207</v>
      </c>
      <c r="J836" s="6" t="s">
        <v>2207</v>
      </c>
      <c r="K836" s="6" t="s">
        <v>2207</v>
      </c>
      <c r="L836" s="6" t="s">
        <v>2207</v>
      </c>
      <c r="M836" s="6" t="s">
        <v>2207</v>
      </c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 t="s">
        <v>2207</v>
      </c>
      <c r="AK836" s="6" t="s">
        <v>2207</v>
      </c>
      <c r="AL836" s="6" t="s">
        <v>2207</v>
      </c>
      <c r="AM836" s="6" t="s">
        <v>2207</v>
      </c>
      <c r="AN836" s="6" t="s">
        <v>2207</v>
      </c>
      <c r="AO836" s="6" t="s">
        <v>2207</v>
      </c>
      <c r="AP836" s="6" t="s">
        <v>2207</v>
      </c>
      <c r="AQ836" s="6" t="s">
        <v>2207</v>
      </c>
      <c r="AR836" s="6" t="s">
        <v>2207</v>
      </c>
      <c r="AS836" s="6" t="s">
        <v>2207</v>
      </c>
      <c r="AT836" s="6" t="s">
        <v>2207</v>
      </c>
      <c r="AU836" s="6" t="s">
        <v>2207</v>
      </c>
      <c r="AV836" s="6" t="s">
        <v>2207</v>
      </c>
      <c r="AW836" s="6" t="s">
        <v>2207</v>
      </c>
      <c r="AX836" s="6" t="s">
        <v>2207</v>
      </c>
      <c r="AY836" s="6" t="s">
        <v>2207</v>
      </c>
      <c r="AZ836" s="6" t="s">
        <v>2207</v>
      </c>
      <c r="BA836" s="6" t="s">
        <v>2207</v>
      </c>
      <c r="BB836" s="6" t="s">
        <v>2207</v>
      </c>
      <c r="BC836" s="6" t="s">
        <v>2207</v>
      </c>
      <c r="BD836" s="6" t="s">
        <v>2207</v>
      </c>
      <c r="BE836" s="6" t="s">
        <v>2207</v>
      </c>
      <c r="BF836" s="6" t="s">
        <v>2207</v>
      </c>
      <c r="BG836" s="6" t="s">
        <v>2207</v>
      </c>
      <c r="BH836" s="6" t="s">
        <v>2207</v>
      </c>
      <c r="BI836" s="6" t="s">
        <v>2207</v>
      </c>
      <c r="BJ836" s="6" t="s">
        <v>3339</v>
      </c>
      <c r="BK836" s="6"/>
      <c r="BL836" s="6"/>
    </row>
    <row r="837" spans="1:64">
      <c r="A837" s="6">
        <v>0</v>
      </c>
      <c r="B837" s="6" t="s">
        <v>221</v>
      </c>
      <c r="C837" s="6" t="s">
        <v>3297</v>
      </c>
      <c r="D837" s="6" t="s">
        <v>4419</v>
      </c>
      <c r="E837" s="6" t="s">
        <v>4420</v>
      </c>
      <c r="F837" s="6" t="s">
        <v>1003</v>
      </c>
      <c r="G837" s="6"/>
      <c r="H837" s="6"/>
      <c r="I837" s="6" t="s">
        <v>2207</v>
      </c>
      <c r="J837" s="6" t="s">
        <v>2207</v>
      </c>
      <c r="K837" s="6" t="s">
        <v>2207</v>
      </c>
      <c r="L837" s="6" t="s">
        <v>2207</v>
      </c>
      <c r="M837" s="6" t="s">
        <v>2207</v>
      </c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 t="s">
        <v>2207</v>
      </c>
      <c r="AK837" s="6" t="s">
        <v>2207</v>
      </c>
      <c r="AL837" s="6" t="s">
        <v>2207</v>
      </c>
      <c r="AM837" s="6" t="s">
        <v>2207</v>
      </c>
      <c r="AN837" s="6" t="s">
        <v>2207</v>
      </c>
      <c r="AO837" s="6" t="s">
        <v>2207</v>
      </c>
      <c r="AP837" s="6" t="s">
        <v>2207</v>
      </c>
      <c r="AQ837" s="6" t="s">
        <v>2207</v>
      </c>
      <c r="AR837" s="6" t="s">
        <v>2207</v>
      </c>
      <c r="AS837" s="6" t="s">
        <v>2207</v>
      </c>
      <c r="AT837" s="6" t="s">
        <v>2207</v>
      </c>
      <c r="AU837" s="6" t="s">
        <v>2207</v>
      </c>
      <c r="AV837" s="6" t="s">
        <v>2207</v>
      </c>
      <c r="AW837" s="6" t="s">
        <v>2207</v>
      </c>
      <c r="AX837" s="6" t="s">
        <v>2207</v>
      </c>
      <c r="AY837" s="6" t="s">
        <v>2207</v>
      </c>
      <c r="AZ837" s="6" t="s">
        <v>2207</v>
      </c>
      <c r="BA837" s="6" t="s">
        <v>2207</v>
      </c>
      <c r="BB837" s="6" t="s">
        <v>2207</v>
      </c>
      <c r="BC837" s="6" t="s">
        <v>2207</v>
      </c>
      <c r="BD837" s="6" t="s">
        <v>2207</v>
      </c>
      <c r="BE837" s="6" t="s">
        <v>2207</v>
      </c>
      <c r="BF837" s="6" t="s">
        <v>2207</v>
      </c>
      <c r="BG837" s="6" t="s">
        <v>2207</v>
      </c>
      <c r="BH837" s="6" t="s">
        <v>2207</v>
      </c>
      <c r="BI837" s="6" t="s">
        <v>2207</v>
      </c>
      <c r="BJ837" s="6" t="s">
        <v>3339</v>
      </c>
      <c r="BK837" s="6"/>
      <c r="BL837" s="6"/>
    </row>
    <row r="838" spans="1:64">
      <c r="A838" s="6">
        <v>0</v>
      </c>
      <c r="B838" s="6" t="s">
        <v>221</v>
      </c>
      <c r="C838" s="6" t="s">
        <v>3299</v>
      </c>
      <c r="D838" s="6" t="s">
        <v>4421</v>
      </c>
      <c r="E838" s="6" t="s">
        <v>4422</v>
      </c>
      <c r="F838" s="6" t="s">
        <v>1003</v>
      </c>
      <c r="G838" s="6"/>
      <c r="H838" s="6"/>
      <c r="I838" s="6" t="s">
        <v>2207</v>
      </c>
      <c r="J838" s="6" t="s">
        <v>2207</v>
      </c>
      <c r="K838" s="6" t="s">
        <v>2207</v>
      </c>
      <c r="L838" s="6" t="s">
        <v>2207</v>
      </c>
      <c r="M838" s="6" t="s">
        <v>2207</v>
      </c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 t="s">
        <v>2207</v>
      </c>
      <c r="AK838" s="6" t="s">
        <v>2207</v>
      </c>
      <c r="AL838" s="6" t="s">
        <v>2207</v>
      </c>
      <c r="AM838" s="6" t="s">
        <v>2207</v>
      </c>
      <c r="AN838" s="6" t="s">
        <v>2207</v>
      </c>
      <c r="AO838" s="6" t="s">
        <v>2207</v>
      </c>
      <c r="AP838" s="6" t="s">
        <v>2207</v>
      </c>
      <c r="AQ838" s="6" t="s">
        <v>2207</v>
      </c>
      <c r="AR838" s="6" t="s">
        <v>2207</v>
      </c>
      <c r="AS838" s="6" t="s">
        <v>2207</v>
      </c>
      <c r="AT838" s="6" t="s">
        <v>2207</v>
      </c>
      <c r="AU838" s="6" t="s">
        <v>2207</v>
      </c>
      <c r="AV838" s="6" t="s">
        <v>2207</v>
      </c>
      <c r="AW838" s="6" t="s">
        <v>2207</v>
      </c>
      <c r="AX838" s="6" t="s">
        <v>2207</v>
      </c>
      <c r="AY838" s="6" t="s">
        <v>2207</v>
      </c>
      <c r="AZ838" s="6" t="s">
        <v>2207</v>
      </c>
      <c r="BA838" s="6" t="s">
        <v>2207</v>
      </c>
      <c r="BB838" s="6" t="s">
        <v>2207</v>
      </c>
      <c r="BC838" s="6" t="s">
        <v>2207</v>
      </c>
      <c r="BD838" s="6" t="s">
        <v>2207</v>
      </c>
      <c r="BE838" s="6" t="s">
        <v>2207</v>
      </c>
      <c r="BF838" s="6" t="s">
        <v>2207</v>
      </c>
      <c r="BG838" s="6" t="s">
        <v>2207</v>
      </c>
      <c r="BH838" s="6" t="s">
        <v>2207</v>
      </c>
      <c r="BI838" s="6" t="s">
        <v>2207</v>
      </c>
      <c r="BJ838" s="6" t="s">
        <v>3339</v>
      </c>
      <c r="BK838" s="6"/>
      <c r="BL838" s="6"/>
    </row>
    <row r="839" spans="1:64">
      <c r="A839" s="6">
        <v>0</v>
      </c>
      <c r="B839" s="6" t="s">
        <v>221</v>
      </c>
      <c r="C839" s="6" t="s">
        <v>3301</v>
      </c>
      <c r="D839" s="6" t="s">
        <v>4423</v>
      </c>
      <c r="E839" s="6" t="s">
        <v>4424</v>
      </c>
      <c r="F839" s="6" t="s">
        <v>1003</v>
      </c>
      <c r="G839" s="6"/>
      <c r="H839" s="6"/>
      <c r="I839" s="6" t="s">
        <v>2207</v>
      </c>
      <c r="J839" s="6" t="s">
        <v>2207</v>
      </c>
      <c r="K839" s="6" t="s">
        <v>2207</v>
      </c>
      <c r="L839" s="6" t="s">
        <v>2207</v>
      </c>
      <c r="M839" s="6" t="s">
        <v>2207</v>
      </c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 t="s">
        <v>2207</v>
      </c>
      <c r="AK839" s="6" t="s">
        <v>2207</v>
      </c>
      <c r="AL839" s="6" t="s">
        <v>2207</v>
      </c>
      <c r="AM839" s="6" t="s">
        <v>2207</v>
      </c>
      <c r="AN839" s="6" t="s">
        <v>2207</v>
      </c>
      <c r="AO839" s="6" t="s">
        <v>2207</v>
      </c>
      <c r="AP839" s="6" t="s">
        <v>2207</v>
      </c>
      <c r="AQ839" s="6" t="s">
        <v>2207</v>
      </c>
      <c r="AR839" s="6" t="s">
        <v>2207</v>
      </c>
      <c r="AS839" s="6" t="s">
        <v>2207</v>
      </c>
      <c r="AT839" s="6" t="s">
        <v>2207</v>
      </c>
      <c r="AU839" s="6" t="s">
        <v>2207</v>
      </c>
      <c r="AV839" s="6" t="s">
        <v>2207</v>
      </c>
      <c r="AW839" s="6" t="s">
        <v>2207</v>
      </c>
      <c r="AX839" s="6" t="s">
        <v>2207</v>
      </c>
      <c r="AY839" s="6" t="s">
        <v>2207</v>
      </c>
      <c r="AZ839" s="6" t="s">
        <v>2207</v>
      </c>
      <c r="BA839" s="6" t="s">
        <v>2207</v>
      </c>
      <c r="BB839" s="6" t="s">
        <v>2207</v>
      </c>
      <c r="BC839" s="6" t="s">
        <v>2207</v>
      </c>
      <c r="BD839" s="6" t="s">
        <v>2207</v>
      </c>
      <c r="BE839" s="6" t="s">
        <v>2207</v>
      </c>
      <c r="BF839" s="6" t="s">
        <v>2207</v>
      </c>
      <c r="BG839" s="6" t="s">
        <v>2207</v>
      </c>
      <c r="BH839" s="6" t="s">
        <v>2207</v>
      </c>
      <c r="BI839" s="6" t="s">
        <v>2207</v>
      </c>
      <c r="BJ839" s="6" t="s">
        <v>3339</v>
      </c>
      <c r="BK839" s="6"/>
      <c r="BL839" s="6"/>
    </row>
    <row r="840" spans="1:64">
      <c r="A840" s="6">
        <v>0</v>
      </c>
      <c r="B840" s="6" t="s">
        <v>221</v>
      </c>
      <c r="C840" s="6" t="s">
        <v>3303</v>
      </c>
      <c r="D840" s="6" t="s">
        <v>4425</v>
      </c>
      <c r="E840" s="6" t="s">
        <v>4426</v>
      </c>
      <c r="F840" s="6" t="s">
        <v>1003</v>
      </c>
      <c r="G840" s="6"/>
      <c r="H840" s="6"/>
      <c r="I840" s="6" t="s">
        <v>2207</v>
      </c>
      <c r="J840" s="6" t="s">
        <v>2207</v>
      </c>
      <c r="K840" s="6" t="s">
        <v>2207</v>
      </c>
      <c r="L840" s="6" t="s">
        <v>2207</v>
      </c>
      <c r="M840" s="6" t="s">
        <v>2207</v>
      </c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 t="s">
        <v>2207</v>
      </c>
      <c r="AK840" s="6" t="s">
        <v>2207</v>
      </c>
      <c r="AL840" s="6" t="s">
        <v>2207</v>
      </c>
      <c r="AM840" s="6" t="s">
        <v>2207</v>
      </c>
      <c r="AN840" s="6" t="s">
        <v>2207</v>
      </c>
      <c r="AO840" s="6" t="s">
        <v>2207</v>
      </c>
      <c r="AP840" s="6" t="s">
        <v>2207</v>
      </c>
      <c r="AQ840" s="6" t="s">
        <v>2207</v>
      </c>
      <c r="AR840" s="6" t="s">
        <v>2207</v>
      </c>
      <c r="AS840" s="6" t="s">
        <v>2207</v>
      </c>
      <c r="AT840" s="6" t="s">
        <v>2207</v>
      </c>
      <c r="AU840" s="6" t="s">
        <v>2207</v>
      </c>
      <c r="AV840" s="6" t="s">
        <v>2207</v>
      </c>
      <c r="AW840" s="6" t="s">
        <v>2207</v>
      </c>
      <c r="AX840" s="6" t="s">
        <v>2207</v>
      </c>
      <c r="AY840" s="6" t="s">
        <v>2207</v>
      </c>
      <c r="AZ840" s="6" t="s">
        <v>2207</v>
      </c>
      <c r="BA840" s="6" t="s">
        <v>2207</v>
      </c>
      <c r="BB840" s="6" t="s">
        <v>2207</v>
      </c>
      <c r="BC840" s="6" t="s">
        <v>2207</v>
      </c>
      <c r="BD840" s="6" t="s">
        <v>2207</v>
      </c>
      <c r="BE840" s="6" t="s">
        <v>2207</v>
      </c>
      <c r="BF840" s="6" t="s">
        <v>2207</v>
      </c>
      <c r="BG840" s="6" t="s">
        <v>2207</v>
      </c>
      <c r="BH840" s="6" t="s">
        <v>2207</v>
      </c>
      <c r="BI840" s="6" t="s">
        <v>2207</v>
      </c>
      <c r="BJ840" s="6" t="s">
        <v>3339</v>
      </c>
      <c r="BK840" s="6"/>
      <c r="BL840" s="6"/>
    </row>
    <row r="841" spans="1:64">
      <c r="A841" s="6">
        <v>0</v>
      </c>
      <c r="B841" s="6" t="s">
        <v>221</v>
      </c>
      <c r="C841" s="6" t="s">
        <v>846</v>
      </c>
      <c r="D841" s="6" t="s">
        <v>4026</v>
      </c>
      <c r="E841" s="6" t="s">
        <v>4027</v>
      </c>
      <c r="F841" s="6" t="s">
        <v>1003</v>
      </c>
      <c r="G841" s="6"/>
      <c r="H841" s="6"/>
      <c r="I841" s="6" t="s">
        <v>2207</v>
      </c>
      <c r="J841" s="6" t="s">
        <v>2207</v>
      </c>
      <c r="K841" s="6" t="s">
        <v>2207</v>
      </c>
      <c r="L841" s="6" t="s">
        <v>2207</v>
      </c>
      <c r="M841" s="6" t="s">
        <v>2207</v>
      </c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 t="s">
        <v>2207</v>
      </c>
      <c r="AK841" s="6" t="s">
        <v>2207</v>
      </c>
      <c r="AL841" s="6" t="s">
        <v>2207</v>
      </c>
      <c r="AM841" s="6" t="s">
        <v>2207</v>
      </c>
      <c r="AN841" s="6" t="s">
        <v>2207</v>
      </c>
      <c r="AO841" s="6" t="s">
        <v>2207</v>
      </c>
      <c r="AP841" s="6" t="s">
        <v>2207</v>
      </c>
      <c r="AQ841" s="6" t="s">
        <v>2207</v>
      </c>
      <c r="AR841" s="6" t="s">
        <v>2207</v>
      </c>
      <c r="AS841" s="6" t="s">
        <v>2207</v>
      </c>
      <c r="AT841" s="6" t="s">
        <v>2207</v>
      </c>
      <c r="AU841" s="6" t="s">
        <v>2207</v>
      </c>
      <c r="AV841" s="6" t="s">
        <v>2207</v>
      </c>
      <c r="AW841" s="6" t="s">
        <v>2207</v>
      </c>
      <c r="AX841" s="6" t="s">
        <v>2207</v>
      </c>
      <c r="AY841" s="6" t="s">
        <v>2207</v>
      </c>
      <c r="AZ841" s="6" t="s">
        <v>2207</v>
      </c>
      <c r="BA841" s="6" t="s">
        <v>2207</v>
      </c>
      <c r="BB841" s="6" t="s">
        <v>2207</v>
      </c>
      <c r="BC841" s="6" t="s">
        <v>2207</v>
      </c>
      <c r="BD841" s="6" t="s">
        <v>2207</v>
      </c>
      <c r="BE841" s="6" t="s">
        <v>2207</v>
      </c>
      <c r="BF841" s="6" t="s">
        <v>2207</v>
      </c>
      <c r="BG841" s="6" t="s">
        <v>2207</v>
      </c>
      <c r="BH841" s="6" t="s">
        <v>2207</v>
      </c>
      <c r="BI841" s="6" t="s">
        <v>2207</v>
      </c>
      <c r="BJ841" s="6" t="s">
        <v>4526</v>
      </c>
      <c r="BK841" s="6"/>
      <c r="BL841" s="6"/>
    </row>
    <row r="842" spans="1:64">
      <c r="A842" s="6">
        <v>0</v>
      </c>
      <c r="B842" s="6" t="s">
        <v>221</v>
      </c>
      <c r="C842" s="6" t="s">
        <v>3307</v>
      </c>
      <c r="D842" s="6" t="s">
        <v>4429</v>
      </c>
      <c r="E842" s="6" t="s">
        <v>4430</v>
      </c>
      <c r="F842" s="6" t="s">
        <v>1003</v>
      </c>
      <c r="G842" s="6"/>
      <c r="H842" s="6"/>
      <c r="I842" s="6" t="s">
        <v>2207</v>
      </c>
      <c r="J842" s="6" t="s">
        <v>2207</v>
      </c>
      <c r="K842" s="6" t="s">
        <v>2207</v>
      </c>
      <c r="L842" s="6" t="s">
        <v>2207</v>
      </c>
      <c r="M842" s="6" t="s">
        <v>2207</v>
      </c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 t="s">
        <v>2207</v>
      </c>
      <c r="AK842" s="6" t="s">
        <v>2207</v>
      </c>
      <c r="AL842" s="6" t="s">
        <v>2207</v>
      </c>
      <c r="AM842" s="6" t="s">
        <v>2207</v>
      </c>
      <c r="AN842" s="6" t="s">
        <v>2207</v>
      </c>
      <c r="AO842" s="6" t="s">
        <v>2207</v>
      </c>
      <c r="AP842" s="6" t="s">
        <v>2207</v>
      </c>
      <c r="AQ842" s="6" t="s">
        <v>2207</v>
      </c>
      <c r="AR842" s="6" t="s">
        <v>2207</v>
      </c>
      <c r="AS842" s="6" t="s">
        <v>2207</v>
      </c>
      <c r="AT842" s="6" t="s">
        <v>2207</v>
      </c>
      <c r="AU842" s="6" t="s">
        <v>2207</v>
      </c>
      <c r="AV842" s="6" t="s">
        <v>2207</v>
      </c>
      <c r="AW842" s="6" t="s">
        <v>2207</v>
      </c>
      <c r="AX842" s="6" t="s">
        <v>2207</v>
      </c>
      <c r="AY842" s="6" t="s">
        <v>2207</v>
      </c>
      <c r="AZ842" s="6" t="s">
        <v>2207</v>
      </c>
      <c r="BA842" s="6" t="s">
        <v>2207</v>
      </c>
      <c r="BB842" s="6" t="s">
        <v>2207</v>
      </c>
      <c r="BC842" s="6" t="s">
        <v>2207</v>
      </c>
      <c r="BD842" s="6" t="s">
        <v>2207</v>
      </c>
      <c r="BE842" s="6" t="s">
        <v>2207</v>
      </c>
      <c r="BF842" s="6" t="s">
        <v>2207</v>
      </c>
      <c r="BG842" s="6" t="s">
        <v>2207</v>
      </c>
      <c r="BH842" s="6" t="s">
        <v>2207</v>
      </c>
      <c r="BI842" s="6" t="s">
        <v>2207</v>
      </c>
      <c r="BJ842" s="6" t="s">
        <v>3339</v>
      </c>
      <c r="BK842" s="6"/>
      <c r="BL842" s="6"/>
    </row>
    <row r="843" spans="1:64">
      <c r="A843" s="6">
        <v>0</v>
      </c>
      <c r="B843" s="6" t="s">
        <v>221</v>
      </c>
      <c r="C843" s="6" t="s">
        <v>3309</v>
      </c>
      <c r="D843" s="6" t="s">
        <v>4431</v>
      </c>
      <c r="E843" s="6" t="s">
        <v>4432</v>
      </c>
      <c r="F843" s="6" t="s">
        <v>1003</v>
      </c>
      <c r="G843" s="6"/>
      <c r="H843" s="6"/>
      <c r="I843" s="6" t="s">
        <v>2207</v>
      </c>
      <c r="J843" s="6" t="s">
        <v>2207</v>
      </c>
      <c r="K843" s="6" t="s">
        <v>2207</v>
      </c>
      <c r="L843" s="6" t="s">
        <v>2207</v>
      </c>
      <c r="M843" s="6" t="s">
        <v>2207</v>
      </c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 t="s">
        <v>2207</v>
      </c>
      <c r="AK843" s="6" t="s">
        <v>2207</v>
      </c>
      <c r="AL843" s="6" t="s">
        <v>2207</v>
      </c>
      <c r="AM843" s="6" t="s">
        <v>2207</v>
      </c>
      <c r="AN843" s="6" t="s">
        <v>2207</v>
      </c>
      <c r="AO843" s="6" t="s">
        <v>2207</v>
      </c>
      <c r="AP843" s="6" t="s">
        <v>2207</v>
      </c>
      <c r="AQ843" s="6" t="s">
        <v>2207</v>
      </c>
      <c r="AR843" s="6" t="s">
        <v>2207</v>
      </c>
      <c r="AS843" s="6" t="s">
        <v>2207</v>
      </c>
      <c r="AT843" s="6" t="s">
        <v>2207</v>
      </c>
      <c r="AU843" s="6" t="s">
        <v>2207</v>
      </c>
      <c r="AV843" s="6" t="s">
        <v>2207</v>
      </c>
      <c r="AW843" s="6" t="s">
        <v>2207</v>
      </c>
      <c r="AX843" s="6" t="s">
        <v>2207</v>
      </c>
      <c r="AY843" s="6" t="s">
        <v>2207</v>
      </c>
      <c r="AZ843" s="6" t="s">
        <v>2207</v>
      </c>
      <c r="BA843" s="6" t="s">
        <v>2207</v>
      </c>
      <c r="BB843" s="6" t="s">
        <v>2207</v>
      </c>
      <c r="BC843" s="6" t="s">
        <v>2207</v>
      </c>
      <c r="BD843" s="6" t="s">
        <v>2207</v>
      </c>
      <c r="BE843" s="6" t="s">
        <v>2207</v>
      </c>
      <c r="BF843" s="6" t="s">
        <v>2207</v>
      </c>
      <c r="BG843" s="6" t="s">
        <v>2207</v>
      </c>
      <c r="BH843" s="6" t="s">
        <v>2207</v>
      </c>
      <c r="BI843" s="6" t="s">
        <v>2207</v>
      </c>
      <c r="BJ843" s="6" t="s">
        <v>3339</v>
      </c>
      <c r="BK843" s="6"/>
      <c r="BL843" s="6"/>
    </row>
    <row r="844" spans="1:64">
      <c r="A844" s="6">
        <v>0</v>
      </c>
      <c r="B844" s="6" t="s">
        <v>221</v>
      </c>
      <c r="C844" s="6" t="s">
        <v>3311</v>
      </c>
      <c r="D844" s="6" t="s">
        <v>4433</v>
      </c>
      <c r="E844" s="6" t="s">
        <v>4434</v>
      </c>
      <c r="F844" s="6" t="s">
        <v>1003</v>
      </c>
      <c r="G844" s="6"/>
      <c r="H844" s="6"/>
      <c r="I844" s="6" t="s">
        <v>2207</v>
      </c>
      <c r="J844" s="6" t="s">
        <v>2207</v>
      </c>
      <c r="K844" s="6" t="s">
        <v>2207</v>
      </c>
      <c r="L844" s="6" t="s">
        <v>2207</v>
      </c>
      <c r="M844" s="6" t="s">
        <v>2207</v>
      </c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 t="s">
        <v>2207</v>
      </c>
      <c r="AK844" s="6" t="s">
        <v>2207</v>
      </c>
      <c r="AL844" s="6" t="s">
        <v>2207</v>
      </c>
      <c r="AM844" s="6" t="s">
        <v>2207</v>
      </c>
      <c r="AN844" s="6" t="s">
        <v>2207</v>
      </c>
      <c r="AO844" s="6" t="s">
        <v>2207</v>
      </c>
      <c r="AP844" s="6" t="s">
        <v>2207</v>
      </c>
      <c r="AQ844" s="6" t="s">
        <v>2207</v>
      </c>
      <c r="AR844" s="6" t="s">
        <v>2207</v>
      </c>
      <c r="AS844" s="6" t="s">
        <v>2207</v>
      </c>
      <c r="AT844" s="6" t="s">
        <v>2207</v>
      </c>
      <c r="AU844" s="6" t="s">
        <v>2207</v>
      </c>
      <c r="AV844" s="6" t="s">
        <v>2207</v>
      </c>
      <c r="AW844" s="6" t="s">
        <v>2207</v>
      </c>
      <c r="AX844" s="6" t="s">
        <v>2207</v>
      </c>
      <c r="AY844" s="6" t="s">
        <v>2207</v>
      </c>
      <c r="AZ844" s="6" t="s">
        <v>2207</v>
      </c>
      <c r="BA844" s="6" t="s">
        <v>2207</v>
      </c>
      <c r="BB844" s="6" t="s">
        <v>2207</v>
      </c>
      <c r="BC844" s="6" t="s">
        <v>2207</v>
      </c>
      <c r="BD844" s="6" t="s">
        <v>2207</v>
      </c>
      <c r="BE844" s="6" t="s">
        <v>2207</v>
      </c>
      <c r="BF844" s="6" t="s">
        <v>2207</v>
      </c>
      <c r="BG844" s="6" t="s">
        <v>2207</v>
      </c>
      <c r="BH844" s="6" t="s">
        <v>2207</v>
      </c>
      <c r="BI844" s="6" t="s">
        <v>2207</v>
      </c>
      <c r="BJ844" s="6" t="s">
        <v>3339</v>
      </c>
      <c r="BK844" s="6"/>
      <c r="BL844" s="6"/>
    </row>
    <row r="845" spans="1:64">
      <c r="A845" s="6">
        <v>0</v>
      </c>
      <c r="B845" s="6" t="s">
        <v>221</v>
      </c>
      <c r="C845" s="6" t="s">
        <v>3313</v>
      </c>
      <c r="D845" s="6" t="s">
        <v>4435</v>
      </c>
      <c r="E845" s="6" t="s">
        <v>4436</v>
      </c>
      <c r="F845" s="6" t="s">
        <v>1003</v>
      </c>
      <c r="G845" s="6"/>
      <c r="H845" s="6"/>
      <c r="I845" s="6" t="s">
        <v>2207</v>
      </c>
      <c r="J845" s="6" t="s">
        <v>2207</v>
      </c>
      <c r="K845" s="6" t="s">
        <v>2207</v>
      </c>
      <c r="L845" s="6" t="s">
        <v>2207</v>
      </c>
      <c r="M845" s="6" t="s">
        <v>2207</v>
      </c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 t="s">
        <v>2207</v>
      </c>
      <c r="AK845" s="6" t="s">
        <v>2207</v>
      </c>
      <c r="AL845" s="6" t="s">
        <v>2207</v>
      </c>
      <c r="AM845" s="6" t="s">
        <v>2207</v>
      </c>
      <c r="AN845" s="6" t="s">
        <v>2207</v>
      </c>
      <c r="AO845" s="6" t="s">
        <v>2207</v>
      </c>
      <c r="AP845" s="6" t="s">
        <v>2207</v>
      </c>
      <c r="AQ845" s="6" t="s">
        <v>2207</v>
      </c>
      <c r="AR845" s="6" t="s">
        <v>2207</v>
      </c>
      <c r="AS845" s="6" t="s">
        <v>2207</v>
      </c>
      <c r="AT845" s="6" t="s">
        <v>2207</v>
      </c>
      <c r="AU845" s="6" t="s">
        <v>2207</v>
      </c>
      <c r="AV845" s="6" t="s">
        <v>2207</v>
      </c>
      <c r="AW845" s="6" t="s">
        <v>2207</v>
      </c>
      <c r="AX845" s="6" t="s">
        <v>2207</v>
      </c>
      <c r="AY845" s="6" t="s">
        <v>2207</v>
      </c>
      <c r="AZ845" s="6" t="s">
        <v>2207</v>
      </c>
      <c r="BA845" s="6" t="s">
        <v>2207</v>
      </c>
      <c r="BB845" s="6" t="s">
        <v>2207</v>
      </c>
      <c r="BC845" s="6" t="s">
        <v>2207</v>
      </c>
      <c r="BD845" s="6" t="s">
        <v>2207</v>
      </c>
      <c r="BE845" s="6" t="s">
        <v>2207</v>
      </c>
      <c r="BF845" s="6" t="s">
        <v>2207</v>
      </c>
      <c r="BG845" s="6" t="s">
        <v>2207</v>
      </c>
      <c r="BH845" s="6" t="s">
        <v>2207</v>
      </c>
      <c r="BI845" s="6" t="s">
        <v>2207</v>
      </c>
      <c r="BJ845" s="6" t="s">
        <v>3339</v>
      </c>
      <c r="BK845" s="6"/>
      <c r="BL845" s="6"/>
    </row>
    <row r="846" spans="1:64">
      <c r="A846" s="6">
        <v>0</v>
      </c>
      <c r="B846" s="6" t="s">
        <v>221</v>
      </c>
      <c r="C846" s="6" t="s">
        <v>933</v>
      </c>
      <c r="D846" s="6" t="s">
        <v>4274</v>
      </c>
      <c r="E846" s="6" t="s">
        <v>4275</v>
      </c>
      <c r="F846" s="6" t="s">
        <v>1003</v>
      </c>
      <c r="G846" s="6"/>
      <c r="H846" s="6"/>
      <c r="I846" s="6" t="s">
        <v>2207</v>
      </c>
      <c r="J846" s="6" t="s">
        <v>2207</v>
      </c>
      <c r="K846" s="6" t="s">
        <v>2207</v>
      </c>
      <c r="L846" s="6" t="s">
        <v>2207</v>
      </c>
      <c r="M846" s="6" t="s">
        <v>2207</v>
      </c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 t="s">
        <v>2207</v>
      </c>
      <c r="AK846" s="6" t="s">
        <v>2207</v>
      </c>
      <c r="AL846" s="6" t="s">
        <v>2207</v>
      </c>
      <c r="AM846" s="6" t="s">
        <v>2207</v>
      </c>
      <c r="AN846" s="6" t="s">
        <v>2207</v>
      </c>
      <c r="AO846" s="6" t="s">
        <v>2207</v>
      </c>
      <c r="AP846" s="6" t="s">
        <v>2207</v>
      </c>
      <c r="AQ846" s="6" t="s">
        <v>2207</v>
      </c>
      <c r="AR846" s="6" t="s">
        <v>2207</v>
      </c>
      <c r="AS846" s="6" t="s">
        <v>2207</v>
      </c>
      <c r="AT846" s="6" t="s">
        <v>2207</v>
      </c>
      <c r="AU846" s="6" t="s">
        <v>2207</v>
      </c>
      <c r="AV846" s="6" t="s">
        <v>2207</v>
      </c>
      <c r="AW846" s="6" t="s">
        <v>2207</v>
      </c>
      <c r="AX846" s="6" t="s">
        <v>2207</v>
      </c>
      <c r="AY846" s="6" t="s">
        <v>2207</v>
      </c>
      <c r="AZ846" s="6" t="s">
        <v>2207</v>
      </c>
      <c r="BA846" s="6" t="s">
        <v>2207</v>
      </c>
      <c r="BB846" s="6" t="s">
        <v>2207</v>
      </c>
      <c r="BC846" s="6" t="s">
        <v>2207</v>
      </c>
      <c r="BD846" s="6" t="s">
        <v>2207</v>
      </c>
      <c r="BE846" s="6" t="s">
        <v>2207</v>
      </c>
      <c r="BF846" s="6" t="s">
        <v>2207</v>
      </c>
      <c r="BG846" s="6" t="s">
        <v>2207</v>
      </c>
      <c r="BH846" s="6" t="s">
        <v>2207</v>
      </c>
      <c r="BI846" s="6" t="s">
        <v>2207</v>
      </c>
      <c r="BJ846" s="6" t="s">
        <v>4526</v>
      </c>
      <c r="BK846" s="6"/>
      <c r="BL846" s="6"/>
    </row>
    <row r="847" spans="1:64">
      <c r="A847" s="6">
        <v>0</v>
      </c>
      <c r="B847" s="6" t="s">
        <v>221</v>
      </c>
      <c r="C847" s="6" t="s">
        <v>3315</v>
      </c>
      <c r="D847" s="6" t="s">
        <v>4439</v>
      </c>
      <c r="E847" s="6" t="s">
        <v>4440</v>
      </c>
      <c r="F847" s="6" t="s">
        <v>1003</v>
      </c>
      <c r="G847" s="6"/>
      <c r="H847" s="6"/>
      <c r="I847" s="6" t="s">
        <v>2207</v>
      </c>
      <c r="J847" s="6" t="s">
        <v>2207</v>
      </c>
      <c r="K847" s="6" t="s">
        <v>2207</v>
      </c>
      <c r="L847" s="6" t="s">
        <v>2207</v>
      </c>
      <c r="M847" s="6" t="s">
        <v>2207</v>
      </c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 t="s">
        <v>2207</v>
      </c>
      <c r="AK847" s="6" t="s">
        <v>2207</v>
      </c>
      <c r="AL847" s="6" t="s">
        <v>2207</v>
      </c>
      <c r="AM847" s="6" t="s">
        <v>2207</v>
      </c>
      <c r="AN847" s="6" t="s">
        <v>2207</v>
      </c>
      <c r="AO847" s="6" t="s">
        <v>2207</v>
      </c>
      <c r="AP847" s="6" t="s">
        <v>2207</v>
      </c>
      <c r="AQ847" s="6" t="s">
        <v>2207</v>
      </c>
      <c r="AR847" s="6" t="s">
        <v>2207</v>
      </c>
      <c r="AS847" s="6" t="s">
        <v>2207</v>
      </c>
      <c r="AT847" s="6" t="s">
        <v>2207</v>
      </c>
      <c r="AU847" s="6" t="s">
        <v>2207</v>
      </c>
      <c r="AV847" s="6" t="s">
        <v>2207</v>
      </c>
      <c r="AW847" s="6" t="s">
        <v>2207</v>
      </c>
      <c r="AX847" s="6" t="s">
        <v>2207</v>
      </c>
      <c r="AY847" s="6" t="s">
        <v>2207</v>
      </c>
      <c r="AZ847" s="6" t="s">
        <v>2207</v>
      </c>
      <c r="BA847" s="6" t="s">
        <v>2207</v>
      </c>
      <c r="BB847" s="6" t="s">
        <v>2207</v>
      </c>
      <c r="BC847" s="6" t="s">
        <v>2207</v>
      </c>
      <c r="BD847" s="6" t="s">
        <v>2207</v>
      </c>
      <c r="BE847" s="6" t="s">
        <v>2207</v>
      </c>
      <c r="BF847" s="6" t="s">
        <v>2207</v>
      </c>
      <c r="BG847" s="6" t="s">
        <v>2207</v>
      </c>
      <c r="BH847" s="6" t="s">
        <v>2207</v>
      </c>
      <c r="BI847" s="6" t="s">
        <v>2207</v>
      </c>
      <c r="BJ847" s="6" t="s">
        <v>3339</v>
      </c>
      <c r="BK847" s="6"/>
      <c r="BL847" s="6"/>
    </row>
    <row r="848" spans="1:64">
      <c r="A848" s="6">
        <v>0</v>
      </c>
      <c r="B848" s="6" t="s">
        <v>221</v>
      </c>
      <c r="C848" s="6" t="s">
        <v>663</v>
      </c>
      <c r="D848" s="6" t="s">
        <v>3405</v>
      </c>
      <c r="E848" s="6" t="s">
        <v>3406</v>
      </c>
      <c r="F848" s="6" t="s">
        <v>1003</v>
      </c>
      <c r="G848" s="6"/>
      <c r="H848" s="6"/>
      <c r="I848" s="6" t="s">
        <v>2207</v>
      </c>
      <c r="J848" s="6" t="s">
        <v>2207</v>
      </c>
      <c r="K848" s="6" t="s">
        <v>2207</v>
      </c>
      <c r="L848" s="6" t="s">
        <v>2207</v>
      </c>
      <c r="M848" s="6" t="s">
        <v>2207</v>
      </c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 t="s">
        <v>2207</v>
      </c>
      <c r="AK848" s="6" t="s">
        <v>2207</v>
      </c>
      <c r="AL848" s="6" t="s">
        <v>2207</v>
      </c>
      <c r="AM848" s="6" t="s">
        <v>2207</v>
      </c>
      <c r="AN848" s="6" t="s">
        <v>2207</v>
      </c>
      <c r="AO848" s="6" t="s">
        <v>2207</v>
      </c>
      <c r="AP848" s="6" t="s">
        <v>2207</v>
      </c>
      <c r="AQ848" s="6" t="s">
        <v>2207</v>
      </c>
      <c r="AR848" s="6" t="s">
        <v>2207</v>
      </c>
      <c r="AS848" s="6" t="s">
        <v>2207</v>
      </c>
      <c r="AT848" s="6" t="s">
        <v>2207</v>
      </c>
      <c r="AU848" s="6" t="s">
        <v>2207</v>
      </c>
      <c r="AV848" s="6" t="s">
        <v>2207</v>
      </c>
      <c r="AW848" s="6" t="s">
        <v>2207</v>
      </c>
      <c r="AX848" s="6" t="s">
        <v>2207</v>
      </c>
      <c r="AY848" s="6" t="s">
        <v>2207</v>
      </c>
      <c r="AZ848" s="6" t="s">
        <v>2207</v>
      </c>
      <c r="BA848" s="6" t="s">
        <v>2207</v>
      </c>
      <c r="BB848" s="6" t="s">
        <v>2207</v>
      </c>
      <c r="BC848" s="6" t="s">
        <v>2207</v>
      </c>
      <c r="BD848" s="6" t="s">
        <v>2207</v>
      </c>
      <c r="BE848" s="6" t="s">
        <v>2207</v>
      </c>
      <c r="BF848" s="6" t="s">
        <v>2207</v>
      </c>
      <c r="BG848" s="6" t="s">
        <v>2207</v>
      </c>
      <c r="BH848" s="6" t="s">
        <v>2207</v>
      </c>
      <c r="BI848" s="6" t="s">
        <v>2207</v>
      </c>
      <c r="BJ848" s="6" t="s">
        <v>4526</v>
      </c>
      <c r="BK848" s="6"/>
      <c r="BL848" s="6"/>
    </row>
    <row r="849" spans="1:64">
      <c r="A849" s="6">
        <v>0</v>
      </c>
      <c r="B849" s="6" t="s">
        <v>221</v>
      </c>
      <c r="C849" s="6" t="s">
        <v>3317</v>
      </c>
      <c r="D849" s="6" t="s">
        <v>4443</v>
      </c>
      <c r="E849" s="6" t="s">
        <v>4444</v>
      </c>
      <c r="F849" s="6" t="s">
        <v>1003</v>
      </c>
      <c r="G849" s="6"/>
      <c r="H849" s="6"/>
      <c r="I849" s="6" t="s">
        <v>2207</v>
      </c>
      <c r="J849" s="6" t="s">
        <v>2207</v>
      </c>
      <c r="K849" s="6" t="s">
        <v>2207</v>
      </c>
      <c r="L849" s="6" t="s">
        <v>2207</v>
      </c>
      <c r="M849" s="6" t="s">
        <v>2207</v>
      </c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 t="s">
        <v>2207</v>
      </c>
      <c r="AK849" s="6" t="s">
        <v>2207</v>
      </c>
      <c r="AL849" s="6" t="s">
        <v>2207</v>
      </c>
      <c r="AM849" s="6" t="s">
        <v>2207</v>
      </c>
      <c r="AN849" s="6" t="s">
        <v>2207</v>
      </c>
      <c r="AO849" s="6" t="s">
        <v>2207</v>
      </c>
      <c r="AP849" s="6" t="s">
        <v>2207</v>
      </c>
      <c r="AQ849" s="6" t="s">
        <v>2207</v>
      </c>
      <c r="AR849" s="6" t="s">
        <v>2207</v>
      </c>
      <c r="AS849" s="6" t="s">
        <v>2207</v>
      </c>
      <c r="AT849" s="6" t="s">
        <v>2207</v>
      </c>
      <c r="AU849" s="6" t="s">
        <v>2207</v>
      </c>
      <c r="AV849" s="6" t="s">
        <v>2207</v>
      </c>
      <c r="AW849" s="6" t="s">
        <v>2207</v>
      </c>
      <c r="AX849" s="6" t="s">
        <v>2207</v>
      </c>
      <c r="AY849" s="6" t="s">
        <v>2207</v>
      </c>
      <c r="AZ849" s="6" t="s">
        <v>2207</v>
      </c>
      <c r="BA849" s="6" t="s">
        <v>2207</v>
      </c>
      <c r="BB849" s="6" t="s">
        <v>2207</v>
      </c>
      <c r="BC849" s="6" t="s">
        <v>2207</v>
      </c>
      <c r="BD849" s="6" t="s">
        <v>2207</v>
      </c>
      <c r="BE849" s="6" t="s">
        <v>2207</v>
      </c>
      <c r="BF849" s="6" t="s">
        <v>2207</v>
      </c>
      <c r="BG849" s="6" t="s">
        <v>2207</v>
      </c>
      <c r="BH849" s="6" t="s">
        <v>2207</v>
      </c>
      <c r="BI849" s="6" t="s">
        <v>2207</v>
      </c>
      <c r="BJ849" s="6" t="s">
        <v>3339</v>
      </c>
      <c r="BK849" s="6"/>
      <c r="BL849" s="6"/>
    </row>
    <row r="850" spans="1:64">
      <c r="A850" s="6">
        <v>0</v>
      </c>
      <c r="B850" s="6" t="s">
        <v>221</v>
      </c>
      <c r="C850" s="6" t="s">
        <v>3321</v>
      </c>
      <c r="D850" s="6" t="s">
        <v>4445</v>
      </c>
      <c r="E850" s="6" t="s">
        <v>4446</v>
      </c>
      <c r="F850" s="6" t="s">
        <v>1003</v>
      </c>
      <c r="G850" s="6"/>
      <c r="H850" s="6"/>
      <c r="I850" s="6" t="s">
        <v>2207</v>
      </c>
      <c r="J850" s="6" t="s">
        <v>2207</v>
      </c>
      <c r="K850" s="6" t="s">
        <v>2207</v>
      </c>
      <c r="L850" s="6" t="s">
        <v>2207</v>
      </c>
      <c r="M850" s="6" t="s">
        <v>2207</v>
      </c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 t="s">
        <v>2207</v>
      </c>
      <c r="AK850" s="6" t="s">
        <v>2207</v>
      </c>
      <c r="AL850" s="6" t="s">
        <v>2207</v>
      </c>
      <c r="AM850" s="6" t="s">
        <v>2207</v>
      </c>
      <c r="AN850" s="6" t="s">
        <v>2207</v>
      </c>
      <c r="AO850" s="6" t="s">
        <v>2207</v>
      </c>
      <c r="AP850" s="6" t="s">
        <v>2207</v>
      </c>
      <c r="AQ850" s="6" t="s">
        <v>2207</v>
      </c>
      <c r="AR850" s="6" t="s">
        <v>2207</v>
      </c>
      <c r="AS850" s="6" t="s">
        <v>2207</v>
      </c>
      <c r="AT850" s="6" t="s">
        <v>2207</v>
      </c>
      <c r="AU850" s="6" t="s">
        <v>2207</v>
      </c>
      <c r="AV850" s="6" t="s">
        <v>2207</v>
      </c>
      <c r="AW850" s="6" t="s">
        <v>2207</v>
      </c>
      <c r="AX850" s="6" t="s">
        <v>2207</v>
      </c>
      <c r="AY850" s="6" t="s">
        <v>2207</v>
      </c>
      <c r="AZ850" s="6" t="s">
        <v>2207</v>
      </c>
      <c r="BA850" s="6" t="s">
        <v>2207</v>
      </c>
      <c r="BB850" s="6" t="s">
        <v>2207</v>
      </c>
      <c r="BC850" s="6" t="s">
        <v>2207</v>
      </c>
      <c r="BD850" s="6" t="s">
        <v>2207</v>
      </c>
      <c r="BE850" s="6" t="s">
        <v>2207</v>
      </c>
      <c r="BF850" s="6" t="s">
        <v>2207</v>
      </c>
      <c r="BG850" s="6" t="s">
        <v>2207</v>
      </c>
      <c r="BH850" s="6" t="s">
        <v>2207</v>
      </c>
      <c r="BI850" s="6" t="s">
        <v>2207</v>
      </c>
      <c r="BJ850" s="6" t="s">
        <v>3339</v>
      </c>
      <c r="BK850" s="6"/>
      <c r="BL850" s="6"/>
    </row>
    <row r="851" spans="1:64">
      <c r="A851" s="6">
        <v>0</v>
      </c>
      <c r="B851" s="6" t="s">
        <v>221</v>
      </c>
      <c r="C851" s="6" t="s">
        <v>3327</v>
      </c>
      <c r="D851" s="6" t="s">
        <v>4447</v>
      </c>
      <c r="E851" s="6" t="s">
        <v>4448</v>
      </c>
      <c r="F851" s="6" t="s">
        <v>1003</v>
      </c>
      <c r="G851" s="6"/>
      <c r="H851" s="6"/>
      <c r="I851" s="6" t="s">
        <v>2207</v>
      </c>
      <c r="J851" s="6" t="s">
        <v>2207</v>
      </c>
      <c r="K851" s="6" t="s">
        <v>2207</v>
      </c>
      <c r="L851" s="6" t="s">
        <v>2207</v>
      </c>
      <c r="M851" s="6" t="s">
        <v>2207</v>
      </c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 t="s">
        <v>2207</v>
      </c>
      <c r="AK851" s="6" t="s">
        <v>2207</v>
      </c>
      <c r="AL851" s="6" t="s">
        <v>2207</v>
      </c>
      <c r="AM851" s="6" t="s">
        <v>2207</v>
      </c>
      <c r="AN851" s="6" t="s">
        <v>2207</v>
      </c>
      <c r="AO851" s="6" t="s">
        <v>2207</v>
      </c>
      <c r="AP851" s="6" t="s">
        <v>2207</v>
      </c>
      <c r="AQ851" s="6" t="s">
        <v>2207</v>
      </c>
      <c r="AR851" s="6" t="s">
        <v>2207</v>
      </c>
      <c r="AS851" s="6" t="s">
        <v>2207</v>
      </c>
      <c r="AT851" s="6" t="s">
        <v>2207</v>
      </c>
      <c r="AU851" s="6" t="s">
        <v>2207</v>
      </c>
      <c r="AV851" s="6" t="s">
        <v>2207</v>
      </c>
      <c r="AW851" s="6" t="s">
        <v>2207</v>
      </c>
      <c r="AX851" s="6" t="s">
        <v>2207</v>
      </c>
      <c r="AY851" s="6" t="s">
        <v>2207</v>
      </c>
      <c r="AZ851" s="6" t="s">
        <v>2207</v>
      </c>
      <c r="BA851" s="6" t="s">
        <v>2207</v>
      </c>
      <c r="BB851" s="6" t="s">
        <v>2207</v>
      </c>
      <c r="BC851" s="6" t="s">
        <v>2207</v>
      </c>
      <c r="BD851" s="6" t="s">
        <v>2207</v>
      </c>
      <c r="BE851" s="6" t="s">
        <v>2207</v>
      </c>
      <c r="BF851" s="6" t="s">
        <v>2207</v>
      </c>
      <c r="BG851" s="6" t="s">
        <v>2207</v>
      </c>
      <c r="BH851" s="6" t="s">
        <v>2207</v>
      </c>
      <c r="BI851" s="6" t="s">
        <v>2207</v>
      </c>
      <c r="BJ851" s="6" t="s">
        <v>3339</v>
      </c>
      <c r="BK851" s="6"/>
      <c r="BL851" s="6"/>
    </row>
    <row r="852" spans="1:64">
      <c r="A852" s="6">
        <v>0</v>
      </c>
      <c r="B852" s="6" t="s">
        <v>221</v>
      </c>
      <c r="C852" s="6" t="s">
        <v>2207</v>
      </c>
      <c r="D852" s="6" t="s">
        <v>4449</v>
      </c>
      <c r="E852" s="6" t="s">
        <v>4450</v>
      </c>
      <c r="F852" s="6" t="s">
        <v>1568</v>
      </c>
      <c r="G852" s="6"/>
      <c r="H852" s="6"/>
      <c r="I852" s="6" t="s">
        <v>4451</v>
      </c>
      <c r="J852" s="6" t="s">
        <v>4452</v>
      </c>
      <c r="K852" s="6" t="s">
        <v>2189</v>
      </c>
      <c r="L852" s="6" t="s">
        <v>2207</v>
      </c>
      <c r="M852" s="6" t="s">
        <v>2207</v>
      </c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 t="s">
        <v>2207</v>
      </c>
      <c r="AK852" s="6" t="s">
        <v>2207</v>
      </c>
      <c r="AL852" s="6" t="s">
        <v>2207</v>
      </c>
      <c r="AM852" s="6" t="s">
        <v>2207</v>
      </c>
      <c r="AN852" s="6" t="s">
        <v>2207</v>
      </c>
      <c r="AO852" s="6" t="s">
        <v>2207</v>
      </c>
      <c r="AP852" s="6" t="s">
        <v>2207</v>
      </c>
      <c r="AQ852" s="6" t="s">
        <v>2207</v>
      </c>
      <c r="AR852" s="6" t="s">
        <v>2207</v>
      </c>
      <c r="AS852" s="6" t="s">
        <v>2207</v>
      </c>
      <c r="AT852" s="6" t="s">
        <v>2207</v>
      </c>
      <c r="AU852" s="6" t="s">
        <v>2207</v>
      </c>
      <c r="AV852" s="6" t="s">
        <v>2207</v>
      </c>
      <c r="AW852" s="6" t="s">
        <v>2207</v>
      </c>
      <c r="AX852" s="6" t="s">
        <v>2207</v>
      </c>
      <c r="AY852" s="6" t="s">
        <v>2207</v>
      </c>
      <c r="AZ852" s="6" t="s">
        <v>2207</v>
      </c>
      <c r="BA852" s="6" t="s">
        <v>2207</v>
      </c>
      <c r="BB852" s="6" t="s">
        <v>2207</v>
      </c>
      <c r="BC852" s="6" t="s">
        <v>2207</v>
      </c>
      <c r="BD852" s="6" t="s">
        <v>2207</v>
      </c>
      <c r="BE852" s="6" t="s">
        <v>2207</v>
      </c>
      <c r="BF852" s="6" t="s">
        <v>2207</v>
      </c>
      <c r="BG852" s="6" t="s">
        <v>2207</v>
      </c>
      <c r="BH852" s="6" t="s">
        <v>2207</v>
      </c>
      <c r="BI852" s="6" t="s">
        <v>2207</v>
      </c>
      <c r="BJ852" s="6" t="s">
        <v>3339</v>
      </c>
      <c r="BK852" s="6"/>
      <c r="BL852" s="6"/>
    </row>
    <row r="853" spans="1:64">
      <c r="A853" s="6">
        <v>0</v>
      </c>
      <c r="B853" s="6" t="s">
        <v>221</v>
      </c>
      <c r="C853" s="6" t="s">
        <v>2207</v>
      </c>
      <c r="D853" s="6" t="s">
        <v>4453</v>
      </c>
      <c r="E853" s="6" t="s">
        <v>4454</v>
      </c>
      <c r="F853" s="6" t="s">
        <v>1568</v>
      </c>
      <c r="G853" s="6"/>
      <c r="H853" s="6"/>
      <c r="I853" s="6" t="s">
        <v>4455</v>
      </c>
      <c r="J853" s="6" t="s">
        <v>4456</v>
      </c>
      <c r="K853" s="6" t="s">
        <v>2189</v>
      </c>
      <c r="L853" s="6" t="s">
        <v>2207</v>
      </c>
      <c r="M853" s="6" t="s">
        <v>2207</v>
      </c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 t="s">
        <v>2207</v>
      </c>
      <c r="AK853" s="6" t="s">
        <v>2207</v>
      </c>
      <c r="AL853" s="6" t="s">
        <v>2207</v>
      </c>
      <c r="AM853" s="6" t="s">
        <v>2207</v>
      </c>
      <c r="AN853" s="6" t="s">
        <v>2207</v>
      </c>
      <c r="AO853" s="6" t="s">
        <v>2207</v>
      </c>
      <c r="AP853" s="6" t="s">
        <v>2207</v>
      </c>
      <c r="AQ853" s="6" t="s">
        <v>2207</v>
      </c>
      <c r="AR853" s="6" t="s">
        <v>2207</v>
      </c>
      <c r="AS853" s="6" t="s">
        <v>2207</v>
      </c>
      <c r="AT853" s="6" t="s">
        <v>2207</v>
      </c>
      <c r="AU853" s="6" t="s">
        <v>2207</v>
      </c>
      <c r="AV853" s="6" t="s">
        <v>2207</v>
      </c>
      <c r="AW853" s="6" t="s">
        <v>2207</v>
      </c>
      <c r="AX853" s="6" t="s">
        <v>2207</v>
      </c>
      <c r="AY853" s="6" t="s">
        <v>2207</v>
      </c>
      <c r="AZ853" s="6" t="s">
        <v>2207</v>
      </c>
      <c r="BA853" s="6" t="s">
        <v>2207</v>
      </c>
      <c r="BB853" s="6" t="s">
        <v>2207</v>
      </c>
      <c r="BC853" s="6" t="s">
        <v>2207</v>
      </c>
      <c r="BD853" s="6" t="s">
        <v>2207</v>
      </c>
      <c r="BE853" s="6" t="s">
        <v>2207</v>
      </c>
      <c r="BF853" s="6" t="s">
        <v>2207</v>
      </c>
      <c r="BG853" s="6" t="s">
        <v>2207</v>
      </c>
      <c r="BH853" s="6" t="s">
        <v>2207</v>
      </c>
      <c r="BI853" s="6" t="s">
        <v>2207</v>
      </c>
      <c r="BJ853" s="6" t="s">
        <v>3339</v>
      </c>
      <c r="BK853" s="6"/>
      <c r="BL853" s="6"/>
    </row>
    <row r="854" spans="1:64">
      <c r="A854" s="6">
        <v>0</v>
      </c>
      <c r="B854" s="6" t="s">
        <v>221</v>
      </c>
      <c r="C854" s="6" t="s">
        <v>2207</v>
      </c>
      <c r="D854" s="6" t="s">
        <v>4457</v>
      </c>
      <c r="E854" s="6" t="s">
        <v>4458</v>
      </c>
      <c r="F854" s="6" t="s">
        <v>1568</v>
      </c>
      <c r="G854" s="6"/>
      <c r="H854" s="6"/>
      <c r="I854" s="6" t="s">
        <v>4459</v>
      </c>
      <c r="J854" s="6" t="s">
        <v>4460</v>
      </c>
      <c r="K854" s="6" t="s">
        <v>2188</v>
      </c>
      <c r="L854" s="6" t="s">
        <v>2207</v>
      </c>
      <c r="M854" s="6" t="s">
        <v>2207</v>
      </c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 t="s">
        <v>2207</v>
      </c>
      <c r="AK854" s="6" t="s">
        <v>2207</v>
      </c>
      <c r="AL854" s="6" t="s">
        <v>2207</v>
      </c>
      <c r="AM854" s="6" t="s">
        <v>2207</v>
      </c>
      <c r="AN854" s="6" t="s">
        <v>2207</v>
      </c>
      <c r="AO854" s="6" t="s">
        <v>2207</v>
      </c>
      <c r="AP854" s="6" t="s">
        <v>2207</v>
      </c>
      <c r="AQ854" s="6" t="s">
        <v>2207</v>
      </c>
      <c r="AR854" s="6" t="s">
        <v>2207</v>
      </c>
      <c r="AS854" s="6" t="s">
        <v>2207</v>
      </c>
      <c r="AT854" s="6" t="s">
        <v>2207</v>
      </c>
      <c r="AU854" s="6" t="s">
        <v>2207</v>
      </c>
      <c r="AV854" s="6" t="s">
        <v>2207</v>
      </c>
      <c r="AW854" s="6" t="s">
        <v>2207</v>
      </c>
      <c r="AX854" s="6" t="s">
        <v>2207</v>
      </c>
      <c r="AY854" s="6" t="s">
        <v>2207</v>
      </c>
      <c r="AZ854" s="6" t="s">
        <v>2207</v>
      </c>
      <c r="BA854" s="6" t="s">
        <v>2207</v>
      </c>
      <c r="BB854" s="6" t="s">
        <v>2207</v>
      </c>
      <c r="BC854" s="6" t="s">
        <v>2207</v>
      </c>
      <c r="BD854" s="6" t="s">
        <v>2207</v>
      </c>
      <c r="BE854" s="6" t="s">
        <v>2207</v>
      </c>
      <c r="BF854" s="6" t="s">
        <v>2207</v>
      </c>
      <c r="BG854" s="6" t="s">
        <v>2207</v>
      </c>
      <c r="BH854" s="6" t="s">
        <v>2207</v>
      </c>
      <c r="BI854" s="6" t="s">
        <v>2207</v>
      </c>
      <c r="BJ854" s="6" t="s">
        <v>4527</v>
      </c>
      <c r="BK854" s="6"/>
      <c r="BL854" s="6"/>
    </row>
    <row r="855" spans="1:64">
      <c r="A855" s="6">
        <v>0</v>
      </c>
      <c r="B855" s="6" t="s">
        <v>221</v>
      </c>
      <c r="C855" s="6" t="s">
        <v>2207</v>
      </c>
      <c r="D855" s="6" t="s">
        <v>4461</v>
      </c>
      <c r="E855" s="6" t="s">
        <v>4462</v>
      </c>
      <c r="F855" s="6" t="s">
        <v>1568</v>
      </c>
      <c r="G855" s="6"/>
      <c r="H855" s="6"/>
      <c r="I855" s="6" t="s">
        <v>4463</v>
      </c>
      <c r="J855" s="6" t="s">
        <v>4464</v>
      </c>
      <c r="K855" s="6" t="s">
        <v>2188</v>
      </c>
      <c r="L855" s="6" t="s">
        <v>2207</v>
      </c>
      <c r="M855" s="6" t="s">
        <v>2207</v>
      </c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 t="s">
        <v>2207</v>
      </c>
      <c r="AK855" s="6" t="s">
        <v>2207</v>
      </c>
      <c r="AL855" s="6" t="s">
        <v>2207</v>
      </c>
      <c r="AM855" s="6" t="s">
        <v>2207</v>
      </c>
      <c r="AN855" s="6" t="s">
        <v>2207</v>
      </c>
      <c r="AO855" s="6" t="s">
        <v>2207</v>
      </c>
      <c r="AP855" s="6" t="s">
        <v>2207</v>
      </c>
      <c r="AQ855" s="6" t="s">
        <v>2207</v>
      </c>
      <c r="AR855" s="6" t="s">
        <v>2207</v>
      </c>
      <c r="AS855" s="6" t="s">
        <v>2207</v>
      </c>
      <c r="AT855" s="6" t="s">
        <v>2207</v>
      </c>
      <c r="AU855" s="6" t="s">
        <v>2207</v>
      </c>
      <c r="AV855" s="6" t="s">
        <v>2207</v>
      </c>
      <c r="AW855" s="6" t="s">
        <v>2207</v>
      </c>
      <c r="AX855" s="6" t="s">
        <v>2207</v>
      </c>
      <c r="AY855" s="6" t="s">
        <v>2207</v>
      </c>
      <c r="AZ855" s="6" t="s">
        <v>2207</v>
      </c>
      <c r="BA855" s="6" t="s">
        <v>2207</v>
      </c>
      <c r="BB855" s="6" t="s">
        <v>2207</v>
      </c>
      <c r="BC855" s="6" t="s">
        <v>2207</v>
      </c>
      <c r="BD855" s="6" t="s">
        <v>2207</v>
      </c>
      <c r="BE855" s="6" t="s">
        <v>2207</v>
      </c>
      <c r="BF855" s="6" t="s">
        <v>2207</v>
      </c>
      <c r="BG855" s="6" t="s">
        <v>2207</v>
      </c>
      <c r="BH855" s="6" t="s">
        <v>2207</v>
      </c>
      <c r="BI855" s="6" t="s">
        <v>2207</v>
      </c>
      <c r="BJ855" s="6" t="s">
        <v>4527</v>
      </c>
      <c r="BK855" s="6"/>
      <c r="BL855" s="6"/>
    </row>
    <row r="856" spans="1:64">
      <c r="A856" s="6">
        <v>0</v>
      </c>
      <c r="B856" s="6" t="s">
        <v>221</v>
      </c>
      <c r="C856" s="6" t="s">
        <v>2207</v>
      </c>
      <c r="D856" s="6" t="s">
        <v>4465</v>
      </c>
      <c r="E856" s="6" t="s">
        <v>4466</v>
      </c>
      <c r="F856" s="6" t="s">
        <v>1568</v>
      </c>
      <c r="G856" s="6"/>
      <c r="H856" s="6"/>
      <c r="I856" s="6" t="s">
        <v>4467</v>
      </c>
      <c r="J856" s="6" t="s">
        <v>4468</v>
      </c>
      <c r="K856" s="6" t="s">
        <v>2188</v>
      </c>
      <c r="L856" s="6" t="s">
        <v>2207</v>
      </c>
      <c r="M856" s="6" t="s">
        <v>2207</v>
      </c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 t="s">
        <v>2207</v>
      </c>
      <c r="AK856" s="6" t="s">
        <v>2207</v>
      </c>
      <c r="AL856" s="6" t="s">
        <v>2207</v>
      </c>
      <c r="AM856" s="6" t="s">
        <v>2207</v>
      </c>
      <c r="AN856" s="6" t="s">
        <v>2207</v>
      </c>
      <c r="AO856" s="6" t="s">
        <v>2207</v>
      </c>
      <c r="AP856" s="6" t="s">
        <v>2207</v>
      </c>
      <c r="AQ856" s="6" t="s">
        <v>2207</v>
      </c>
      <c r="AR856" s="6" t="s">
        <v>2207</v>
      </c>
      <c r="AS856" s="6" t="s">
        <v>2207</v>
      </c>
      <c r="AT856" s="6" t="s">
        <v>2207</v>
      </c>
      <c r="AU856" s="6" t="s">
        <v>2207</v>
      </c>
      <c r="AV856" s="6" t="s">
        <v>2207</v>
      </c>
      <c r="AW856" s="6" t="s">
        <v>2207</v>
      </c>
      <c r="AX856" s="6" t="s">
        <v>2207</v>
      </c>
      <c r="AY856" s="6" t="s">
        <v>2207</v>
      </c>
      <c r="AZ856" s="6" t="s">
        <v>2207</v>
      </c>
      <c r="BA856" s="6" t="s">
        <v>2207</v>
      </c>
      <c r="BB856" s="6" t="s">
        <v>2207</v>
      </c>
      <c r="BC856" s="6" t="s">
        <v>2207</v>
      </c>
      <c r="BD856" s="6" t="s">
        <v>2207</v>
      </c>
      <c r="BE856" s="6" t="s">
        <v>2207</v>
      </c>
      <c r="BF856" s="6" t="s">
        <v>2207</v>
      </c>
      <c r="BG856" s="6" t="s">
        <v>2207</v>
      </c>
      <c r="BH856" s="6" t="s">
        <v>2207</v>
      </c>
      <c r="BI856" s="6" t="s">
        <v>2207</v>
      </c>
      <c r="BJ856" s="6" t="s">
        <v>4527</v>
      </c>
      <c r="BK856" s="6"/>
      <c r="BL856" s="6"/>
    </row>
    <row r="857" spans="1:64">
      <c r="A857" s="6">
        <v>0</v>
      </c>
      <c r="B857" s="6" t="s">
        <v>221</v>
      </c>
      <c r="C857" s="6" t="s">
        <v>2207</v>
      </c>
      <c r="D857" s="6" t="s">
        <v>4469</v>
      </c>
      <c r="E857" s="6" t="s">
        <v>4470</v>
      </c>
      <c r="F857" s="6" t="s">
        <v>1568</v>
      </c>
      <c r="G857" s="6"/>
      <c r="H857" s="6"/>
      <c r="I857" s="6" t="s">
        <v>4467</v>
      </c>
      <c r="J857" s="6" t="s">
        <v>4468</v>
      </c>
      <c r="K857" s="6" t="s">
        <v>2188</v>
      </c>
      <c r="L857" s="6" t="s">
        <v>2207</v>
      </c>
      <c r="M857" s="6" t="s">
        <v>2207</v>
      </c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 t="s">
        <v>2207</v>
      </c>
      <c r="AK857" s="6" t="s">
        <v>2207</v>
      </c>
      <c r="AL857" s="6" t="s">
        <v>2207</v>
      </c>
      <c r="AM857" s="6" t="s">
        <v>2207</v>
      </c>
      <c r="AN857" s="6" t="s">
        <v>2207</v>
      </c>
      <c r="AO857" s="6" t="s">
        <v>2207</v>
      </c>
      <c r="AP857" s="6" t="s">
        <v>2207</v>
      </c>
      <c r="AQ857" s="6" t="s">
        <v>2207</v>
      </c>
      <c r="AR857" s="6" t="s">
        <v>2207</v>
      </c>
      <c r="AS857" s="6" t="s">
        <v>2207</v>
      </c>
      <c r="AT857" s="6" t="s">
        <v>2207</v>
      </c>
      <c r="AU857" s="6" t="s">
        <v>2207</v>
      </c>
      <c r="AV857" s="6" t="s">
        <v>2207</v>
      </c>
      <c r="AW857" s="6" t="s">
        <v>2207</v>
      </c>
      <c r="AX857" s="6" t="s">
        <v>2207</v>
      </c>
      <c r="AY857" s="6" t="s">
        <v>2207</v>
      </c>
      <c r="AZ857" s="6" t="s">
        <v>2207</v>
      </c>
      <c r="BA857" s="6" t="s">
        <v>2207</v>
      </c>
      <c r="BB857" s="6" t="s">
        <v>2207</v>
      </c>
      <c r="BC857" s="6" t="s">
        <v>2207</v>
      </c>
      <c r="BD857" s="6" t="s">
        <v>2207</v>
      </c>
      <c r="BE857" s="6" t="s">
        <v>2207</v>
      </c>
      <c r="BF857" s="6" t="s">
        <v>2207</v>
      </c>
      <c r="BG857" s="6" t="s">
        <v>2207</v>
      </c>
      <c r="BH857" s="6" t="s">
        <v>2207</v>
      </c>
      <c r="BI857" s="6" t="s">
        <v>2207</v>
      </c>
      <c r="BJ857" s="6" t="s">
        <v>4527</v>
      </c>
      <c r="BK857" s="6"/>
      <c r="BL857" s="6"/>
    </row>
    <row r="858" spans="1:64">
      <c r="A858" s="6">
        <v>0</v>
      </c>
      <c r="B858" s="6" t="s">
        <v>221</v>
      </c>
      <c r="C858" s="6" t="s">
        <v>2207</v>
      </c>
      <c r="D858" s="6" t="s">
        <v>4471</v>
      </c>
      <c r="E858" s="6" t="s">
        <v>4472</v>
      </c>
      <c r="F858" s="6" t="s">
        <v>1568</v>
      </c>
      <c r="G858" s="6"/>
      <c r="H858" s="6"/>
      <c r="I858" s="6" t="s">
        <v>4473</v>
      </c>
      <c r="J858" s="6" t="s">
        <v>4474</v>
      </c>
      <c r="K858" s="6" t="s">
        <v>2188</v>
      </c>
      <c r="L858" s="6" t="s">
        <v>2207</v>
      </c>
      <c r="M858" s="6" t="s">
        <v>2207</v>
      </c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 t="s">
        <v>2207</v>
      </c>
      <c r="AK858" s="6" t="s">
        <v>2207</v>
      </c>
      <c r="AL858" s="6" t="s">
        <v>2207</v>
      </c>
      <c r="AM858" s="6" t="s">
        <v>2207</v>
      </c>
      <c r="AN858" s="6" t="s">
        <v>2207</v>
      </c>
      <c r="AO858" s="6" t="s">
        <v>2207</v>
      </c>
      <c r="AP858" s="6" t="s">
        <v>2207</v>
      </c>
      <c r="AQ858" s="6" t="s">
        <v>2207</v>
      </c>
      <c r="AR858" s="6" t="s">
        <v>2207</v>
      </c>
      <c r="AS858" s="6" t="s">
        <v>2207</v>
      </c>
      <c r="AT858" s="6" t="s">
        <v>2207</v>
      </c>
      <c r="AU858" s="6" t="s">
        <v>2207</v>
      </c>
      <c r="AV858" s="6" t="s">
        <v>2207</v>
      </c>
      <c r="AW858" s="6" t="s">
        <v>2207</v>
      </c>
      <c r="AX858" s="6" t="s">
        <v>2207</v>
      </c>
      <c r="AY858" s="6" t="s">
        <v>2207</v>
      </c>
      <c r="AZ858" s="6" t="s">
        <v>2207</v>
      </c>
      <c r="BA858" s="6" t="s">
        <v>2207</v>
      </c>
      <c r="BB858" s="6" t="s">
        <v>2207</v>
      </c>
      <c r="BC858" s="6" t="s">
        <v>2207</v>
      </c>
      <c r="BD858" s="6" t="s">
        <v>2207</v>
      </c>
      <c r="BE858" s="6" t="s">
        <v>2207</v>
      </c>
      <c r="BF858" s="6" t="s">
        <v>2207</v>
      </c>
      <c r="BG858" s="6" t="s">
        <v>2207</v>
      </c>
      <c r="BH858" s="6" t="s">
        <v>2207</v>
      </c>
      <c r="BI858" s="6" t="s">
        <v>2207</v>
      </c>
      <c r="BJ858" s="6" t="s">
        <v>3339</v>
      </c>
      <c r="BK858" s="6"/>
      <c r="BL858" s="6"/>
    </row>
    <row r="859" spans="1:64">
      <c r="A859" s="6">
        <v>0</v>
      </c>
      <c r="B859" s="6" t="s">
        <v>221</v>
      </c>
      <c r="C859" s="6" t="s">
        <v>2207</v>
      </c>
      <c r="D859" s="6" t="s">
        <v>4475</v>
      </c>
      <c r="E859" s="6" t="s">
        <v>4476</v>
      </c>
      <c r="F859" s="6" t="s">
        <v>1568</v>
      </c>
      <c r="G859" s="6"/>
      <c r="H859" s="6"/>
      <c r="I859" s="6" t="s">
        <v>4477</v>
      </c>
      <c r="J859" s="6" t="s">
        <v>4478</v>
      </c>
      <c r="K859" s="6" t="s">
        <v>2188</v>
      </c>
      <c r="L859" s="6" t="s">
        <v>2207</v>
      </c>
      <c r="M859" s="6" t="s">
        <v>2207</v>
      </c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 t="s">
        <v>2207</v>
      </c>
      <c r="AK859" s="6" t="s">
        <v>2207</v>
      </c>
      <c r="AL859" s="6" t="s">
        <v>2207</v>
      </c>
      <c r="AM859" s="6" t="s">
        <v>2207</v>
      </c>
      <c r="AN859" s="6" t="s">
        <v>2207</v>
      </c>
      <c r="AO859" s="6" t="s">
        <v>2207</v>
      </c>
      <c r="AP859" s="6" t="s">
        <v>2207</v>
      </c>
      <c r="AQ859" s="6" t="s">
        <v>2207</v>
      </c>
      <c r="AR859" s="6" t="s">
        <v>2207</v>
      </c>
      <c r="AS859" s="6" t="s">
        <v>2207</v>
      </c>
      <c r="AT859" s="6" t="s">
        <v>2207</v>
      </c>
      <c r="AU859" s="6" t="s">
        <v>2207</v>
      </c>
      <c r="AV859" s="6" t="s">
        <v>2207</v>
      </c>
      <c r="AW859" s="6" t="s">
        <v>2207</v>
      </c>
      <c r="AX859" s="6" t="s">
        <v>2207</v>
      </c>
      <c r="AY859" s="6" t="s">
        <v>2207</v>
      </c>
      <c r="AZ859" s="6" t="s">
        <v>2207</v>
      </c>
      <c r="BA859" s="6" t="s">
        <v>2207</v>
      </c>
      <c r="BB859" s="6" t="s">
        <v>2207</v>
      </c>
      <c r="BC859" s="6" t="s">
        <v>2207</v>
      </c>
      <c r="BD859" s="6" t="s">
        <v>2207</v>
      </c>
      <c r="BE859" s="6" t="s">
        <v>2207</v>
      </c>
      <c r="BF859" s="6" t="s">
        <v>2207</v>
      </c>
      <c r="BG859" s="6" t="s">
        <v>2207</v>
      </c>
      <c r="BH859" s="6" t="s">
        <v>2207</v>
      </c>
      <c r="BI859" s="6" t="s">
        <v>2207</v>
      </c>
      <c r="BJ859" s="6" t="s">
        <v>3339</v>
      </c>
      <c r="BK859" s="6"/>
      <c r="BL859" s="6"/>
    </row>
    <row r="860" spans="1:64">
      <c r="A860" s="6">
        <v>0</v>
      </c>
      <c r="B860" s="6" t="s">
        <v>221</v>
      </c>
      <c r="C860" s="6" t="s">
        <v>2207</v>
      </c>
      <c r="D860" s="6" t="s">
        <v>4479</v>
      </c>
      <c r="E860" s="6" t="s">
        <v>4480</v>
      </c>
      <c r="F860" s="6" t="s">
        <v>1568</v>
      </c>
      <c r="G860" s="6"/>
      <c r="H860" s="6"/>
      <c r="I860" s="6" t="s">
        <v>4481</v>
      </c>
      <c r="J860" s="6" t="s">
        <v>4482</v>
      </c>
      <c r="K860" s="6" t="s">
        <v>2189</v>
      </c>
      <c r="L860" s="6" t="s">
        <v>2207</v>
      </c>
      <c r="M860" s="6" t="s">
        <v>2207</v>
      </c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 t="s">
        <v>2207</v>
      </c>
      <c r="AK860" s="6" t="s">
        <v>2207</v>
      </c>
      <c r="AL860" s="6" t="s">
        <v>2207</v>
      </c>
      <c r="AM860" s="6" t="s">
        <v>2207</v>
      </c>
      <c r="AN860" s="6" t="s">
        <v>2207</v>
      </c>
      <c r="AO860" s="6" t="s">
        <v>2207</v>
      </c>
      <c r="AP860" s="6" t="s">
        <v>2207</v>
      </c>
      <c r="AQ860" s="6" t="s">
        <v>2207</v>
      </c>
      <c r="AR860" s="6" t="s">
        <v>2207</v>
      </c>
      <c r="AS860" s="6" t="s">
        <v>2207</v>
      </c>
      <c r="AT860" s="6" t="s">
        <v>2207</v>
      </c>
      <c r="AU860" s="6" t="s">
        <v>2207</v>
      </c>
      <c r="AV860" s="6" t="s">
        <v>2207</v>
      </c>
      <c r="AW860" s="6" t="s">
        <v>2207</v>
      </c>
      <c r="AX860" s="6" t="s">
        <v>2207</v>
      </c>
      <c r="AY860" s="6" t="s">
        <v>2207</v>
      </c>
      <c r="AZ860" s="6" t="s">
        <v>2207</v>
      </c>
      <c r="BA860" s="6" t="s">
        <v>2207</v>
      </c>
      <c r="BB860" s="6" t="s">
        <v>2207</v>
      </c>
      <c r="BC860" s="6" t="s">
        <v>2207</v>
      </c>
      <c r="BD860" s="6" t="s">
        <v>2207</v>
      </c>
      <c r="BE860" s="6" t="s">
        <v>2207</v>
      </c>
      <c r="BF860" s="6" t="s">
        <v>2207</v>
      </c>
      <c r="BG860" s="6" t="s">
        <v>2207</v>
      </c>
      <c r="BH860" s="6" t="s">
        <v>2207</v>
      </c>
      <c r="BI860" s="6" t="s">
        <v>2207</v>
      </c>
      <c r="BJ860" s="6" t="s">
        <v>3339</v>
      </c>
      <c r="BK860" s="6"/>
      <c r="BL860" s="6"/>
    </row>
    <row r="861" spans="1:64">
      <c r="A861" s="6">
        <v>0</v>
      </c>
      <c r="B861" s="6" t="s">
        <v>221</v>
      </c>
      <c r="C861" s="6" t="s">
        <v>2207</v>
      </c>
      <c r="D861" s="6" t="s">
        <v>4483</v>
      </c>
      <c r="E861" s="6" t="s">
        <v>4484</v>
      </c>
      <c r="F861" s="6" t="s">
        <v>1568</v>
      </c>
      <c r="G861" s="6"/>
      <c r="H861" s="6"/>
      <c r="I861" s="6" t="s">
        <v>4485</v>
      </c>
      <c r="J861" s="6" t="s">
        <v>4486</v>
      </c>
      <c r="K861" s="6" t="s">
        <v>2189</v>
      </c>
      <c r="L861" s="6" t="s">
        <v>2207</v>
      </c>
      <c r="M861" s="6" t="s">
        <v>2207</v>
      </c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 t="s">
        <v>2207</v>
      </c>
      <c r="AK861" s="6" t="s">
        <v>2207</v>
      </c>
      <c r="AL861" s="6" t="s">
        <v>2207</v>
      </c>
      <c r="AM861" s="6" t="s">
        <v>2207</v>
      </c>
      <c r="AN861" s="6" t="s">
        <v>2207</v>
      </c>
      <c r="AO861" s="6" t="s">
        <v>2207</v>
      </c>
      <c r="AP861" s="6" t="s">
        <v>2207</v>
      </c>
      <c r="AQ861" s="6" t="s">
        <v>2207</v>
      </c>
      <c r="AR861" s="6" t="s">
        <v>2207</v>
      </c>
      <c r="AS861" s="6" t="s">
        <v>2207</v>
      </c>
      <c r="AT861" s="6" t="s">
        <v>2207</v>
      </c>
      <c r="AU861" s="6" t="s">
        <v>2207</v>
      </c>
      <c r="AV861" s="6" t="s">
        <v>2207</v>
      </c>
      <c r="AW861" s="6" t="s">
        <v>2207</v>
      </c>
      <c r="AX861" s="6" t="s">
        <v>2207</v>
      </c>
      <c r="AY861" s="6" t="s">
        <v>2207</v>
      </c>
      <c r="AZ861" s="6" t="s">
        <v>2207</v>
      </c>
      <c r="BA861" s="6" t="s">
        <v>2207</v>
      </c>
      <c r="BB861" s="6" t="s">
        <v>2207</v>
      </c>
      <c r="BC861" s="6" t="s">
        <v>2207</v>
      </c>
      <c r="BD861" s="6" t="s">
        <v>2207</v>
      </c>
      <c r="BE861" s="6" t="s">
        <v>2207</v>
      </c>
      <c r="BF861" s="6" t="s">
        <v>2207</v>
      </c>
      <c r="BG861" s="6" t="s">
        <v>2207</v>
      </c>
      <c r="BH861" s="6" t="s">
        <v>2207</v>
      </c>
      <c r="BI861" s="6" t="s">
        <v>2207</v>
      </c>
      <c r="BJ861" s="6" t="s">
        <v>3339</v>
      </c>
      <c r="BK861" s="6"/>
      <c r="BL861" s="6"/>
    </row>
    <row r="862" spans="1:64">
      <c r="A862" s="6">
        <v>0</v>
      </c>
      <c r="B862" s="6" t="s">
        <v>221</v>
      </c>
      <c r="C862" s="6" t="s">
        <v>2207</v>
      </c>
      <c r="D862" s="6" t="s">
        <v>4487</v>
      </c>
      <c r="E862" s="6" t="s">
        <v>4488</v>
      </c>
      <c r="F862" s="6" t="s">
        <v>1568</v>
      </c>
      <c r="G862" s="6"/>
      <c r="H862" s="6"/>
      <c r="I862" s="6" t="s">
        <v>4489</v>
      </c>
      <c r="J862" s="6" t="s">
        <v>4486</v>
      </c>
      <c r="K862" s="6" t="s">
        <v>2189</v>
      </c>
      <c r="L862" s="6" t="s">
        <v>2207</v>
      </c>
      <c r="M862" s="6" t="s">
        <v>2207</v>
      </c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 t="s">
        <v>2207</v>
      </c>
      <c r="AK862" s="6" t="s">
        <v>2207</v>
      </c>
      <c r="AL862" s="6" t="s">
        <v>2207</v>
      </c>
      <c r="AM862" s="6" t="s">
        <v>2207</v>
      </c>
      <c r="AN862" s="6" t="s">
        <v>2207</v>
      </c>
      <c r="AO862" s="6" t="s">
        <v>2207</v>
      </c>
      <c r="AP862" s="6" t="s">
        <v>2207</v>
      </c>
      <c r="AQ862" s="6" t="s">
        <v>2207</v>
      </c>
      <c r="AR862" s="6" t="s">
        <v>2207</v>
      </c>
      <c r="AS862" s="6" t="s">
        <v>2207</v>
      </c>
      <c r="AT862" s="6" t="s">
        <v>2207</v>
      </c>
      <c r="AU862" s="6" t="s">
        <v>2207</v>
      </c>
      <c r="AV862" s="6" t="s">
        <v>2207</v>
      </c>
      <c r="AW862" s="6" t="s">
        <v>2207</v>
      </c>
      <c r="AX862" s="6" t="s">
        <v>2207</v>
      </c>
      <c r="AY862" s="6" t="s">
        <v>2207</v>
      </c>
      <c r="AZ862" s="6" t="s">
        <v>2207</v>
      </c>
      <c r="BA862" s="6" t="s">
        <v>2207</v>
      </c>
      <c r="BB862" s="6" t="s">
        <v>2207</v>
      </c>
      <c r="BC862" s="6" t="s">
        <v>2207</v>
      </c>
      <c r="BD862" s="6" t="s">
        <v>2207</v>
      </c>
      <c r="BE862" s="6" t="s">
        <v>2207</v>
      </c>
      <c r="BF862" s="6" t="s">
        <v>2207</v>
      </c>
      <c r="BG862" s="6" t="s">
        <v>2207</v>
      </c>
      <c r="BH862" s="6" t="s">
        <v>2207</v>
      </c>
      <c r="BI862" s="6" t="s">
        <v>2207</v>
      </c>
      <c r="BJ862" s="6" t="s">
        <v>3339</v>
      </c>
      <c r="BK862" s="6"/>
      <c r="BL862" s="6"/>
    </row>
    <row r="863" spans="1:64">
      <c r="A863" s="6">
        <v>0</v>
      </c>
      <c r="B863" s="6" t="s">
        <v>221</v>
      </c>
      <c r="C863" s="6" t="s">
        <v>2207</v>
      </c>
      <c r="D863" s="6" t="s">
        <v>4490</v>
      </c>
      <c r="E863" s="6" t="s">
        <v>4491</v>
      </c>
      <c r="F863" s="6" t="s">
        <v>1568</v>
      </c>
      <c r="G863" s="6"/>
      <c r="H863" s="6"/>
      <c r="I863" s="6" t="s">
        <v>4492</v>
      </c>
      <c r="J863" s="6" t="s">
        <v>4493</v>
      </c>
      <c r="K863" s="6" t="s">
        <v>2188</v>
      </c>
      <c r="L863" s="6" t="s">
        <v>2207</v>
      </c>
      <c r="M863" s="6" t="s">
        <v>2207</v>
      </c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 t="s">
        <v>2207</v>
      </c>
      <c r="AK863" s="6" t="s">
        <v>2207</v>
      </c>
      <c r="AL863" s="6" t="s">
        <v>2207</v>
      </c>
      <c r="AM863" s="6" t="s">
        <v>2207</v>
      </c>
      <c r="AN863" s="6" t="s">
        <v>2207</v>
      </c>
      <c r="AO863" s="6" t="s">
        <v>2207</v>
      </c>
      <c r="AP863" s="6" t="s">
        <v>2207</v>
      </c>
      <c r="AQ863" s="6" t="s">
        <v>2207</v>
      </c>
      <c r="AR863" s="6" t="s">
        <v>2207</v>
      </c>
      <c r="AS863" s="6" t="s">
        <v>2207</v>
      </c>
      <c r="AT863" s="6" t="s">
        <v>2207</v>
      </c>
      <c r="AU863" s="6" t="s">
        <v>2207</v>
      </c>
      <c r="AV863" s="6" t="s">
        <v>2207</v>
      </c>
      <c r="AW863" s="6" t="s">
        <v>2207</v>
      </c>
      <c r="AX863" s="6" t="s">
        <v>2207</v>
      </c>
      <c r="AY863" s="6" t="s">
        <v>2207</v>
      </c>
      <c r="AZ863" s="6" t="s">
        <v>2207</v>
      </c>
      <c r="BA863" s="6" t="s">
        <v>2207</v>
      </c>
      <c r="BB863" s="6" t="s">
        <v>2207</v>
      </c>
      <c r="BC863" s="6" t="s">
        <v>2207</v>
      </c>
      <c r="BD863" s="6" t="s">
        <v>2207</v>
      </c>
      <c r="BE863" s="6" t="s">
        <v>2207</v>
      </c>
      <c r="BF863" s="6" t="s">
        <v>2207</v>
      </c>
      <c r="BG863" s="6" t="s">
        <v>2207</v>
      </c>
      <c r="BH863" s="6" t="s">
        <v>2207</v>
      </c>
      <c r="BI863" s="6" t="s">
        <v>2207</v>
      </c>
      <c r="BJ863" s="6" t="s">
        <v>3339</v>
      </c>
      <c r="BK863" s="6"/>
      <c r="BL863" s="6"/>
    </row>
    <row r="864" spans="1:64">
      <c r="A864" s="6">
        <v>0</v>
      </c>
      <c r="B864" s="6" t="s">
        <v>221</v>
      </c>
      <c r="C864" s="6" t="s">
        <v>2207</v>
      </c>
      <c r="D864" s="6" t="s">
        <v>4494</v>
      </c>
      <c r="E864" s="6" t="s">
        <v>4495</v>
      </c>
      <c r="F864" s="6" t="s">
        <v>1568</v>
      </c>
      <c r="G864" s="6"/>
      <c r="H864" s="6"/>
      <c r="I864" s="6" t="s">
        <v>4496</v>
      </c>
      <c r="J864" s="6" t="s">
        <v>4497</v>
      </c>
      <c r="K864" s="6" t="s">
        <v>2191</v>
      </c>
      <c r="L864" s="6" t="s">
        <v>2207</v>
      </c>
      <c r="M864" s="6" t="s">
        <v>2207</v>
      </c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 t="s">
        <v>2207</v>
      </c>
      <c r="AK864" s="6" t="s">
        <v>2207</v>
      </c>
      <c r="AL864" s="6" t="s">
        <v>2207</v>
      </c>
      <c r="AM864" s="6" t="s">
        <v>2207</v>
      </c>
      <c r="AN864" s="6" t="s">
        <v>2207</v>
      </c>
      <c r="AO864" s="6" t="s">
        <v>2207</v>
      </c>
      <c r="AP864" s="6" t="s">
        <v>2207</v>
      </c>
      <c r="AQ864" s="6" t="s">
        <v>2207</v>
      </c>
      <c r="AR864" s="6" t="s">
        <v>2207</v>
      </c>
      <c r="AS864" s="6" t="s">
        <v>2207</v>
      </c>
      <c r="AT864" s="6" t="s">
        <v>2207</v>
      </c>
      <c r="AU864" s="6" t="s">
        <v>2207</v>
      </c>
      <c r="AV864" s="6" t="s">
        <v>2207</v>
      </c>
      <c r="AW864" s="6" t="s">
        <v>2207</v>
      </c>
      <c r="AX864" s="6" t="s">
        <v>2207</v>
      </c>
      <c r="AY864" s="6" t="s">
        <v>2207</v>
      </c>
      <c r="AZ864" s="6" t="s">
        <v>2207</v>
      </c>
      <c r="BA864" s="6" t="s">
        <v>2207</v>
      </c>
      <c r="BB864" s="6" t="s">
        <v>2207</v>
      </c>
      <c r="BC864" s="6" t="s">
        <v>2207</v>
      </c>
      <c r="BD864" s="6" t="s">
        <v>2207</v>
      </c>
      <c r="BE864" s="6" t="s">
        <v>2207</v>
      </c>
      <c r="BF864" s="6" t="s">
        <v>2207</v>
      </c>
      <c r="BG864" s="6" t="s">
        <v>2207</v>
      </c>
      <c r="BH864" s="6" t="s">
        <v>2207</v>
      </c>
      <c r="BI864" s="6" t="s">
        <v>2207</v>
      </c>
      <c r="BJ864" s="6" t="s">
        <v>3339</v>
      </c>
      <c r="BK864" s="6"/>
      <c r="BL864" s="6"/>
    </row>
    <row r="865" spans="1:64">
      <c r="A865" s="6">
        <v>0</v>
      </c>
      <c r="B865" s="6" t="s">
        <v>221</v>
      </c>
      <c r="C865" s="6" t="s">
        <v>2207</v>
      </c>
      <c r="D865" s="6" t="s">
        <v>4498</v>
      </c>
      <c r="E865" s="6" t="s">
        <v>4499</v>
      </c>
      <c r="F865" s="6" t="s">
        <v>1568</v>
      </c>
      <c r="G865" s="6"/>
      <c r="H865" s="6"/>
      <c r="I865" s="6" t="s">
        <v>4500</v>
      </c>
      <c r="J865" s="6" t="s">
        <v>4501</v>
      </c>
      <c r="K865" s="6" t="s">
        <v>2190</v>
      </c>
      <c r="L865" s="6" t="s">
        <v>2207</v>
      </c>
      <c r="M865" s="6" t="s">
        <v>2207</v>
      </c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 t="s">
        <v>2207</v>
      </c>
      <c r="AK865" s="6" t="s">
        <v>2207</v>
      </c>
      <c r="AL865" s="6" t="s">
        <v>2207</v>
      </c>
      <c r="AM865" s="6" t="s">
        <v>2207</v>
      </c>
      <c r="AN865" s="6" t="s">
        <v>2207</v>
      </c>
      <c r="AO865" s="6" t="s">
        <v>2207</v>
      </c>
      <c r="AP865" s="6" t="s">
        <v>2207</v>
      </c>
      <c r="AQ865" s="6" t="s">
        <v>2207</v>
      </c>
      <c r="AR865" s="6" t="s">
        <v>2207</v>
      </c>
      <c r="AS865" s="6" t="s">
        <v>2207</v>
      </c>
      <c r="AT865" s="6" t="s">
        <v>2207</v>
      </c>
      <c r="AU865" s="6" t="s">
        <v>2207</v>
      </c>
      <c r="AV865" s="6" t="s">
        <v>2207</v>
      </c>
      <c r="AW865" s="6" t="s">
        <v>2207</v>
      </c>
      <c r="AX865" s="6" t="s">
        <v>2207</v>
      </c>
      <c r="AY865" s="6" t="s">
        <v>2207</v>
      </c>
      <c r="AZ865" s="6" t="s">
        <v>2207</v>
      </c>
      <c r="BA865" s="6" t="s">
        <v>2207</v>
      </c>
      <c r="BB865" s="6" t="s">
        <v>2207</v>
      </c>
      <c r="BC865" s="6" t="s">
        <v>2207</v>
      </c>
      <c r="BD865" s="6" t="s">
        <v>2207</v>
      </c>
      <c r="BE865" s="6" t="s">
        <v>2207</v>
      </c>
      <c r="BF865" s="6" t="s">
        <v>2207</v>
      </c>
      <c r="BG865" s="6" t="s">
        <v>2207</v>
      </c>
      <c r="BH865" s="6" t="s">
        <v>2207</v>
      </c>
      <c r="BI865" s="6" t="s">
        <v>2207</v>
      </c>
      <c r="BJ865" s="6" t="s">
        <v>3339</v>
      </c>
      <c r="BK865" s="6"/>
      <c r="BL865" s="6"/>
    </row>
    <row r="866" spans="1:64">
      <c r="A866" s="6">
        <v>0</v>
      </c>
      <c r="B866" s="6" t="s">
        <v>221</v>
      </c>
      <c r="C866" s="6" t="s">
        <v>2207</v>
      </c>
      <c r="D866" s="6" t="s">
        <v>4502</v>
      </c>
      <c r="E866" s="6" t="s">
        <v>4503</v>
      </c>
      <c r="F866" s="6" t="s">
        <v>1568</v>
      </c>
      <c r="G866" s="6"/>
      <c r="H866" s="6"/>
      <c r="I866" s="6" t="s">
        <v>4504</v>
      </c>
      <c r="J866" s="6" t="s">
        <v>4505</v>
      </c>
      <c r="K866" s="6" t="s">
        <v>2190</v>
      </c>
      <c r="L866" s="6" t="s">
        <v>2207</v>
      </c>
      <c r="M866" s="6" t="s">
        <v>2207</v>
      </c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 t="s">
        <v>2207</v>
      </c>
      <c r="AK866" s="6" t="s">
        <v>2207</v>
      </c>
      <c r="AL866" s="6" t="s">
        <v>2207</v>
      </c>
      <c r="AM866" s="6" t="s">
        <v>2207</v>
      </c>
      <c r="AN866" s="6" t="s">
        <v>2207</v>
      </c>
      <c r="AO866" s="6" t="s">
        <v>2207</v>
      </c>
      <c r="AP866" s="6" t="s">
        <v>2207</v>
      </c>
      <c r="AQ866" s="6" t="s">
        <v>2207</v>
      </c>
      <c r="AR866" s="6" t="s">
        <v>2207</v>
      </c>
      <c r="AS866" s="6" t="s">
        <v>2207</v>
      </c>
      <c r="AT866" s="6" t="s">
        <v>2207</v>
      </c>
      <c r="AU866" s="6" t="s">
        <v>2207</v>
      </c>
      <c r="AV866" s="6" t="s">
        <v>2207</v>
      </c>
      <c r="AW866" s="6" t="s">
        <v>2207</v>
      </c>
      <c r="AX866" s="6" t="s">
        <v>2207</v>
      </c>
      <c r="AY866" s="6" t="s">
        <v>2207</v>
      </c>
      <c r="AZ866" s="6" t="s">
        <v>2207</v>
      </c>
      <c r="BA866" s="6" t="s">
        <v>2207</v>
      </c>
      <c r="BB866" s="6" t="s">
        <v>2207</v>
      </c>
      <c r="BC866" s="6" t="s">
        <v>2207</v>
      </c>
      <c r="BD866" s="6" t="s">
        <v>2207</v>
      </c>
      <c r="BE866" s="6" t="s">
        <v>2207</v>
      </c>
      <c r="BF866" s="6" t="s">
        <v>2207</v>
      </c>
      <c r="BG866" s="6" t="s">
        <v>2207</v>
      </c>
      <c r="BH866" s="6" t="s">
        <v>2207</v>
      </c>
      <c r="BI866" s="6" t="s">
        <v>2207</v>
      </c>
      <c r="BJ866" s="6" t="s">
        <v>3339</v>
      </c>
      <c r="BK866" s="6"/>
      <c r="BL866" s="6"/>
    </row>
    <row r="867" spans="1:64">
      <c r="A867" s="6">
        <v>0</v>
      </c>
      <c r="B867" s="6" t="s">
        <v>221</v>
      </c>
      <c r="C867" s="6" t="s">
        <v>2207</v>
      </c>
      <c r="D867" s="6" t="s">
        <v>4506</v>
      </c>
      <c r="E867" s="6" t="s">
        <v>4507</v>
      </c>
      <c r="F867" s="6" t="s">
        <v>1568</v>
      </c>
      <c r="G867" s="6"/>
      <c r="H867" s="6"/>
      <c r="I867" s="6" t="s">
        <v>4508</v>
      </c>
      <c r="J867" s="6" t="s">
        <v>4509</v>
      </c>
      <c r="K867" s="6" t="s">
        <v>2191</v>
      </c>
      <c r="L867" s="6" t="s">
        <v>2207</v>
      </c>
      <c r="M867" s="6" t="s">
        <v>2207</v>
      </c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 t="s">
        <v>2207</v>
      </c>
      <c r="AK867" s="6" t="s">
        <v>2207</v>
      </c>
      <c r="AL867" s="6" t="s">
        <v>2207</v>
      </c>
      <c r="AM867" s="6" t="s">
        <v>2207</v>
      </c>
      <c r="AN867" s="6" t="s">
        <v>2207</v>
      </c>
      <c r="AO867" s="6" t="s">
        <v>2207</v>
      </c>
      <c r="AP867" s="6" t="s">
        <v>2207</v>
      </c>
      <c r="AQ867" s="6" t="s">
        <v>2207</v>
      </c>
      <c r="AR867" s="6" t="s">
        <v>2207</v>
      </c>
      <c r="AS867" s="6" t="s">
        <v>2207</v>
      </c>
      <c r="AT867" s="6" t="s">
        <v>2207</v>
      </c>
      <c r="AU867" s="6" t="s">
        <v>2207</v>
      </c>
      <c r="AV867" s="6" t="s">
        <v>2207</v>
      </c>
      <c r="AW867" s="6" t="s">
        <v>2207</v>
      </c>
      <c r="AX867" s="6" t="s">
        <v>2207</v>
      </c>
      <c r="AY867" s="6" t="s">
        <v>2207</v>
      </c>
      <c r="AZ867" s="6" t="s">
        <v>2207</v>
      </c>
      <c r="BA867" s="6" t="s">
        <v>2207</v>
      </c>
      <c r="BB867" s="6" t="s">
        <v>2207</v>
      </c>
      <c r="BC867" s="6" t="s">
        <v>2207</v>
      </c>
      <c r="BD867" s="6" t="s">
        <v>2207</v>
      </c>
      <c r="BE867" s="6" t="s">
        <v>2207</v>
      </c>
      <c r="BF867" s="6" t="s">
        <v>2207</v>
      </c>
      <c r="BG867" s="6" t="s">
        <v>2207</v>
      </c>
      <c r="BH867" s="6" t="s">
        <v>2207</v>
      </c>
      <c r="BI867" s="6" t="s">
        <v>2207</v>
      </c>
      <c r="BJ867" s="6" t="s">
        <v>3339</v>
      </c>
      <c r="BK867" s="6"/>
      <c r="BL867" s="6"/>
    </row>
    <row r="868" spans="1:64">
      <c r="A868" s="6">
        <v>0</v>
      </c>
      <c r="B868" s="6" t="s">
        <v>221</v>
      </c>
      <c r="C868" s="6" t="s">
        <v>2207</v>
      </c>
      <c r="D868" s="6" t="s">
        <v>4510</v>
      </c>
      <c r="E868" s="6" t="s">
        <v>4511</v>
      </c>
      <c r="F868" s="6" t="s">
        <v>1568</v>
      </c>
      <c r="G868" s="6"/>
      <c r="H868" s="6"/>
      <c r="I868" s="6" t="s">
        <v>4512</v>
      </c>
      <c r="J868" s="6" t="s">
        <v>4513</v>
      </c>
      <c r="K868" s="6" t="s">
        <v>2190</v>
      </c>
      <c r="L868" s="6" t="s">
        <v>2207</v>
      </c>
      <c r="M868" s="6" t="s">
        <v>2207</v>
      </c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 t="s">
        <v>2207</v>
      </c>
      <c r="AK868" s="6" t="s">
        <v>2207</v>
      </c>
      <c r="AL868" s="6" t="s">
        <v>2207</v>
      </c>
      <c r="AM868" s="6" t="s">
        <v>2207</v>
      </c>
      <c r="AN868" s="6" t="s">
        <v>2207</v>
      </c>
      <c r="AO868" s="6" t="s">
        <v>2207</v>
      </c>
      <c r="AP868" s="6" t="s">
        <v>2207</v>
      </c>
      <c r="AQ868" s="6" t="s">
        <v>2207</v>
      </c>
      <c r="AR868" s="6" t="s">
        <v>2207</v>
      </c>
      <c r="AS868" s="6" t="s">
        <v>2207</v>
      </c>
      <c r="AT868" s="6" t="s">
        <v>2207</v>
      </c>
      <c r="AU868" s="6" t="s">
        <v>2207</v>
      </c>
      <c r="AV868" s="6" t="s">
        <v>2207</v>
      </c>
      <c r="AW868" s="6" t="s">
        <v>2207</v>
      </c>
      <c r="AX868" s="6" t="s">
        <v>2207</v>
      </c>
      <c r="AY868" s="6" t="s">
        <v>2207</v>
      </c>
      <c r="AZ868" s="6" t="s">
        <v>2207</v>
      </c>
      <c r="BA868" s="6" t="s">
        <v>2207</v>
      </c>
      <c r="BB868" s="6" t="s">
        <v>2207</v>
      </c>
      <c r="BC868" s="6" t="s">
        <v>2207</v>
      </c>
      <c r="BD868" s="6" t="s">
        <v>2207</v>
      </c>
      <c r="BE868" s="6" t="s">
        <v>2207</v>
      </c>
      <c r="BF868" s="6" t="s">
        <v>2207</v>
      </c>
      <c r="BG868" s="6" t="s">
        <v>2207</v>
      </c>
      <c r="BH868" s="6" t="s">
        <v>2207</v>
      </c>
      <c r="BI868" s="6" t="s">
        <v>2207</v>
      </c>
      <c r="BJ868" s="6" t="s">
        <v>4534</v>
      </c>
      <c r="BK868" s="6"/>
      <c r="BL868" s="6"/>
    </row>
    <row r="869" spans="1:64">
      <c r="A869" s="6">
        <v>0</v>
      </c>
      <c r="B869" s="6" t="s">
        <v>221</v>
      </c>
      <c r="C869" s="6" t="s">
        <v>2207</v>
      </c>
      <c r="D869" s="6" t="s">
        <v>4514</v>
      </c>
      <c r="E869" s="6" t="s">
        <v>4515</v>
      </c>
      <c r="F869" s="6" t="s">
        <v>1568</v>
      </c>
      <c r="G869" s="6"/>
      <c r="H869" s="6"/>
      <c r="I869" s="6" t="s">
        <v>4516</v>
      </c>
      <c r="J869" s="6" t="s">
        <v>4513</v>
      </c>
      <c r="K869" s="6" t="s">
        <v>2190</v>
      </c>
      <c r="L869" s="6" t="s">
        <v>2207</v>
      </c>
      <c r="M869" s="6" t="s">
        <v>2207</v>
      </c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 t="s">
        <v>2207</v>
      </c>
      <c r="AK869" s="6" t="s">
        <v>2207</v>
      </c>
      <c r="AL869" s="6" t="s">
        <v>2207</v>
      </c>
      <c r="AM869" s="6" t="s">
        <v>2207</v>
      </c>
      <c r="AN869" s="6" t="s">
        <v>2207</v>
      </c>
      <c r="AO869" s="6" t="s">
        <v>2207</v>
      </c>
      <c r="AP869" s="6" t="s">
        <v>2207</v>
      </c>
      <c r="AQ869" s="6" t="s">
        <v>2207</v>
      </c>
      <c r="AR869" s="6" t="s">
        <v>2207</v>
      </c>
      <c r="AS869" s="6" t="s">
        <v>2207</v>
      </c>
      <c r="AT869" s="6" t="s">
        <v>2207</v>
      </c>
      <c r="AU869" s="6" t="s">
        <v>2207</v>
      </c>
      <c r="AV869" s="6" t="s">
        <v>2207</v>
      </c>
      <c r="AW869" s="6" t="s">
        <v>2207</v>
      </c>
      <c r="AX869" s="6" t="s">
        <v>2207</v>
      </c>
      <c r="AY869" s="6" t="s">
        <v>2207</v>
      </c>
      <c r="AZ869" s="6" t="s">
        <v>2207</v>
      </c>
      <c r="BA869" s="6" t="s">
        <v>2207</v>
      </c>
      <c r="BB869" s="6" t="s">
        <v>2207</v>
      </c>
      <c r="BC869" s="6" t="s">
        <v>2207</v>
      </c>
      <c r="BD869" s="6" t="s">
        <v>2207</v>
      </c>
      <c r="BE869" s="6" t="s">
        <v>2207</v>
      </c>
      <c r="BF869" s="6" t="s">
        <v>2207</v>
      </c>
      <c r="BG869" s="6" t="s">
        <v>2207</v>
      </c>
      <c r="BH869" s="6" t="s">
        <v>2207</v>
      </c>
      <c r="BI869" s="6" t="s">
        <v>2207</v>
      </c>
      <c r="BJ869" s="6" t="s">
        <v>4534</v>
      </c>
      <c r="BK869" s="6"/>
      <c r="BL869" s="6"/>
    </row>
    <row r="870" spans="1:64">
      <c r="A870" s="6">
        <v>0</v>
      </c>
      <c r="B870" s="6" t="s">
        <v>221</v>
      </c>
      <c r="C870" s="6" t="s">
        <v>2207</v>
      </c>
      <c r="D870" s="6" t="s">
        <v>4517</v>
      </c>
      <c r="E870" s="6" t="s">
        <v>4518</v>
      </c>
      <c r="F870" s="6" t="s">
        <v>1568</v>
      </c>
      <c r="G870" s="6"/>
      <c r="H870" s="6"/>
      <c r="I870" s="6" t="s">
        <v>4519</v>
      </c>
      <c r="J870" s="6" t="s">
        <v>4520</v>
      </c>
      <c r="K870" s="6" t="s">
        <v>2189</v>
      </c>
      <c r="L870" s="6" t="s">
        <v>2207</v>
      </c>
      <c r="M870" s="6" t="s">
        <v>2207</v>
      </c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 t="s">
        <v>2207</v>
      </c>
      <c r="AK870" s="6" t="s">
        <v>2207</v>
      </c>
      <c r="AL870" s="6" t="s">
        <v>2207</v>
      </c>
      <c r="AM870" s="6" t="s">
        <v>2207</v>
      </c>
      <c r="AN870" s="6" t="s">
        <v>2207</v>
      </c>
      <c r="AO870" s="6" t="s">
        <v>2207</v>
      </c>
      <c r="AP870" s="6" t="s">
        <v>2207</v>
      </c>
      <c r="AQ870" s="6" t="s">
        <v>2207</v>
      </c>
      <c r="AR870" s="6" t="s">
        <v>2207</v>
      </c>
      <c r="AS870" s="6" t="s">
        <v>2207</v>
      </c>
      <c r="AT870" s="6" t="s">
        <v>2207</v>
      </c>
      <c r="AU870" s="6" t="s">
        <v>2207</v>
      </c>
      <c r="AV870" s="6" t="s">
        <v>2207</v>
      </c>
      <c r="AW870" s="6" t="s">
        <v>2207</v>
      </c>
      <c r="AX870" s="6" t="s">
        <v>2207</v>
      </c>
      <c r="AY870" s="6" t="s">
        <v>2207</v>
      </c>
      <c r="AZ870" s="6" t="s">
        <v>2207</v>
      </c>
      <c r="BA870" s="6" t="s">
        <v>2207</v>
      </c>
      <c r="BB870" s="6" t="s">
        <v>2207</v>
      </c>
      <c r="BC870" s="6" t="s">
        <v>2207</v>
      </c>
      <c r="BD870" s="6" t="s">
        <v>2207</v>
      </c>
      <c r="BE870" s="6" t="s">
        <v>2207</v>
      </c>
      <c r="BF870" s="6" t="s">
        <v>2207</v>
      </c>
      <c r="BG870" s="6" t="s">
        <v>2207</v>
      </c>
      <c r="BH870" s="6" t="s">
        <v>2207</v>
      </c>
      <c r="BI870" s="6" t="s">
        <v>2207</v>
      </c>
      <c r="BJ870" s="6" t="s">
        <v>3339</v>
      </c>
      <c r="BK870" s="6"/>
      <c r="BL870" s="6"/>
    </row>
    <row r="871" spans="1:64">
      <c r="A871" s="6">
        <v>0</v>
      </c>
      <c r="B871" s="6" t="s">
        <v>221</v>
      </c>
      <c r="C871" s="6" t="s">
        <v>2207</v>
      </c>
      <c r="D871" s="6" t="s">
        <v>4521</v>
      </c>
      <c r="E871" s="6" t="s">
        <v>4522</v>
      </c>
      <c r="F871" s="6" t="s">
        <v>1568</v>
      </c>
      <c r="G871" s="6"/>
      <c r="H871" s="6"/>
      <c r="I871" s="6" t="s">
        <v>4523</v>
      </c>
      <c r="J871" s="6" t="s">
        <v>4524</v>
      </c>
      <c r="K871" s="6" t="s">
        <v>2188</v>
      </c>
      <c r="L871" s="6" t="s">
        <v>2207</v>
      </c>
      <c r="M871" s="6" t="s">
        <v>2207</v>
      </c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 t="s">
        <v>2207</v>
      </c>
      <c r="AK871" s="6" t="s">
        <v>2207</v>
      </c>
      <c r="AL871" s="6" t="s">
        <v>2207</v>
      </c>
      <c r="AM871" s="6" t="s">
        <v>2207</v>
      </c>
      <c r="AN871" s="6" t="s">
        <v>2207</v>
      </c>
      <c r="AO871" s="6" t="s">
        <v>2207</v>
      </c>
      <c r="AP871" s="6" t="s">
        <v>2207</v>
      </c>
      <c r="AQ871" s="6" t="s">
        <v>2207</v>
      </c>
      <c r="AR871" s="6" t="s">
        <v>2207</v>
      </c>
      <c r="AS871" s="6" t="s">
        <v>2207</v>
      </c>
      <c r="AT871" s="6" t="s">
        <v>2207</v>
      </c>
      <c r="AU871" s="6" t="s">
        <v>2207</v>
      </c>
      <c r="AV871" s="6" t="s">
        <v>2207</v>
      </c>
      <c r="AW871" s="6" t="s">
        <v>2207</v>
      </c>
      <c r="AX871" s="6" t="s">
        <v>2207</v>
      </c>
      <c r="AY871" s="6" t="s">
        <v>2207</v>
      </c>
      <c r="AZ871" s="6" t="s">
        <v>2207</v>
      </c>
      <c r="BA871" s="6" t="s">
        <v>2207</v>
      </c>
      <c r="BB871" s="6" t="s">
        <v>2207</v>
      </c>
      <c r="BC871" s="6" t="s">
        <v>2207</v>
      </c>
      <c r="BD871" s="6" t="s">
        <v>2207</v>
      </c>
      <c r="BE871" s="6" t="s">
        <v>2207</v>
      </c>
      <c r="BF871" s="6" t="s">
        <v>2207</v>
      </c>
      <c r="BG871" s="6" t="s">
        <v>2207</v>
      </c>
      <c r="BH871" s="6" t="s">
        <v>2207</v>
      </c>
      <c r="BI871" s="6" t="s">
        <v>2207</v>
      </c>
      <c r="BJ871" s="6" t="s">
        <v>3335</v>
      </c>
      <c r="BK871" s="6"/>
      <c r="BL871" s="6"/>
    </row>
  </sheetData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&amp;LAnnex 8_Excel Templates&amp;C&amp;A&amp;R&amp;P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298"/>
  <sheetViews>
    <sheetView workbookViewId="0"/>
  </sheetViews>
  <sheetFormatPr defaultColWidth="11.42578125" defaultRowHeight="12.75"/>
  <cols>
    <col min="1" max="1" width="7.85546875" style="3" bestFit="1" customWidth="1"/>
    <col min="2" max="2" width="17.85546875" style="3" bestFit="1" customWidth="1"/>
    <col min="3" max="3" width="28.85546875" style="3" customWidth="1"/>
    <col min="4" max="4" width="34.7109375" style="3" bestFit="1" customWidth="1"/>
    <col min="5" max="5" width="24.85546875" style="3" bestFit="1" customWidth="1"/>
    <col min="6" max="6" width="13" style="3" customWidth="1"/>
    <col min="7" max="7" width="15.7109375" style="3" customWidth="1"/>
    <col min="8" max="8" width="11.140625" style="3" bestFit="1" customWidth="1"/>
    <col min="9" max="9" width="15" style="3" bestFit="1" customWidth="1"/>
    <col min="10" max="14" width="0" style="3" hidden="1" customWidth="1"/>
    <col min="15" max="16384" width="11.42578125" style="3"/>
  </cols>
  <sheetData>
    <row r="1" spans="1:14">
      <c r="A1" s="30" t="s">
        <v>1</v>
      </c>
      <c r="B1" s="30" t="s">
        <v>138</v>
      </c>
      <c r="C1" s="30" t="s">
        <v>139</v>
      </c>
      <c r="D1" s="30" t="s">
        <v>140</v>
      </c>
      <c r="E1" s="30" t="s">
        <v>141</v>
      </c>
      <c r="F1" s="30" t="s">
        <v>142</v>
      </c>
      <c r="G1" s="30" t="s">
        <v>143</v>
      </c>
      <c r="H1" s="30" t="s">
        <v>144</v>
      </c>
      <c r="I1" s="30" t="s">
        <v>194</v>
      </c>
      <c r="J1" s="36">
        <v>1</v>
      </c>
      <c r="K1" s="36">
        <v>2</v>
      </c>
      <c r="M1" s="3">
        <v>4</v>
      </c>
      <c r="N1" s="3">
        <v>5</v>
      </c>
    </row>
    <row r="2" spans="1:14">
      <c r="A2" s="6" t="s">
        <v>221</v>
      </c>
      <c r="B2" s="22" t="s">
        <v>1001</v>
      </c>
      <c r="C2" s="22" t="s">
        <v>1002</v>
      </c>
      <c r="D2" s="22" t="s">
        <v>641</v>
      </c>
      <c r="E2" s="22" t="s">
        <v>289</v>
      </c>
      <c r="F2" s="22"/>
      <c r="G2" s="22"/>
      <c r="H2" s="22"/>
      <c r="I2" s="22"/>
      <c r="J2" s="36">
        <f>VLOOKUP(D2,Template_Agglomerations!$C$2:$N$359,6,FALSE)</f>
        <v>2605</v>
      </c>
      <c r="K2" s="36">
        <f>VLOOKUP(D2,Template_Agglomerations!$C$2:$N$359,12,FALSE)</f>
        <v>100</v>
      </c>
      <c r="M2" s="3" t="e">
        <f t="shared" ref="M2:M65" si="0">VLOOKUP(D2,$D$211:$F$298,3,FALSE)</f>
        <v>#N/A</v>
      </c>
    </row>
    <row r="3" spans="1:14">
      <c r="A3" s="6" t="s">
        <v>221</v>
      </c>
      <c r="B3" s="22" t="s">
        <v>1010</v>
      </c>
      <c r="C3" s="22" t="s">
        <v>1216</v>
      </c>
      <c r="D3" s="22" t="s">
        <v>642</v>
      </c>
      <c r="E3" s="22" t="s">
        <v>290</v>
      </c>
      <c r="F3" s="22">
        <v>90</v>
      </c>
      <c r="G3" s="22"/>
      <c r="H3" s="22"/>
      <c r="I3" s="22"/>
      <c r="J3" s="36">
        <f>VLOOKUP(D3,Template_Agglomerations!$C$2:$N$359,6,FALSE)</f>
        <v>19537</v>
      </c>
      <c r="K3" s="36">
        <f>VLOOKUP(D3,Template_Agglomerations!$C$2:$N$359,12,FALSE)</f>
        <v>90</v>
      </c>
      <c r="M3" s="3" t="e">
        <f t="shared" si="0"/>
        <v>#N/A</v>
      </c>
      <c r="N3" s="3" t="e">
        <f>K3-M3</f>
        <v>#N/A</v>
      </c>
    </row>
    <row r="4" spans="1:14">
      <c r="A4" s="6" t="s">
        <v>221</v>
      </c>
      <c r="B4" s="22" t="s">
        <v>1125</v>
      </c>
      <c r="C4" s="22" t="s">
        <v>1329</v>
      </c>
      <c r="D4" s="22" t="s">
        <v>644</v>
      </c>
      <c r="E4" s="22" t="s">
        <v>292</v>
      </c>
      <c r="F4" s="22">
        <v>0</v>
      </c>
      <c r="G4" s="22"/>
      <c r="H4" s="22"/>
      <c r="I4" s="22"/>
      <c r="J4" s="36">
        <f>VLOOKUP(D4,Template_Agglomerations!$C$2:$N$359,6,FALSE)</f>
        <v>14541</v>
      </c>
      <c r="K4" s="36">
        <f>VLOOKUP(D4,Template_Agglomerations!$C$2:$N$359,12,FALSE)</f>
        <v>75</v>
      </c>
      <c r="M4" s="3">
        <f t="shared" si="0"/>
        <v>75</v>
      </c>
      <c r="N4" s="3">
        <f>K4-M4</f>
        <v>0</v>
      </c>
    </row>
    <row r="5" spans="1:14">
      <c r="A5" s="6" t="s">
        <v>221</v>
      </c>
      <c r="B5" s="22" t="s">
        <v>1007</v>
      </c>
      <c r="C5" s="22" t="s">
        <v>1213</v>
      </c>
      <c r="D5" s="22" t="s">
        <v>645</v>
      </c>
      <c r="E5" s="22" t="s">
        <v>293</v>
      </c>
      <c r="F5" s="22"/>
      <c r="G5" s="22"/>
      <c r="H5" s="22"/>
      <c r="I5" s="22"/>
      <c r="J5" s="36">
        <f>VLOOKUP(D5,Template_Agglomerations!$C$2:$N$359,6,FALSE)</f>
        <v>3440</v>
      </c>
      <c r="K5" s="36">
        <f>VLOOKUP(D5,Template_Agglomerations!$C$2:$N$359,12,FALSE)</f>
        <v>30</v>
      </c>
      <c r="M5" s="3" t="e">
        <f t="shared" si="0"/>
        <v>#N/A</v>
      </c>
    </row>
    <row r="6" spans="1:14">
      <c r="A6" s="6" t="s">
        <v>221</v>
      </c>
      <c r="B6" s="22" t="s">
        <v>1008</v>
      </c>
      <c r="C6" s="22" t="s">
        <v>1214</v>
      </c>
      <c r="D6" s="22" t="s">
        <v>647</v>
      </c>
      <c r="E6" s="22" t="s">
        <v>295</v>
      </c>
      <c r="F6" s="22">
        <v>75</v>
      </c>
      <c r="G6" s="22"/>
      <c r="H6" s="22"/>
      <c r="I6" s="22"/>
      <c r="J6" s="36">
        <f>VLOOKUP(D6,Template_Agglomerations!$C$2:$N$359,6,FALSE)</f>
        <v>52533</v>
      </c>
      <c r="K6" s="36">
        <f>VLOOKUP(D6,Template_Agglomerations!$C$2:$N$359,12,FALSE)</f>
        <v>75</v>
      </c>
      <c r="M6" s="3" t="e">
        <f t="shared" si="0"/>
        <v>#N/A</v>
      </c>
      <c r="N6" s="3" t="e">
        <f>K6-M6</f>
        <v>#N/A</v>
      </c>
    </row>
    <row r="7" spans="1:14">
      <c r="A7" s="6" t="s">
        <v>221</v>
      </c>
      <c r="B7" s="22" t="s">
        <v>1004</v>
      </c>
      <c r="C7" s="22" t="s">
        <v>1210</v>
      </c>
      <c r="D7" s="22" t="s">
        <v>648</v>
      </c>
      <c r="E7" s="22" t="s">
        <v>296</v>
      </c>
      <c r="F7" s="22"/>
      <c r="G7" s="22"/>
      <c r="H7" s="22"/>
      <c r="I7" s="22"/>
      <c r="J7" s="36">
        <f>VLOOKUP(D7,Template_Agglomerations!$C$2:$N$359,6,FALSE)</f>
        <v>2432</v>
      </c>
      <c r="K7" s="36">
        <f>VLOOKUP(D7,Template_Agglomerations!$C$2:$N$359,12,FALSE)</f>
        <v>67</v>
      </c>
      <c r="M7" s="3" t="e">
        <f t="shared" si="0"/>
        <v>#N/A</v>
      </c>
    </row>
    <row r="8" spans="1:14">
      <c r="A8" s="6" t="s">
        <v>221</v>
      </c>
      <c r="B8" s="22" t="s">
        <v>1005</v>
      </c>
      <c r="C8" s="22" t="s">
        <v>1211</v>
      </c>
      <c r="D8" s="22" t="s">
        <v>649</v>
      </c>
      <c r="E8" s="22" t="s">
        <v>297</v>
      </c>
      <c r="F8" s="22"/>
      <c r="G8" s="22"/>
      <c r="H8" s="22"/>
      <c r="I8" s="22"/>
      <c r="J8" s="36">
        <f>VLOOKUP(D8,Template_Agglomerations!$C$2:$N$359,6,FALSE)</f>
        <v>2909</v>
      </c>
      <c r="K8" s="36">
        <f>VLOOKUP(D8,Template_Agglomerations!$C$2:$N$359,12,FALSE)</f>
        <v>51</v>
      </c>
      <c r="M8" s="3" t="e">
        <f t="shared" si="0"/>
        <v>#N/A</v>
      </c>
    </row>
    <row r="9" spans="1:14">
      <c r="A9" s="6" t="s">
        <v>221</v>
      </c>
      <c r="B9" s="22" t="s">
        <v>1009</v>
      </c>
      <c r="C9" s="22" t="s">
        <v>1215</v>
      </c>
      <c r="D9" s="22" t="s">
        <v>650</v>
      </c>
      <c r="E9" s="22" t="s">
        <v>298</v>
      </c>
      <c r="F9" s="22"/>
      <c r="G9" s="22"/>
      <c r="H9" s="22"/>
      <c r="I9" s="22"/>
      <c r="J9" s="36">
        <f>VLOOKUP(D9,Template_Agglomerations!$C$2:$N$359,6,FALSE)</f>
        <v>5977</v>
      </c>
      <c r="K9" s="36">
        <f>VLOOKUP(D9,Template_Agglomerations!$C$2:$N$359,12,FALSE)</f>
        <v>62</v>
      </c>
      <c r="M9" s="3" t="e">
        <f t="shared" si="0"/>
        <v>#N/A</v>
      </c>
    </row>
    <row r="10" spans="1:14">
      <c r="A10" s="6" t="s">
        <v>221</v>
      </c>
      <c r="B10" s="22" t="s">
        <v>1011</v>
      </c>
      <c r="C10" s="22" t="s">
        <v>1217</v>
      </c>
      <c r="D10" s="22" t="s">
        <v>653</v>
      </c>
      <c r="E10" s="22" t="s">
        <v>301</v>
      </c>
      <c r="F10" s="22">
        <v>100</v>
      </c>
      <c r="G10" s="22"/>
      <c r="H10" s="22"/>
      <c r="I10" s="22"/>
      <c r="J10" s="36">
        <f>VLOOKUP(D10,Template_Agglomerations!$C$2:$N$359,6,FALSE)</f>
        <v>37026</v>
      </c>
      <c r="K10" s="36">
        <f>VLOOKUP(D10,Template_Agglomerations!$C$2:$N$359,12,FALSE)</f>
        <v>100</v>
      </c>
      <c r="M10" s="3" t="e">
        <f t="shared" si="0"/>
        <v>#N/A</v>
      </c>
      <c r="N10" s="3" t="e">
        <f>K10-M10</f>
        <v>#N/A</v>
      </c>
    </row>
    <row r="11" spans="1:14">
      <c r="A11" s="6" t="s">
        <v>221</v>
      </c>
      <c r="B11" s="22" t="s">
        <v>1013</v>
      </c>
      <c r="C11" s="22" t="s">
        <v>1218</v>
      </c>
      <c r="D11" s="22" t="s">
        <v>654</v>
      </c>
      <c r="E11" s="22" t="s">
        <v>302</v>
      </c>
      <c r="F11" s="22"/>
      <c r="G11" s="22"/>
      <c r="H11" s="22"/>
      <c r="I11" s="22"/>
      <c r="J11" s="36">
        <f>VLOOKUP(D11,Template_Agglomerations!$C$2:$N$359,6,FALSE)</f>
        <v>2833</v>
      </c>
      <c r="K11" s="36">
        <f>VLOOKUP(D11,Template_Agglomerations!$C$2:$N$359,12,FALSE)</f>
        <v>100</v>
      </c>
      <c r="M11" s="3" t="e">
        <f t="shared" si="0"/>
        <v>#N/A</v>
      </c>
    </row>
    <row r="12" spans="1:14">
      <c r="A12" s="6" t="s">
        <v>221</v>
      </c>
      <c r="B12" s="22" t="s">
        <v>1012</v>
      </c>
      <c r="C12" s="22" t="s">
        <v>1218</v>
      </c>
      <c r="D12" s="22" t="s">
        <v>655</v>
      </c>
      <c r="E12" s="22" t="s">
        <v>302</v>
      </c>
      <c r="F12" s="22"/>
      <c r="G12" s="22"/>
      <c r="H12" s="22"/>
      <c r="I12" s="22"/>
      <c r="J12" s="36">
        <f>VLOOKUP(D12,Template_Agglomerations!$C$2:$N$359,6,FALSE)</f>
        <v>4009</v>
      </c>
      <c r="K12" s="36">
        <f>VLOOKUP(D12,Template_Agglomerations!$C$2:$N$359,12,FALSE)</f>
        <v>78</v>
      </c>
      <c r="M12" s="3" t="e">
        <f t="shared" si="0"/>
        <v>#N/A</v>
      </c>
    </row>
    <row r="13" spans="1:14">
      <c r="A13" s="6" t="s">
        <v>221</v>
      </c>
      <c r="B13" s="22" t="s">
        <v>1014</v>
      </c>
      <c r="C13" s="22" t="s">
        <v>1219</v>
      </c>
      <c r="D13" s="22" t="s">
        <v>656</v>
      </c>
      <c r="E13" s="22" t="s">
        <v>303</v>
      </c>
      <c r="F13" s="22"/>
      <c r="G13" s="22"/>
      <c r="H13" s="22"/>
      <c r="I13" s="22"/>
      <c r="J13" s="36">
        <f>VLOOKUP(D13,Template_Agglomerations!$C$2:$N$359,6,FALSE)</f>
        <v>3354</v>
      </c>
      <c r="K13" s="36">
        <f>VLOOKUP(D13,Template_Agglomerations!$C$2:$N$359,12,FALSE)</f>
        <v>90</v>
      </c>
      <c r="M13" s="3" t="e">
        <f t="shared" si="0"/>
        <v>#N/A</v>
      </c>
    </row>
    <row r="14" spans="1:14">
      <c r="A14" s="6" t="s">
        <v>221</v>
      </c>
      <c r="B14" s="22" t="s">
        <v>1016</v>
      </c>
      <c r="C14" s="22" t="s">
        <v>1221</v>
      </c>
      <c r="D14" s="22" t="s">
        <v>658</v>
      </c>
      <c r="E14" s="22" t="s">
        <v>305</v>
      </c>
      <c r="F14" s="22"/>
      <c r="G14" s="22"/>
      <c r="H14" s="22"/>
      <c r="I14" s="22"/>
      <c r="J14" s="36">
        <f>VLOOKUP(D14,Template_Agglomerations!$C$2:$N$359,6,FALSE)</f>
        <v>8464</v>
      </c>
      <c r="K14" s="36">
        <f>VLOOKUP(D14,Template_Agglomerations!$C$2:$N$359,12,FALSE)</f>
        <v>71</v>
      </c>
      <c r="M14" s="3" t="e">
        <f t="shared" si="0"/>
        <v>#N/A</v>
      </c>
    </row>
    <row r="15" spans="1:14">
      <c r="A15" s="6" t="s">
        <v>221</v>
      </c>
      <c r="B15" s="22" t="s">
        <v>1017</v>
      </c>
      <c r="C15" s="22" t="s">
        <v>1222</v>
      </c>
      <c r="D15" s="22" t="s">
        <v>659</v>
      </c>
      <c r="E15" s="22" t="s">
        <v>306</v>
      </c>
      <c r="F15" s="22"/>
      <c r="G15" s="22"/>
      <c r="H15" s="22"/>
      <c r="I15" s="22"/>
      <c r="J15" s="36">
        <f>VLOOKUP(D15,Template_Agglomerations!$C$2:$N$359,6,FALSE)</f>
        <v>3322</v>
      </c>
      <c r="K15" s="36">
        <f>VLOOKUP(D15,Template_Agglomerations!$C$2:$N$359,12,FALSE)</f>
        <v>100</v>
      </c>
      <c r="M15" s="3" t="e">
        <f t="shared" si="0"/>
        <v>#N/A</v>
      </c>
    </row>
    <row r="16" spans="1:14">
      <c r="A16" s="6" t="s">
        <v>221</v>
      </c>
      <c r="B16" s="22" t="s">
        <v>1019</v>
      </c>
      <c r="C16" s="22" t="s">
        <v>1224</v>
      </c>
      <c r="D16" s="22" t="s">
        <v>660</v>
      </c>
      <c r="E16" s="22" t="s">
        <v>307</v>
      </c>
      <c r="F16" s="22"/>
      <c r="G16" s="22"/>
      <c r="H16" s="22"/>
      <c r="I16" s="22"/>
      <c r="J16" s="36">
        <f>VLOOKUP(D16,Template_Agglomerations!$C$2:$N$359,6,FALSE)</f>
        <v>3885</v>
      </c>
      <c r="K16" s="36">
        <f>VLOOKUP(D16,Template_Agglomerations!$C$2:$N$359,12,FALSE)</f>
        <v>41</v>
      </c>
      <c r="M16" s="3" t="e">
        <f t="shared" si="0"/>
        <v>#N/A</v>
      </c>
    </row>
    <row r="17" spans="1:14">
      <c r="A17" s="6" t="s">
        <v>221</v>
      </c>
      <c r="B17" s="22" t="s">
        <v>1018</v>
      </c>
      <c r="C17" s="22" t="s">
        <v>1223</v>
      </c>
      <c r="D17" s="22" t="s">
        <v>661</v>
      </c>
      <c r="E17" s="22" t="s">
        <v>308</v>
      </c>
      <c r="F17" s="22"/>
      <c r="G17" s="22"/>
      <c r="H17" s="22"/>
      <c r="I17" s="22"/>
      <c r="J17" s="36">
        <f>VLOOKUP(D17,Template_Agglomerations!$C$2:$N$359,6,FALSE)</f>
        <v>5090</v>
      </c>
      <c r="K17" s="36">
        <f>VLOOKUP(D17,Template_Agglomerations!$C$2:$N$359,12,FALSE)</f>
        <v>100</v>
      </c>
      <c r="M17" s="3" t="e">
        <f t="shared" si="0"/>
        <v>#N/A</v>
      </c>
    </row>
    <row r="18" spans="1:14">
      <c r="A18" s="6" t="s">
        <v>221</v>
      </c>
      <c r="B18" s="22" t="s">
        <v>1020</v>
      </c>
      <c r="C18" s="22" t="s">
        <v>1225</v>
      </c>
      <c r="D18" s="22" t="s">
        <v>662</v>
      </c>
      <c r="E18" s="22" t="s">
        <v>309</v>
      </c>
      <c r="F18" s="22"/>
      <c r="G18" s="22"/>
      <c r="H18" s="22"/>
      <c r="I18" s="22"/>
      <c r="J18" s="36">
        <f>VLOOKUP(D18,Template_Agglomerations!$C$2:$N$359,6,FALSE)</f>
        <v>3937</v>
      </c>
      <c r="K18" s="36">
        <f>VLOOKUP(D18,Template_Agglomerations!$C$2:$N$359,12,FALSE)</f>
        <v>5</v>
      </c>
      <c r="M18" s="3" t="e">
        <f t="shared" si="0"/>
        <v>#N/A</v>
      </c>
    </row>
    <row r="19" spans="1:14">
      <c r="A19" s="6" t="s">
        <v>221</v>
      </c>
      <c r="B19" s="22" t="s">
        <v>1021</v>
      </c>
      <c r="C19" s="22" t="s">
        <v>1226</v>
      </c>
      <c r="D19" s="22" t="s">
        <v>664</v>
      </c>
      <c r="E19" s="22" t="s">
        <v>311</v>
      </c>
      <c r="F19" s="22"/>
      <c r="G19" s="22"/>
      <c r="H19" s="22"/>
      <c r="I19" s="22"/>
      <c r="J19" s="36">
        <f>VLOOKUP(D19,Template_Agglomerations!$C$2:$N$359,6,FALSE)</f>
        <v>2069</v>
      </c>
      <c r="K19" s="36">
        <f>VLOOKUP(D19,Template_Agglomerations!$C$2:$N$359,12,FALSE)</f>
        <v>10</v>
      </c>
      <c r="M19" s="3" t="e">
        <f t="shared" si="0"/>
        <v>#N/A</v>
      </c>
    </row>
    <row r="20" spans="1:14">
      <c r="A20" s="6" t="s">
        <v>221</v>
      </c>
      <c r="B20" s="22" t="s">
        <v>1022</v>
      </c>
      <c r="C20" s="22" t="s">
        <v>1227</v>
      </c>
      <c r="D20" s="22" t="s">
        <v>665</v>
      </c>
      <c r="E20" s="22" t="s">
        <v>312</v>
      </c>
      <c r="F20" s="22">
        <v>90</v>
      </c>
      <c r="G20" s="22"/>
      <c r="H20" s="22"/>
      <c r="I20" s="22"/>
      <c r="J20" s="36">
        <f>VLOOKUP(D20,Template_Agglomerations!$C$2:$N$359,6,FALSE)</f>
        <v>13494</v>
      </c>
      <c r="K20" s="36">
        <f>VLOOKUP(D20,Template_Agglomerations!$C$2:$N$359,12,FALSE)</f>
        <v>90</v>
      </c>
      <c r="M20" s="3" t="e">
        <f t="shared" si="0"/>
        <v>#N/A</v>
      </c>
    </row>
    <row r="21" spans="1:14">
      <c r="A21" s="6" t="s">
        <v>221</v>
      </c>
      <c r="B21" s="22" t="s">
        <v>1023</v>
      </c>
      <c r="C21" s="22" t="s">
        <v>1228</v>
      </c>
      <c r="D21" s="22" t="s">
        <v>667</v>
      </c>
      <c r="E21" s="22" t="s">
        <v>314</v>
      </c>
      <c r="F21" s="22">
        <v>10</v>
      </c>
      <c r="G21" s="22"/>
      <c r="H21" s="22"/>
      <c r="I21" s="22"/>
      <c r="J21" s="36">
        <f>VLOOKUP(D21,Template_Agglomerations!$C$2:$N$359,6,FALSE)</f>
        <v>82831</v>
      </c>
      <c r="K21" s="36">
        <f>VLOOKUP(D21,Template_Agglomerations!$C$2:$N$359,12,FALSE)</f>
        <v>100</v>
      </c>
      <c r="M21" s="3">
        <f t="shared" si="0"/>
        <v>90</v>
      </c>
      <c r="N21" s="3">
        <f>K21-M21</f>
        <v>10</v>
      </c>
    </row>
    <row r="22" spans="1:14">
      <c r="A22" s="6" t="s">
        <v>221</v>
      </c>
      <c r="B22" s="22" t="s">
        <v>1024</v>
      </c>
      <c r="C22" s="22" t="s">
        <v>1229</v>
      </c>
      <c r="D22" s="22" t="s">
        <v>668</v>
      </c>
      <c r="E22" s="22" t="s">
        <v>315</v>
      </c>
      <c r="F22" s="22"/>
      <c r="G22" s="22"/>
      <c r="H22" s="22"/>
      <c r="I22" s="22"/>
      <c r="J22" s="36">
        <f>VLOOKUP(D22,Template_Agglomerations!$C$2:$N$359,6,FALSE)</f>
        <v>5657</v>
      </c>
      <c r="K22" s="36">
        <f>VLOOKUP(D22,Template_Agglomerations!$C$2:$N$359,12,FALSE)</f>
        <v>100</v>
      </c>
      <c r="M22" s="3" t="e">
        <f t="shared" si="0"/>
        <v>#N/A</v>
      </c>
    </row>
    <row r="23" spans="1:14">
      <c r="A23" s="6" t="s">
        <v>221</v>
      </c>
      <c r="B23" s="22" t="s">
        <v>1028</v>
      </c>
      <c r="C23" s="22" t="s">
        <v>1233</v>
      </c>
      <c r="D23" s="22" t="s">
        <v>669</v>
      </c>
      <c r="E23" s="22" t="s">
        <v>316</v>
      </c>
      <c r="F23" s="22"/>
      <c r="G23" s="22"/>
      <c r="H23" s="22"/>
      <c r="I23" s="22"/>
      <c r="J23" s="36">
        <f>VLOOKUP(D23,Template_Agglomerations!$C$2:$N$359,6,FALSE)</f>
        <v>5669</v>
      </c>
      <c r="K23" s="36">
        <f>VLOOKUP(D23,Template_Agglomerations!$C$2:$N$359,12,FALSE)</f>
        <v>80</v>
      </c>
      <c r="M23" s="3" t="e">
        <f t="shared" si="0"/>
        <v>#N/A</v>
      </c>
    </row>
    <row r="24" spans="1:14">
      <c r="A24" s="6" t="s">
        <v>221</v>
      </c>
      <c r="B24" s="22" t="s">
        <v>1025</v>
      </c>
      <c r="C24" s="22" t="s">
        <v>1230</v>
      </c>
      <c r="D24" s="22" t="s">
        <v>671</v>
      </c>
      <c r="E24" s="22" t="s">
        <v>318</v>
      </c>
      <c r="F24" s="22"/>
      <c r="G24" s="22"/>
      <c r="H24" s="22"/>
      <c r="I24" s="22"/>
      <c r="J24" s="36">
        <f>VLOOKUP(D24,Template_Agglomerations!$C$2:$N$359,6,FALSE)</f>
        <v>2514</v>
      </c>
      <c r="K24" s="36">
        <f>VLOOKUP(D24,Template_Agglomerations!$C$2:$N$359,12,FALSE)</f>
        <v>75</v>
      </c>
      <c r="M24" s="3" t="e">
        <f t="shared" si="0"/>
        <v>#N/A</v>
      </c>
    </row>
    <row r="25" spans="1:14">
      <c r="A25" s="6" t="s">
        <v>221</v>
      </c>
      <c r="B25" s="22" t="s">
        <v>1027</v>
      </c>
      <c r="C25" s="22" t="s">
        <v>1232</v>
      </c>
      <c r="D25" s="22" t="s">
        <v>674</v>
      </c>
      <c r="E25" s="22" t="s">
        <v>321</v>
      </c>
      <c r="F25" s="22">
        <v>40</v>
      </c>
      <c r="G25" s="22"/>
      <c r="H25" s="22"/>
      <c r="I25" s="22"/>
      <c r="J25" s="36">
        <f>VLOOKUP(D25,Template_Agglomerations!$C$2:$N$359,6,FALSE)</f>
        <v>20234</v>
      </c>
      <c r="K25" s="36">
        <f>VLOOKUP(D25,Template_Agglomerations!$C$2:$N$359,12,FALSE)</f>
        <v>100</v>
      </c>
      <c r="M25" s="3">
        <f t="shared" si="0"/>
        <v>60</v>
      </c>
      <c r="N25" s="3">
        <f>K25-M25</f>
        <v>40</v>
      </c>
    </row>
    <row r="26" spans="1:14">
      <c r="A26" s="6" t="s">
        <v>221</v>
      </c>
      <c r="B26" s="22" t="s">
        <v>1029</v>
      </c>
      <c r="C26" s="22" t="s">
        <v>1234</v>
      </c>
      <c r="D26" s="22" t="s">
        <v>675</v>
      </c>
      <c r="E26" s="22" t="s">
        <v>322</v>
      </c>
      <c r="F26" s="22"/>
      <c r="G26" s="22"/>
      <c r="H26" s="22"/>
      <c r="I26" s="22"/>
      <c r="J26" s="36">
        <f>VLOOKUP(D26,Template_Agglomerations!$C$2:$N$359,6,FALSE)</f>
        <v>2612</v>
      </c>
      <c r="K26" s="36">
        <f>VLOOKUP(D26,Template_Agglomerations!$C$2:$N$359,12,FALSE)</f>
        <v>7</v>
      </c>
      <c r="M26" s="3" t="e">
        <f t="shared" si="0"/>
        <v>#N/A</v>
      </c>
    </row>
    <row r="27" spans="1:14">
      <c r="A27" s="6" t="s">
        <v>221</v>
      </c>
      <c r="B27" s="22" t="s">
        <v>1031</v>
      </c>
      <c r="C27" s="22" t="s">
        <v>1236</v>
      </c>
      <c r="D27" s="22" t="s">
        <v>679</v>
      </c>
      <c r="E27" s="22" t="s">
        <v>326</v>
      </c>
      <c r="F27" s="22"/>
      <c r="G27" s="22"/>
      <c r="H27" s="22"/>
      <c r="I27" s="22"/>
      <c r="J27" s="36">
        <f>VLOOKUP(D27,Template_Agglomerations!$C$2:$N$359,6,FALSE)</f>
        <v>4177</v>
      </c>
      <c r="K27" s="36">
        <f>VLOOKUP(D27,Template_Agglomerations!$C$2:$N$359,12,FALSE)</f>
        <v>100</v>
      </c>
      <c r="M27" s="3" t="e">
        <f t="shared" si="0"/>
        <v>#N/A</v>
      </c>
    </row>
    <row r="28" spans="1:14">
      <c r="A28" s="6" t="s">
        <v>221</v>
      </c>
      <c r="B28" s="22" t="s">
        <v>1032</v>
      </c>
      <c r="C28" s="22" t="s">
        <v>1237</v>
      </c>
      <c r="D28" s="22" t="s">
        <v>680</v>
      </c>
      <c r="E28" s="22" t="s">
        <v>327</v>
      </c>
      <c r="F28" s="22"/>
      <c r="G28" s="22"/>
      <c r="H28" s="22"/>
      <c r="I28" s="22"/>
      <c r="J28" s="36">
        <f>VLOOKUP(D28,Template_Agglomerations!$C$2:$N$359,6,FALSE)</f>
        <v>3449</v>
      </c>
      <c r="K28" s="36">
        <f>VLOOKUP(D28,Template_Agglomerations!$C$2:$N$359,12,FALSE)</f>
        <v>31</v>
      </c>
      <c r="M28" s="3" t="e">
        <f t="shared" si="0"/>
        <v>#N/A</v>
      </c>
    </row>
    <row r="29" spans="1:14">
      <c r="A29" s="6" t="s">
        <v>221</v>
      </c>
      <c r="B29" s="22" t="s">
        <v>1030</v>
      </c>
      <c r="C29" s="22" t="s">
        <v>1235</v>
      </c>
      <c r="D29" s="22" t="s">
        <v>683</v>
      </c>
      <c r="E29" s="22" t="s">
        <v>330</v>
      </c>
      <c r="F29" s="22"/>
      <c r="G29" s="22"/>
      <c r="H29" s="22"/>
      <c r="I29" s="22"/>
      <c r="J29" s="36">
        <f>VLOOKUP(D29,Template_Agglomerations!$C$2:$N$359,6,FALSE)</f>
        <v>3491</v>
      </c>
      <c r="K29" s="36">
        <f>VLOOKUP(D29,Template_Agglomerations!$C$2:$N$359,12,FALSE)</f>
        <v>8</v>
      </c>
      <c r="M29" s="3" t="e">
        <f t="shared" si="0"/>
        <v>#N/A</v>
      </c>
    </row>
    <row r="30" spans="1:14">
      <c r="A30" s="6" t="s">
        <v>221</v>
      </c>
      <c r="B30" s="22" t="s">
        <v>1034</v>
      </c>
      <c r="C30" s="22" t="s">
        <v>1239</v>
      </c>
      <c r="D30" s="22" t="s">
        <v>684</v>
      </c>
      <c r="E30" s="22" t="s">
        <v>331</v>
      </c>
      <c r="F30" s="22"/>
      <c r="G30" s="22"/>
      <c r="H30" s="22"/>
      <c r="I30" s="22"/>
      <c r="J30" s="36">
        <f>VLOOKUP(D30,Template_Agglomerations!$C$2:$N$359,6,FALSE)</f>
        <v>2129</v>
      </c>
      <c r="K30" s="36">
        <f>VLOOKUP(D30,Template_Agglomerations!$C$2:$N$359,12,FALSE)</f>
        <v>60</v>
      </c>
      <c r="M30" s="3" t="e">
        <f t="shared" si="0"/>
        <v>#N/A</v>
      </c>
    </row>
    <row r="31" spans="1:14">
      <c r="A31" s="6" t="s">
        <v>221</v>
      </c>
      <c r="B31" s="22" t="s">
        <v>1033</v>
      </c>
      <c r="C31" s="22" t="s">
        <v>1238</v>
      </c>
      <c r="D31" s="22" t="s">
        <v>685</v>
      </c>
      <c r="E31" s="22" t="s">
        <v>332</v>
      </c>
      <c r="F31" s="22"/>
      <c r="G31" s="22"/>
      <c r="H31" s="22"/>
      <c r="I31" s="22"/>
      <c r="J31" s="36">
        <f>VLOOKUP(D31,Template_Agglomerations!$C$2:$N$359,6,FALSE)</f>
        <v>3567</v>
      </c>
      <c r="K31" s="36">
        <f>VLOOKUP(D31,Template_Agglomerations!$C$2:$N$359,12,FALSE)</f>
        <v>14</v>
      </c>
      <c r="M31" s="3">
        <f t="shared" si="0"/>
        <v>14</v>
      </c>
    </row>
    <row r="32" spans="1:14">
      <c r="A32" s="6" t="s">
        <v>221</v>
      </c>
      <c r="B32" s="22" t="s">
        <v>1035</v>
      </c>
      <c r="C32" s="22" t="s">
        <v>1240</v>
      </c>
      <c r="D32" s="22" t="s">
        <v>694</v>
      </c>
      <c r="E32" s="22" t="s">
        <v>340</v>
      </c>
      <c r="F32" s="22"/>
      <c r="G32" s="22"/>
      <c r="H32" s="22"/>
      <c r="I32" s="22"/>
      <c r="J32" s="36">
        <f>VLOOKUP(D32,Template_Agglomerations!$C$2:$N$359,6,FALSE)</f>
        <v>8306</v>
      </c>
      <c r="K32" s="36">
        <f>VLOOKUP(D32,Template_Agglomerations!$C$2:$N$359,12,FALSE)</f>
        <v>74</v>
      </c>
      <c r="M32" s="3" t="e">
        <f t="shared" si="0"/>
        <v>#N/A</v>
      </c>
    </row>
    <row r="33" spans="1:14">
      <c r="A33" s="6" t="s">
        <v>221</v>
      </c>
      <c r="B33" s="22" t="s">
        <v>1036</v>
      </c>
      <c r="C33" s="22" t="s">
        <v>1241</v>
      </c>
      <c r="D33" s="22" t="s">
        <v>695</v>
      </c>
      <c r="E33" s="22" t="s">
        <v>341</v>
      </c>
      <c r="F33" s="22">
        <v>70</v>
      </c>
      <c r="G33" s="22"/>
      <c r="H33" s="22"/>
      <c r="I33" s="22"/>
      <c r="J33" s="36">
        <f>VLOOKUP(D33,Template_Agglomerations!$C$2:$N$359,6,FALSE)</f>
        <v>11043</v>
      </c>
      <c r="K33" s="36">
        <f>VLOOKUP(D33,Template_Agglomerations!$C$2:$N$359,12,FALSE)</f>
        <v>70</v>
      </c>
      <c r="M33" s="3" t="e">
        <f t="shared" si="0"/>
        <v>#N/A</v>
      </c>
    </row>
    <row r="34" spans="1:14">
      <c r="A34" s="6" t="s">
        <v>221</v>
      </c>
      <c r="B34" s="22" t="s">
        <v>1193</v>
      </c>
      <c r="C34" s="22" t="s">
        <v>1398</v>
      </c>
      <c r="D34" s="22" t="s">
        <v>696</v>
      </c>
      <c r="E34" s="22" t="s">
        <v>342</v>
      </c>
      <c r="F34" s="22"/>
      <c r="G34" s="22"/>
      <c r="H34" s="22"/>
      <c r="I34" s="22"/>
      <c r="J34" s="36">
        <f>VLOOKUP(D34,Template_Agglomerations!$C$2:$N$359,6,FALSE)</f>
        <v>2056</v>
      </c>
      <c r="K34" s="36">
        <f>VLOOKUP(D34,Template_Agglomerations!$C$2:$N$359,12,FALSE)</f>
        <v>90</v>
      </c>
      <c r="M34" s="3" t="e">
        <f t="shared" si="0"/>
        <v>#N/A</v>
      </c>
    </row>
    <row r="35" spans="1:14">
      <c r="A35" s="6" t="s">
        <v>221</v>
      </c>
      <c r="B35" s="22" t="s">
        <v>1195</v>
      </c>
      <c r="C35" s="22" t="s">
        <v>1400</v>
      </c>
      <c r="D35" s="22" t="s">
        <v>699</v>
      </c>
      <c r="E35" s="22" t="s">
        <v>345</v>
      </c>
      <c r="F35" s="22">
        <v>0</v>
      </c>
      <c r="G35" s="22"/>
      <c r="H35" s="22"/>
      <c r="I35" s="22"/>
      <c r="J35" s="36">
        <f>VLOOKUP(D35,Template_Agglomerations!$C$2:$N$359,6,FALSE)</f>
        <v>84173</v>
      </c>
      <c r="K35" s="36">
        <f>VLOOKUP(D35,Template_Agglomerations!$C$2:$N$359,12,FALSE)</f>
        <v>81</v>
      </c>
      <c r="M35" s="3">
        <f t="shared" si="0"/>
        <v>81</v>
      </c>
      <c r="N35" s="3">
        <f>K35-M35</f>
        <v>0</v>
      </c>
    </row>
    <row r="36" spans="1:14">
      <c r="A36" s="6" t="s">
        <v>221</v>
      </c>
      <c r="B36" s="22" t="s">
        <v>1196</v>
      </c>
      <c r="C36" s="22" t="s">
        <v>1401</v>
      </c>
      <c r="D36" s="22" t="s">
        <v>700</v>
      </c>
      <c r="E36" s="22" t="s">
        <v>346</v>
      </c>
      <c r="F36" s="22">
        <v>88</v>
      </c>
      <c r="G36" s="22"/>
      <c r="H36" s="22"/>
      <c r="I36" s="22"/>
      <c r="J36" s="36">
        <f>VLOOKUP(D36,Template_Agglomerations!$C$2:$N$359,6,FALSE)</f>
        <v>27019</v>
      </c>
      <c r="K36" s="36">
        <f>VLOOKUP(D36,Template_Agglomerations!$C$2:$N$359,12,FALSE)</f>
        <v>88</v>
      </c>
      <c r="M36" s="3" t="e">
        <f t="shared" si="0"/>
        <v>#N/A</v>
      </c>
      <c r="N36" s="3" t="e">
        <f>K36-M36</f>
        <v>#N/A</v>
      </c>
    </row>
    <row r="37" spans="1:14">
      <c r="A37" s="6" t="s">
        <v>221</v>
      </c>
      <c r="B37" s="22" t="s">
        <v>1197</v>
      </c>
      <c r="C37" s="22" t="s">
        <v>1402</v>
      </c>
      <c r="D37" s="22" t="s">
        <v>702</v>
      </c>
      <c r="E37" s="22" t="s">
        <v>348</v>
      </c>
      <c r="F37" s="22"/>
      <c r="G37" s="22"/>
      <c r="H37" s="22"/>
      <c r="I37" s="22"/>
      <c r="J37" s="36">
        <f>VLOOKUP(D37,Template_Agglomerations!$C$2:$N$359,6,FALSE)</f>
        <v>3197</v>
      </c>
      <c r="K37" s="36">
        <f>VLOOKUP(D37,Template_Agglomerations!$C$2:$N$359,12,FALSE)</f>
        <v>90</v>
      </c>
      <c r="M37" s="3" t="e">
        <f t="shared" si="0"/>
        <v>#N/A</v>
      </c>
    </row>
    <row r="38" spans="1:14">
      <c r="A38" s="6" t="s">
        <v>221</v>
      </c>
      <c r="B38" s="22" t="s">
        <v>1198</v>
      </c>
      <c r="C38" s="22" t="s">
        <v>1403</v>
      </c>
      <c r="D38" s="22" t="s">
        <v>703</v>
      </c>
      <c r="E38" s="22" t="s">
        <v>349</v>
      </c>
      <c r="F38" s="22">
        <v>72</v>
      </c>
      <c r="G38" s="22"/>
      <c r="H38" s="22"/>
      <c r="I38" s="22"/>
      <c r="J38" s="36">
        <f>VLOOKUP(D38,Template_Agglomerations!$C$2:$N$359,6,FALSE)</f>
        <v>47138</v>
      </c>
      <c r="K38" s="36">
        <f>VLOOKUP(D38,Template_Agglomerations!$C$2:$N$359,12,FALSE)</f>
        <v>72</v>
      </c>
      <c r="M38" s="3" t="e">
        <f t="shared" si="0"/>
        <v>#N/A</v>
      </c>
      <c r="N38" s="3" t="e">
        <f>K38-M38</f>
        <v>#N/A</v>
      </c>
    </row>
    <row r="39" spans="1:14">
      <c r="A39" s="6" t="s">
        <v>221</v>
      </c>
      <c r="B39" s="22" t="s">
        <v>1200</v>
      </c>
      <c r="C39" s="22" t="s">
        <v>1405</v>
      </c>
      <c r="D39" s="22" t="s">
        <v>707</v>
      </c>
      <c r="E39" s="22" t="s">
        <v>353</v>
      </c>
      <c r="F39" s="22">
        <v>0</v>
      </c>
      <c r="G39" s="22"/>
      <c r="H39" s="22"/>
      <c r="I39" s="22"/>
      <c r="J39" s="36">
        <f>VLOOKUP(D39,Template_Agglomerations!$C$2:$N$359,6,FALSE)</f>
        <v>64750</v>
      </c>
      <c r="K39" s="36">
        <f>VLOOKUP(D39,Template_Agglomerations!$C$2:$N$359,12,FALSE)</f>
        <v>91</v>
      </c>
      <c r="M39" s="3">
        <f t="shared" si="0"/>
        <v>91</v>
      </c>
      <c r="N39" s="3">
        <f>K39-M39</f>
        <v>0</v>
      </c>
    </row>
    <row r="40" spans="1:14">
      <c r="A40" s="6" t="s">
        <v>221</v>
      </c>
      <c r="B40" s="22" t="s">
        <v>1199</v>
      </c>
      <c r="C40" s="22" t="s">
        <v>1404</v>
      </c>
      <c r="D40" s="22" t="s">
        <v>708</v>
      </c>
      <c r="E40" s="22" t="s">
        <v>354</v>
      </c>
      <c r="F40" s="22"/>
      <c r="G40" s="22"/>
      <c r="H40" s="22"/>
      <c r="I40" s="22"/>
      <c r="J40" s="36">
        <f>VLOOKUP(D40,Template_Agglomerations!$C$2:$N$359,6,FALSE)</f>
        <v>3525</v>
      </c>
      <c r="K40" s="36">
        <f>VLOOKUP(D40,Template_Agglomerations!$C$2:$N$359,12,FALSE)</f>
        <v>90</v>
      </c>
      <c r="M40" s="3">
        <f t="shared" si="0"/>
        <v>90</v>
      </c>
    </row>
    <row r="41" spans="1:14">
      <c r="A41" s="6" t="s">
        <v>221</v>
      </c>
      <c r="B41" s="22" t="s">
        <v>1202</v>
      </c>
      <c r="C41" s="22" t="s">
        <v>1407</v>
      </c>
      <c r="D41" s="22" t="s">
        <v>709</v>
      </c>
      <c r="E41" s="22" t="s">
        <v>355</v>
      </c>
      <c r="F41" s="22"/>
      <c r="G41" s="22"/>
      <c r="H41" s="22"/>
      <c r="I41" s="22"/>
      <c r="J41" s="36">
        <f>VLOOKUP(D41,Template_Agglomerations!$C$2:$N$359,6,FALSE)</f>
        <v>2549</v>
      </c>
      <c r="K41" s="36">
        <f>VLOOKUP(D41,Template_Agglomerations!$C$2:$N$359,12,FALSE)</f>
        <v>100</v>
      </c>
      <c r="M41" s="3" t="e">
        <f t="shared" si="0"/>
        <v>#N/A</v>
      </c>
    </row>
    <row r="42" spans="1:14">
      <c r="A42" s="6" t="s">
        <v>221</v>
      </c>
      <c r="B42" s="22" t="s">
        <v>1201</v>
      </c>
      <c r="C42" s="22" t="s">
        <v>1406</v>
      </c>
      <c r="D42" s="22" t="s">
        <v>711</v>
      </c>
      <c r="E42" s="22" t="s">
        <v>357</v>
      </c>
      <c r="F42" s="22"/>
      <c r="G42" s="22"/>
      <c r="H42" s="22"/>
      <c r="I42" s="22"/>
      <c r="J42" s="36">
        <f>VLOOKUP(D42,Template_Agglomerations!$C$2:$N$359,6,FALSE)</f>
        <v>3109</v>
      </c>
      <c r="K42" s="36">
        <f>VLOOKUP(D42,Template_Agglomerations!$C$2:$N$359,12,FALSE)</f>
        <v>99</v>
      </c>
      <c r="M42" s="3">
        <f t="shared" si="0"/>
        <v>0</v>
      </c>
    </row>
    <row r="43" spans="1:14">
      <c r="A43" s="6" t="s">
        <v>221</v>
      </c>
      <c r="B43" s="22" t="s">
        <v>1192</v>
      </c>
      <c r="C43" s="22" t="s">
        <v>1397</v>
      </c>
      <c r="D43" s="22" t="s">
        <v>713</v>
      </c>
      <c r="E43" s="22" t="s">
        <v>359</v>
      </c>
      <c r="F43" s="22"/>
      <c r="G43" s="22"/>
      <c r="H43" s="22"/>
      <c r="I43" s="22"/>
      <c r="J43" s="36">
        <f>VLOOKUP(D43,Template_Agglomerations!$C$2:$N$359,6,FALSE)</f>
        <v>7136</v>
      </c>
      <c r="K43" s="36">
        <f>VLOOKUP(D43,Template_Agglomerations!$C$2:$N$359,12,FALSE)</f>
        <v>95</v>
      </c>
      <c r="M43" s="3">
        <f t="shared" si="0"/>
        <v>95</v>
      </c>
    </row>
    <row r="44" spans="1:14">
      <c r="A44" s="6" t="s">
        <v>221</v>
      </c>
      <c r="B44" s="22" t="s">
        <v>1064</v>
      </c>
      <c r="C44" s="22" t="s">
        <v>1269</v>
      </c>
      <c r="D44" s="22" t="s">
        <v>714</v>
      </c>
      <c r="E44" s="22" t="s">
        <v>360</v>
      </c>
      <c r="F44" s="22">
        <v>0.31999999999999318</v>
      </c>
      <c r="G44" s="22"/>
      <c r="H44" s="22"/>
      <c r="I44" s="22"/>
      <c r="J44" s="36">
        <f>VLOOKUP(D44,Template_Agglomerations!$C$2:$N$359,6,FALSE)</f>
        <v>59455</v>
      </c>
      <c r="K44" s="36">
        <f>VLOOKUP(D44,Template_Agglomerations!$C$2:$N$359,12,FALSE)</f>
        <v>75</v>
      </c>
      <c r="M44" s="3">
        <f t="shared" si="0"/>
        <v>74.680000000000007</v>
      </c>
      <c r="N44" s="3">
        <f>K44-M44</f>
        <v>0.31999999999999318</v>
      </c>
    </row>
    <row r="45" spans="1:14">
      <c r="A45" s="6" t="s">
        <v>221</v>
      </c>
      <c r="B45" s="22" t="s">
        <v>1097</v>
      </c>
      <c r="C45" s="22" t="s">
        <v>1301</v>
      </c>
      <c r="D45" s="22" t="s">
        <v>716</v>
      </c>
      <c r="E45" s="22" t="s">
        <v>362</v>
      </c>
      <c r="F45" s="22"/>
      <c r="G45" s="22"/>
      <c r="H45" s="22"/>
      <c r="I45" s="22"/>
      <c r="J45" s="36">
        <f>VLOOKUP(D45,Template_Agglomerations!$C$2:$N$359,6,FALSE)</f>
        <v>3437</v>
      </c>
      <c r="K45" s="36">
        <f>VLOOKUP(D45,Template_Agglomerations!$C$2:$N$359,12,FALSE)</f>
        <v>100</v>
      </c>
      <c r="M45" s="3" t="e">
        <f t="shared" si="0"/>
        <v>#N/A</v>
      </c>
    </row>
    <row r="46" spans="1:14">
      <c r="A46" s="6" t="s">
        <v>221</v>
      </c>
      <c r="B46" s="22" t="s">
        <v>1066</v>
      </c>
      <c r="C46" s="22" t="s">
        <v>1271</v>
      </c>
      <c r="D46" s="22" t="s">
        <v>717</v>
      </c>
      <c r="E46" s="22" t="s">
        <v>363</v>
      </c>
      <c r="F46" s="22"/>
      <c r="G46" s="22"/>
      <c r="H46" s="22"/>
      <c r="I46" s="22"/>
      <c r="J46" s="36">
        <f>VLOOKUP(D46,Template_Agglomerations!$C$2:$N$359,6,FALSE)</f>
        <v>7412</v>
      </c>
      <c r="K46" s="36">
        <f>VLOOKUP(D46,Template_Agglomerations!$C$2:$N$359,12,FALSE)</f>
        <v>33</v>
      </c>
      <c r="M46" s="3">
        <f t="shared" si="0"/>
        <v>33</v>
      </c>
    </row>
    <row r="47" spans="1:14">
      <c r="A47" s="6" t="s">
        <v>221</v>
      </c>
      <c r="B47" s="22" t="s">
        <v>1067</v>
      </c>
      <c r="C47" s="22" t="s">
        <v>1272</v>
      </c>
      <c r="D47" s="22" t="s">
        <v>721</v>
      </c>
      <c r="E47" s="22" t="s">
        <v>367</v>
      </c>
      <c r="F47" s="22"/>
      <c r="G47" s="22"/>
      <c r="H47" s="22"/>
      <c r="I47" s="22"/>
      <c r="J47" s="36">
        <f>VLOOKUP(D47,Template_Agglomerations!$C$2:$N$359,6,FALSE)</f>
        <v>4404</v>
      </c>
      <c r="K47" s="36">
        <f>VLOOKUP(D47,Template_Agglomerations!$C$2:$N$359,12,FALSE)</f>
        <v>95</v>
      </c>
      <c r="M47" s="3" t="e">
        <f t="shared" si="0"/>
        <v>#N/A</v>
      </c>
    </row>
    <row r="48" spans="1:14">
      <c r="A48" s="6" t="s">
        <v>221</v>
      </c>
      <c r="B48" s="22" t="s">
        <v>1160</v>
      </c>
      <c r="C48" s="22" t="s">
        <v>1364</v>
      </c>
      <c r="D48" s="22" t="s">
        <v>722</v>
      </c>
      <c r="E48" s="22" t="s">
        <v>368</v>
      </c>
      <c r="F48" s="22"/>
      <c r="G48" s="22"/>
      <c r="H48" s="22"/>
      <c r="I48" s="22"/>
      <c r="J48" s="36">
        <f>VLOOKUP(D48,Template_Agglomerations!$C$2:$N$359,6,FALSE)</f>
        <v>3590</v>
      </c>
      <c r="K48" s="36">
        <f>VLOOKUP(D48,Template_Agglomerations!$C$2:$N$359,12,FALSE)</f>
        <v>15</v>
      </c>
      <c r="M48" s="3" t="e">
        <f t="shared" si="0"/>
        <v>#N/A</v>
      </c>
    </row>
    <row r="49" spans="1:14">
      <c r="A49" s="6" t="s">
        <v>221</v>
      </c>
      <c r="B49" s="22" t="s">
        <v>1063</v>
      </c>
      <c r="C49" s="22" t="s">
        <v>1268</v>
      </c>
      <c r="D49" s="22" t="s">
        <v>723</v>
      </c>
      <c r="E49" s="22" t="s">
        <v>369</v>
      </c>
      <c r="F49" s="22">
        <v>0</v>
      </c>
      <c r="G49" s="22"/>
      <c r="H49" s="22"/>
      <c r="I49" s="22"/>
      <c r="J49" s="36">
        <f>VLOOKUP(D49,Template_Agglomerations!$C$2:$N$359,6,FALSE)</f>
        <v>43834</v>
      </c>
      <c r="K49" s="36">
        <f>VLOOKUP(D49,Template_Agglomerations!$C$2:$N$359,12,FALSE)</f>
        <v>95</v>
      </c>
      <c r="M49" s="3">
        <f t="shared" si="0"/>
        <v>95</v>
      </c>
      <c r="N49" s="3">
        <f>K49-M49</f>
        <v>0</v>
      </c>
    </row>
    <row r="50" spans="1:14">
      <c r="A50" s="6" t="s">
        <v>221</v>
      </c>
      <c r="B50" s="22" t="s">
        <v>1068</v>
      </c>
      <c r="C50" s="22" t="s">
        <v>1273</v>
      </c>
      <c r="D50" s="22" t="s">
        <v>724</v>
      </c>
      <c r="E50" s="22" t="s">
        <v>370</v>
      </c>
      <c r="F50" s="22">
        <v>100</v>
      </c>
      <c r="G50" s="22"/>
      <c r="H50" s="22"/>
      <c r="I50" s="22"/>
      <c r="J50" s="36">
        <f>VLOOKUP(D50,Template_Agglomerations!$C$2:$N$359,6,FALSE)</f>
        <v>18988</v>
      </c>
      <c r="K50" s="36">
        <f>VLOOKUP(D50,Template_Agglomerations!$C$2:$N$359,12,FALSE)</f>
        <v>100</v>
      </c>
      <c r="M50" s="3" t="e">
        <f t="shared" si="0"/>
        <v>#N/A</v>
      </c>
      <c r="N50" s="3" t="e">
        <f>K50-M50</f>
        <v>#N/A</v>
      </c>
    </row>
    <row r="51" spans="1:14">
      <c r="A51" s="6" t="s">
        <v>221</v>
      </c>
      <c r="B51" s="22" t="s">
        <v>1069</v>
      </c>
      <c r="C51" s="22" t="s">
        <v>1274</v>
      </c>
      <c r="D51" s="22" t="s">
        <v>730</v>
      </c>
      <c r="E51" s="22" t="s">
        <v>376</v>
      </c>
      <c r="F51" s="22"/>
      <c r="G51" s="22"/>
      <c r="H51" s="22"/>
      <c r="I51" s="22"/>
      <c r="J51" s="36">
        <f>VLOOKUP(D51,Template_Agglomerations!$C$2:$N$359,6,FALSE)</f>
        <v>3439</v>
      </c>
      <c r="K51" s="36">
        <f>VLOOKUP(D51,Template_Agglomerations!$C$2:$N$359,12,FALSE)</f>
        <v>85</v>
      </c>
      <c r="M51" s="3" t="e">
        <f t="shared" si="0"/>
        <v>#N/A</v>
      </c>
    </row>
    <row r="52" spans="1:14">
      <c r="A52" s="6" t="s">
        <v>221</v>
      </c>
      <c r="B52" s="22" t="s">
        <v>1065</v>
      </c>
      <c r="C52" s="22" t="s">
        <v>1270</v>
      </c>
      <c r="D52" s="22" t="s">
        <v>731</v>
      </c>
      <c r="E52" s="22" t="s">
        <v>377</v>
      </c>
      <c r="F52" s="22"/>
      <c r="G52" s="22"/>
      <c r="H52" s="22"/>
      <c r="I52" s="22"/>
      <c r="J52" s="36">
        <f>VLOOKUP(D52,Template_Agglomerations!$C$2:$N$359,6,FALSE)</f>
        <v>8112</v>
      </c>
      <c r="K52" s="36">
        <f>VLOOKUP(D52,Template_Agglomerations!$C$2:$N$359,12,FALSE)</f>
        <v>95</v>
      </c>
      <c r="M52" s="3" t="e">
        <f t="shared" si="0"/>
        <v>#N/A</v>
      </c>
    </row>
    <row r="53" spans="1:14">
      <c r="A53" s="6" t="s">
        <v>221</v>
      </c>
      <c r="B53" s="22" t="s">
        <v>1043</v>
      </c>
      <c r="C53" s="22" t="s">
        <v>1248</v>
      </c>
      <c r="D53" s="22" t="s">
        <v>735</v>
      </c>
      <c r="E53" s="22" t="s">
        <v>381</v>
      </c>
      <c r="F53" s="22"/>
      <c r="G53" s="22"/>
      <c r="H53" s="22"/>
      <c r="I53" s="22"/>
      <c r="J53" s="36">
        <f>VLOOKUP(D53,Template_Agglomerations!$C$2:$N$359,6,FALSE)</f>
        <v>2212</v>
      </c>
      <c r="K53" s="36">
        <f>VLOOKUP(D53,Template_Agglomerations!$C$2:$N$359,12,FALSE)</f>
        <v>100</v>
      </c>
      <c r="M53" s="3" t="e">
        <f t="shared" si="0"/>
        <v>#N/A</v>
      </c>
    </row>
    <row r="54" spans="1:14">
      <c r="A54" s="6" t="s">
        <v>221</v>
      </c>
      <c r="B54" s="22" t="s">
        <v>1045</v>
      </c>
      <c r="C54" s="22" t="s">
        <v>1250</v>
      </c>
      <c r="D54" s="22" t="s">
        <v>736</v>
      </c>
      <c r="E54" s="22" t="s">
        <v>382</v>
      </c>
      <c r="F54" s="22"/>
      <c r="G54" s="22"/>
      <c r="H54" s="22"/>
      <c r="I54" s="22"/>
      <c r="J54" s="36">
        <f>VLOOKUP(D54,Template_Agglomerations!$C$2:$N$359,6,FALSE)</f>
        <v>6949</v>
      </c>
      <c r="K54" s="36">
        <f>VLOOKUP(D54,Template_Agglomerations!$C$2:$N$359,12,FALSE)</f>
        <v>90</v>
      </c>
      <c r="M54" s="3" t="e">
        <f t="shared" si="0"/>
        <v>#N/A</v>
      </c>
    </row>
    <row r="55" spans="1:14">
      <c r="A55" s="6" t="s">
        <v>221</v>
      </c>
      <c r="B55" s="22" t="s">
        <v>1044</v>
      </c>
      <c r="C55" s="22" t="s">
        <v>1249</v>
      </c>
      <c r="D55" s="22" t="s">
        <v>738</v>
      </c>
      <c r="E55" s="22" t="s">
        <v>384</v>
      </c>
      <c r="F55" s="22"/>
      <c r="G55" s="22"/>
      <c r="H55" s="22"/>
      <c r="I55" s="22"/>
      <c r="J55" s="36">
        <f>VLOOKUP(D55,Template_Agglomerations!$C$2:$N$359,6,FALSE)</f>
        <v>2076</v>
      </c>
      <c r="K55" s="36">
        <f>VLOOKUP(D55,Template_Agglomerations!$C$2:$N$359,12,FALSE)</f>
        <v>6</v>
      </c>
      <c r="M55" s="3" t="e">
        <f t="shared" si="0"/>
        <v>#N/A</v>
      </c>
    </row>
    <row r="56" spans="1:14">
      <c r="A56" s="6" t="s">
        <v>221</v>
      </c>
      <c r="B56" s="22" t="s">
        <v>1058</v>
      </c>
      <c r="C56" s="22" t="s">
        <v>1263</v>
      </c>
      <c r="D56" s="22" t="s">
        <v>739</v>
      </c>
      <c r="E56" s="22" t="s">
        <v>385</v>
      </c>
      <c r="F56" s="22"/>
      <c r="G56" s="22"/>
      <c r="H56" s="22"/>
      <c r="I56" s="22"/>
      <c r="J56" s="36">
        <f>VLOOKUP(D56,Template_Agglomerations!$C$2:$N$359,6,FALSE)</f>
        <v>3098</v>
      </c>
      <c r="K56" s="36">
        <f>VLOOKUP(D56,Template_Agglomerations!$C$2:$N$359,12,FALSE)</f>
        <v>80</v>
      </c>
      <c r="M56" s="3" t="e">
        <f t="shared" si="0"/>
        <v>#N/A</v>
      </c>
    </row>
    <row r="57" spans="1:14">
      <c r="A57" s="6" t="s">
        <v>221</v>
      </c>
      <c r="B57" s="22" t="s">
        <v>1047</v>
      </c>
      <c r="C57" s="22" t="s">
        <v>1252</v>
      </c>
      <c r="D57" s="22" t="s">
        <v>741</v>
      </c>
      <c r="E57" s="22" t="s">
        <v>387</v>
      </c>
      <c r="F57" s="22"/>
      <c r="G57" s="22"/>
      <c r="H57" s="22"/>
      <c r="I57" s="22"/>
      <c r="J57" s="36">
        <f>VLOOKUP(D57,Template_Agglomerations!$C$2:$N$359,6,FALSE)</f>
        <v>2809</v>
      </c>
      <c r="K57" s="36">
        <f>VLOOKUP(D57,Template_Agglomerations!$C$2:$N$359,12,FALSE)</f>
        <v>100</v>
      </c>
      <c r="M57" s="3" t="e">
        <f t="shared" si="0"/>
        <v>#N/A</v>
      </c>
    </row>
    <row r="58" spans="1:14">
      <c r="A58" s="6" t="s">
        <v>221</v>
      </c>
      <c r="B58" s="22" t="s">
        <v>1048</v>
      </c>
      <c r="C58" s="22" t="s">
        <v>1253</v>
      </c>
      <c r="D58" s="22" t="s">
        <v>743</v>
      </c>
      <c r="E58" s="22" t="s">
        <v>389</v>
      </c>
      <c r="F58" s="22"/>
      <c r="G58" s="22"/>
      <c r="H58" s="22"/>
      <c r="I58" s="22"/>
      <c r="J58" s="36">
        <f>VLOOKUP(D58,Template_Agglomerations!$C$2:$N$359,6,FALSE)</f>
        <v>4504</v>
      </c>
      <c r="K58" s="36">
        <f>VLOOKUP(D58,Template_Agglomerations!$C$2:$N$359,12,FALSE)</f>
        <v>98</v>
      </c>
      <c r="M58" s="3" t="e">
        <f t="shared" si="0"/>
        <v>#N/A</v>
      </c>
    </row>
    <row r="59" spans="1:14">
      <c r="A59" s="6" t="s">
        <v>221</v>
      </c>
      <c r="B59" s="22" t="s">
        <v>1049</v>
      </c>
      <c r="C59" s="22" t="s">
        <v>1254</v>
      </c>
      <c r="D59" s="22" t="s">
        <v>745</v>
      </c>
      <c r="E59" s="22" t="s">
        <v>391</v>
      </c>
      <c r="F59" s="22"/>
      <c r="G59" s="22"/>
      <c r="H59" s="22"/>
      <c r="I59" s="22"/>
      <c r="J59" s="36">
        <f>VLOOKUP(D59,Template_Agglomerations!$C$2:$N$359,6,FALSE)</f>
        <v>2937</v>
      </c>
      <c r="K59" s="36">
        <f>VLOOKUP(D59,Template_Agglomerations!$C$2:$N$359,12,FALSE)</f>
        <v>57</v>
      </c>
      <c r="M59" s="3">
        <f t="shared" si="0"/>
        <v>57</v>
      </c>
    </row>
    <row r="60" spans="1:14">
      <c r="A60" s="6" t="s">
        <v>221</v>
      </c>
      <c r="B60" s="22" t="s">
        <v>1050</v>
      </c>
      <c r="C60" s="22" t="s">
        <v>1255</v>
      </c>
      <c r="D60" s="22" t="s">
        <v>747</v>
      </c>
      <c r="E60" s="22" t="s">
        <v>393</v>
      </c>
      <c r="F60" s="22"/>
      <c r="G60" s="22"/>
      <c r="H60" s="22"/>
      <c r="I60" s="22"/>
      <c r="J60" s="36">
        <f>VLOOKUP(D60,Template_Agglomerations!$C$2:$N$359,6,FALSE)</f>
        <v>2747</v>
      </c>
      <c r="K60" s="36">
        <f>VLOOKUP(D60,Template_Agglomerations!$C$2:$N$359,12,FALSE)</f>
        <v>98</v>
      </c>
      <c r="M60" s="3" t="e">
        <f t="shared" si="0"/>
        <v>#N/A</v>
      </c>
    </row>
    <row r="61" spans="1:14">
      <c r="A61" s="6" t="s">
        <v>221</v>
      </c>
      <c r="B61" s="22" t="s">
        <v>1051</v>
      </c>
      <c r="C61" s="22" t="s">
        <v>1256</v>
      </c>
      <c r="D61" s="22" t="s">
        <v>748</v>
      </c>
      <c r="E61" s="22" t="s">
        <v>394</v>
      </c>
      <c r="F61" s="22"/>
      <c r="G61" s="22"/>
      <c r="H61" s="22"/>
      <c r="I61" s="22"/>
      <c r="J61" s="36">
        <f>VLOOKUP(D61,Template_Agglomerations!$C$2:$N$359,6,FALSE)</f>
        <v>2688</v>
      </c>
      <c r="K61" s="36">
        <f>VLOOKUP(D61,Template_Agglomerations!$C$2:$N$359,12,FALSE)</f>
        <v>100</v>
      </c>
      <c r="M61" s="3" t="e">
        <f t="shared" si="0"/>
        <v>#N/A</v>
      </c>
    </row>
    <row r="62" spans="1:14">
      <c r="A62" s="6" t="s">
        <v>221</v>
      </c>
      <c r="B62" s="22" t="s">
        <v>1053</v>
      </c>
      <c r="C62" s="22" t="s">
        <v>1258</v>
      </c>
      <c r="D62" s="22" t="s">
        <v>750</v>
      </c>
      <c r="E62" s="22" t="s">
        <v>396</v>
      </c>
      <c r="F62" s="22"/>
      <c r="G62" s="22"/>
      <c r="H62" s="22"/>
      <c r="I62" s="22"/>
      <c r="J62" s="36">
        <f>VLOOKUP(D62,Template_Agglomerations!$C$2:$N$359,6,FALSE)</f>
        <v>4769</v>
      </c>
      <c r="K62" s="36">
        <f>VLOOKUP(D62,Template_Agglomerations!$C$2:$N$359,12,FALSE)</f>
        <v>60</v>
      </c>
      <c r="M62" s="3" t="e">
        <f t="shared" si="0"/>
        <v>#N/A</v>
      </c>
    </row>
    <row r="63" spans="1:14">
      <c r="A63" s="6" t="s">
        <v>221</v>
      </c>
      <c r="B63" s="22" t="s">
        <v>1052</v>
      </c>
      <c r="C63" s="22" t="s">
        <v>1257</v>
      </c>
      <c r="D63" s="22" t="s">
        <v>751</v>
      </c>
      <c r="E63" s="22" t="s">
        <v>397</v>
      </c>
      <c r="F63" s="22"/>
      <c r="G63" s="22"/>
      <c r="H63" s="22"/>
      <c r="I63" s="22"/>
      <c r="J63" s="36">
        <f>VLOOKUP(D63,Template_Agglomerations!$C$2:$N$359,6,FALSE)</f>
        <v>2112</v>
      </c>
      <c r="K63" s="36">
        <f>VLOOKUP(D63,Template_Agglomerations!$C$2:$N$359,12,FALSE)</f>
        <v>100</v>
      </c>
      <c r="M63" s="3" t="e">
        <f t="shared" si="0"/>
        <v>#N/A</v>
      </c>
    </row>
    <row r="64" spans="1:14">
      <c r="A64" s="6" t="s">
        <v>221</v>
      </c>
      <c r="B64" s="22" t="s">
        <v>1054</v>
      </c>
      <c r="C64" s="22" t="s">
        <v>1259</v>
      </c>
      <c r="D64" s="22" t="s">
        <v>752</v>
      </c>
      <c r="E64" s="22" t="s">
        <v>398</v>
      </c>
      <c r="F64" s="22"/>
      <c r="G64" s="22"/>
      <c r="H64" s="22"/>
      <c r="I64" s="22"/>
      <c r="J64" s="36">
        <f>VLOOKUP(D64,Template_Agglomerations!$C$2:$N$359,6,FALSE)</f>
        <v>3363</v>
      </c>
      <c r="K64" s="36">
        <f>VLOOKUP(D64,Template_Agglomerations!$C$2:$N$359,12,FALSE)</f>
        <v>95</v>
      </c>
      <c r="M64" s="3" t="e">
        <f t="shared" si="0"/>
        <v>#N/A</v>
      </c>
    </row>
    <row r="65" spans="1:14">
      <c r="A65" s="6" t="s">
        <v>221</v>
      </c>
      <c r="B65" s="22" t="s">
        <v>1055</v>
      </c>
      <c r="C65" s="22" t="s">
        <v>1260</v>
      </c>
      <c r="D65" s="22" t="s">
        <v>753</v>
      </c>
      <c r="E65" s="22" t="s">
        <v>399</v>
      </c>
      <c r="F65" s="22"/>
      <c r="G65" s="22"/>
      <c r="H65" s="22"/>
      <c r="I65" s="22"/>
      <c r="J65" s="36">
        <f>VLOOKUP(D65,Template_Agglomerations!$C$2:$N$359,6,FALSE)</f>
        <v>7680</v>
      </c>
      <c r="K65" s="36">
        <f>VLOOKUP(D65,Template_Agglomerations!$C$2:$N$359,12,FALSE)</f>
        <v>75</v>
      </c>
      <c r="M65" s="3" t="e">
        <f t="shared" si="0"/>
        <v>#N/A</v>
      </c>
    </row>
    <row r="66" spans="1:14">
      <c r="A66" s="6" t="s">
        <v>221</v>
      </c>
      <c r="B66" s="22" t="s">
        <v>1056</v>
      </c>
      <c r="C66" s="22" t="s">
        <v>1261</v>
      </c>
      <c r="D66" s="22" t="s">
        <v>754</v>
      </c>
      <c r="E66" s="22" t="s">
        <v>400</v>
      </c>
      <c r="F66" s="22"/>
      <c r="G66" s="22"/>
      <c r="H66" s="22"/>
      <c r="I66" s="22"/>
      <c r="J66" s="36">
        <f>VLOOKUP(D66,Template_Agglomerations!$C$2:$N$359,6,FALSE)</f>
        <v>8721</v>
      </c>
      <c r="K66" s="36">
        <f>VLOOKUP(D66,Template_Agglomerations!$C$2:$N$359,12,FALSE)</f>
        <v>46</v>
      </c>
      <c r="M66" s="3">
        <f t="shared" ref="M66:M129" si="1">VLOOKUP(D66,$D$211:$F$298,3,FALSE)</f>
        <v>46</v>
      </c>
    </row>
    <row r="67" spans="1:14">
      <c r="A67" s="6" t="s">
        <v>221</v>
      </c>
      <c r="B67" s="22" t="s">
        <v>1059</v>
      </c>
      <c r="C67" s="22" t="s">
        <v>1264</v>
      </c>
      <c r="D67" s="22" t="s">
        <v>759</v>
      </c>
      <c r="E67" s="22" t="s">
        <v>405</v>
      </c>
      <c r="F67" s="22"/>
      <c r="G67" s="22"/>
      <c r="H67" s="22"/>
      <c r="I67" s="22"/>
      <c r="J67" s="36">
        <f>VLOOKUP(D67,Template_Agglomerations!$C$2:$N$359,6,FALSE)</f>
        <v>7160</v>
      </c>
      <c r="K67" s="36">
        <f>VLOOKUP(D67,Template_Agglomerations!$C$2:$N$359,12,FALSE)</f>
        <v>78</v>
      </c>
      <c r="M67" s="3" t="e">
        <f t="shared" si="1"/>
        <v>#N/A</v>
      </c>
    </row>
    <row r="68" spans="1:14">
      <c r="A68" s="6" t="s">
        <v>221</v>
      </c>
      <c r="B68" s="22" t="s">
        <v>1061</v>
      </c>
      <c r="C68" s="22" t="s">
        <v>1266</v>
      </c>
      <c r="D68" s="22" t="s">
        <v>760</v>
      </c>
      <c r="E68" s="22" t="s">
        <v>406</v>
      </c>
      <c r="F68" s="22">
        <v>68</v>
      </c>
      <c r="G68" s="22"/>
      <c r="H68" s="22"/>
      <c r="I68" s="22"/>
      <c r="J68" s="36">
        <f>VLOOKUP(D68,Template_Agglomerations!$C$2:$N$359,6,FALSE)</f>
        <v>10447</v>
      </c>
      <c r="K68" s="36">
        <f>VLOOKUP(D68,Template_Agglomerations!$C$2:$N$359,12,FALSE)</f>
        <v>100</v>
      </c>
      <c r="M68" s="3">
        <f t="shared" si="1"/>
        <v>32</v>
      </c>
      <c r="N68" s="3">
        <f>K68-M68</f>
        <v>68</v>
      </c>
    </row>
    <row r="69" spans="1:14">
      <c r="A69" s="6" t="s">
        <v>221</v>
      </c>
      <c r="B69" s="22" t="s">
        <v>1060</v>
      </c>
      <c r="C69" s="22" t="s">
        <v>1265</v>
      </c>
      <c r="D69" s="22" t="s">
        <v>761</v>
      </c>
      <c r="E69" s="22" t="s">
        <v>407</v>
      </c>
      <c r="F69" s="22">
        <v>95</v>
      </c>
      <c r="G69" s="22"/>
      <c r="H69" s="22"/>
      <c r="I69" s="22"/>
      <c r="J69" s="36">
        <f>VLOOKUP(D69,Template_Agglomerations!$C$2:$N$359,6,FALSE)</f>
        <v>10478</v>
      </c>
      <c r="K69" s="36">
        <f>VLOOKUP(D69,Template_Agglomerations!$C$2:$N$359,12,FALSE)</f>
        <v>95</v>
      </c>
      <c r="M69" s="3" t="e">
        <f t="shared" si="1"/>
        <v>#N/A</v>
      </c>
    </row>
    <row r="70" spans="1:14">
      <c r="A70" s="6" t="s">
        <v>221</v>
      </c>
      <c r="B70" s="22" t="s">
        <v>1062</v>
      </c>
      <c r="C70" s="22" t="s">
        <v>1267</v>
      </c>
      <c r="D70" s="22" t="s">
        <v>763</v>
      </c>
      <c r="E70" s="22" t="s">
        <v>409</v>
      </c>
      <c r="F70" s="22">
        <v>98</v>
      </c>
      <c r="G70" s="22"/>
      <c r="H70" s="22"/>
      <c r="I70" s="22"/>
      <c r="J70" s="36">
        <f>VLOOKUP(D70,Template_Agglomerations!$C$2:$N$359,6,FALSE)</f>
        <v>10975</v>
      </c>
      <c r="K70" s="36">
        <f>VLOOKUP(D70,Template_Agglomerations!$C$2:$N$359,12,FALSE)</f>
        <v>98</v>
      </c>
      <c r="M70" s="3" t="e">
        <f t="shared" si="1"/>
        <v>#N/A</v>
      </c>
    </row>
    <row r="71" spans="1:14">
      <c r="A71" s="6" t="s">
        <v>221</v>
      </c>
      <c r="B71" s="22" t="s">
        <v>1209</v>
      </c>
      <c r="C71" s="22" t="s">
        <v>1414</v>
      </c>
      <c r="D71" s="22" t="s">
        <v>767</v>
      </c>
      <c r="E71" s="22" t="s">
        <v>413</v>
      </c>
      <c r="F71" s="22"/>
      <c r="G71" s="22"/>
      <c r="H71" s="22"/>
      <c r="I71" s="22"/>
      <c r="J71" s="36">
        <f>VLOOKUP(D71,Template_Agglomerations!$C$2:$N$359,6,FALSE)</f>
        <v>5100</v>
      </c>
      <c r="K71" s="36">
        <f>VLOOKUP(D71,Template_Agglomerations!$C$2:$N$359,12,FALSE)</f>
        <v>90</v>
      </c>
      <c r="M71" s="3" t="e">
        <f t="shared" si="1"/>
        <v>#N/A</v>
      </c>
    </row>
    <row r="72" spans="1:14">
      <c r="A72" s="6" t="s">
        <v>221</v>
      </c>
      <c r="B72" s="22" t="s">
        <v>1074</v>
      </c>
      <c r="C72" s="22" t="s">
        <v>1279</v>
      </c>
      <c r="D72" s="22" t="s">
        <v>769</v>
      </c>
      <c r="E72" s="22" t="s">
        <v>415</v>
      </c>
      <c r="F72" s="22"/>
      <c r="G72" s="22"/>
      <c r="H72" s="22"/>
      <c r="I72" s="22"/>
      <c r="J72" s="36">
        <f>VLOOKUP(D72,Template_Agglomerations!$C$2:$N$359,6,FALSE)</f>
        <v>2799</v>
      </c>
      <c r="K72" s="36">
        <f>VLOOKUP(D72,Template_Agglomerations!$C$2:$N$359,12,FALSE)</f>
        <v>100</v>
      </c>
      <c r="M72" s="3" t="e">
        <f t="shared" si="1"/>
        <v>#N/A</v>
      </c>
    </row>
    <row r="73" spans="1:14">
      <c r="A73" s="6" t="s">
        <v>221</v>
      </c>
      <c r="B73" s="22" t="s">
        <v>1075</v>
      </c>
      <c r="C73" s="22" t="s">
        <v>1280</v>
      </c>
      <c r="D73" s="22" t="s">
        <v>770</v>
      </c>
      <c r="E73" s="22" t="s">
        <v>416</v>
      </c>
      <c r="F73" s="22"/>
      <c r="G73" s="22"/>
      <c r="H73" s="22"/>
      <c r="I73" s="22"/>
      <c r="J73" s="36">
        <f>VLOOKUP(D73,Template_Agglomerations!$C$2:$N$359,6,FALSE)</f>
        <v>3699</v>
      </c>
      <c r="K73" s="36">
        <f>VLOOKUP(D73,Template_Agglomerations!$C$2:$N$359,12,FALSE)</f>
        <v>90</v>
      </c>
      <c r="M73" s="3" t="e">
        <f t="shared" si="1"/>
        <v>#N/A</v>
      </c>
    </row>
    <row r="74" spans="1:14">
      <c r="A74" s="6" t="s">
        <v>221</v>
      </c>
      <c r="B74" s="22" t="s">
        <v>1072</v>
      </c>
      <c r="C74" s="22" t="s">
        <v>1277</v>
      </c>
      <c r="D74" s="22" t="s">
        <v>771</v>
      </c>
      <c r="E74" s="22" t="s">
        <v>417</v>
      </c>
      <c r="F74" s="22"/>
      <c r="G74" s="22"/>
      <c r="H74" s="22"/>
      <c r="I74" s="22"/>
      <c r="J74" s="36">
        <f>VLOOKUP(D74,Template_Agglomerations!$C$2:$N$359,6,FALSE)</f>
        <v>2010</v>
      </c>
      <c r="K74" s="36">
        <f>VLOOKUP(D74,Template_Agglomerations!$C$2:$N$359,12,FALSE)</f>
        <v>10</v>
      </c>
      <c r="M74" s="3" t="e">
        <f t="shared" si="1"/>
        <v>#N/A</v>
      </c>
    </row>
    <row r="75" spans="1:14">
      <c r="A75" s="6" t="s">
        <v>221</v>
      </c>
      <c r="B75" s="22" t="s">
        <v>1073</v>
      </c>
      <c r="C75" s="22" t="s">
        <v>1278</v>
      </c>
      <c r="D75" s="22" t="s">
        <v>772</v>
      </c>
      <c r="E75" s="22" t="s">
        <v>418</v>
      </c>
      <c r="F75" s="22"/>
      <c r="G75" s="22"/>
      <c r="H75" s="22"/>
      <c r="I75" s="22"/>
      <c r="J75" s="36">
        <f>VLOOKUP(D75,Template_Agglomerations!$C$2:$N$359,6,FALSE)</f>
        <v>8841</v>
      </c>
      <c r="K75" s="36">
        <f>VLOOKUP(D75,Template_Agglomerations!$C$2:$N$359,12,FALSE)</f>
        <v>28</v>
      </c>
      <c r="M75" s="3">
        <f t="shared" si="1"/>
        <v>28</v>
      </c>
    </row>
    <row r="76" spans="1:14">
      <c r="A76" s="6" t="s">
        <v>221</v>
      </c>
      <c r="B76" s="22" t="s">
        <v>1208</v>
      </c>
      <c r="C76" s="22" t="s">
        <v>1413</v>
      </c>
      <c r="D76" s="22" t="s">
        <v>774</v>
      </c>
      <c r="E76" s="22" t="s">
        <v>420</v>
      </c>
      <c r="F76" s="22"/>
      <c r="G76" s="22"/>
      <c r="H76" s="22"/>
      <c r="I76" s="22"/>
      <c r="J76" s="36">
        <f>VLOOKUP(D76,Template_Agglomerations!$C$2:$N$359,6,FALSE)</f>
        <v>2694</v>
      </c>
      <c r="K76" s="36">
        <f>VLOOKUP(D76,Template_Agglomerations!$C$2:$N$359,12,FALSE)</f>
        <v>40</v>
      </c>
      <c r="M76" s="3" t="e">
        <f t="shared" si="1"/>
        <v>#N/A</v>
      </c>
    </row>
    <row r="77" spans="1:14">
      <c r="A77" s="6" t="s">
        <v>221</v>
      </c>
      <c r="B77" s="22" t="s">
        <v>1077</v>
      </c>
      <c r="C77" s="22" t="s">
        <v>1282</v>
      </c>
      <c r="D77" s="22" t="s">
        <v>781</v>
      </c>
      <c r="E77" s="22" t="s">
        <v>427</v>
      </c>
      <c r="F77" s="22"/>
      <c r="G77" s="22"/>
      <c r="H77" s="22"/>
      <c r="I77" s="22"/>
      <c r="J77" s="36">
        <f>VLOOKUP(D77,Template_Agglomerations!$C$2:$N$359,6,FALSE)</f>
        <v>3083</v>
      </c>
      <c r="K77" s="36">
        <f>VLOOKUP(D77,Template_Agglomerations!$C$2:$N$359,12,FALSE)</f>
        <v>90</v>
      </c>
      <c r="M77" s="3" t="e">
        <f t="shared" si="1"/>
        <v>#N/A</v>
      </c>
    </row>
    <row r="78" spans="1:14">
      <c r="A78" s="6" t="s">
        <v>221</v>
      </c>
      <c r="B78" s="22" t="s">
        <v>1078</v>
      </c>
      <c r="C78" s="22" t="s">
        <v>1283</v>
      </c>
      <c r="D78" s="22" t="s">
        <v>782</v>
      </c>
      <c r="E78" s="22" t="s">
        <v>428</v>
      </c>
      <c r="F78" s="22"/>
      <c r="G78" s="22"/>
      <c r="H78" s="22"/>
      <c r="I78" s="22"/>
      <c r="J78" s="36">
        <f>VLOOKUP(D78,Template_Agglomerations!$C$2:$N$359,6,FALSE)</f>
        <v>2506</v>
      </c>
      <c r="K78" s="36">
        <f>VLOOKUP(D78,Template_Agglomerations!$C$2:$N$359,12,FALSE)</f>
        <v>7</v>
      </c>
      <c r="M78" s="3" t="e">
        <f t="shared" si="1"/>
        <v>#N/A</v>
      </c>
    </row>
    <row r="79" spans="1:14">
      <c r="A79" s="6" t="s">
        <v>221</v>
      </c>
      <c r="B79" s="22" t="s">
        <v>1079</v>
      </c>
      <c r="C79" s="22" t="s">
        <v>1284</v>
      </c>
      <c r="D79" s="22" t="s">
        <v>784</v>
      </c>
      <c r="E79" s="22" t="s">
        <v>430</v>
      </c>
      <c r="F79" s="22"/>
      <c r="G79" s="22"/>
      <c r="H79" s="22"/>
      <c r="I79" s="22"/>
      <c r="J79" s="36">
        <f>VLOOKUP(D79,Template_Agglomerations!$C$2:$N$359,6,FALSE)</f>
        <v>4226</v>
      </c>
      <c r="K79" s="36">
        <f>VLOOKUP(D79,Template_Agglomerations!$C$2:$N$359,12,FALSE)</f>
        <v>95</v>
      </c>
      <c r="M79" s="3" t="e">
        <f t="shared" si="1"/>
        <v>#N/A</v>
      </c>
    </row>
    <row r="80" spans="1:14">
      <c r="A80" s="6" t="s">
        <v>221</v>
      </c>
      <c r="B80" s="22" t="s">
        <v>1081</v>
      </c>
      <c r="C80" s="22" t="s">
        <v>1286</v>
      </c>
      <c r="D80" s="22" t="s">
        <v>785</v>
      </c>
      <c r="E80" s="22" t="s">
        <v>431</v>
      </c>
      <c r="F80" s="22">
        <v>85</v>
      </c>
      <c r="G80" s="22"/>
      <c r="H80" s="22"/>
      <c r="I80" s="22"/>
      <c r="J80" s="36">
        <f>VLOOKUP(D80,Template_Agglomerations!$C$2:$N$359,6,FALSE)</f>
        <v>25766</v>
      </c>
      <c r="K80" s="36">
        <f>VLOOKUP(D80,Template_Agglomerations!$C$2:$N$359,12,FALSE)</f>
        <v>85</v>
      </c>
      <c r="M80" s="3" t="e">
        <f t="shared" si="1"/>
        <v>#N/A</v>
      </c>
      <c r="N80" s="3" t="e">
        <f>K80-M80</f>
        <v>#N/A</v>
      </c>
    </row>
    <row r="81" spans="1:14">
      <c r="A81" s="6" t="s">
        <v>221</v>
      </c>
      <c r="B81" s="22" t="s">
        <v>1082</v>
      </c>
      <c r="C81" s="22" t="s">
        <v>1287</v>
      </c>
      <c r="D81" s="22" t="s">
        <v>786</v>
      </c>
      <c r="E81" s="22" t="s">
        <v>432</v>
      </c>
      <c r="F81" s="22">
        <v>32</v>
      </c>
      <c r="G81" s="22"/>
      <c r="H81" s="22"/>
      <c r="I81" s="22"/>
      <c r="J81" s="36">
        <f>VLOOKUP(D81,Template_Agglomerations!$C$2:$N$359,6,FALSE)</f>
        <v>18401</v>
      </c>
      <c r="K81" s="36">
        <f>VLOOKUP(D81,Template_Agglomerations!$C$2:$N$359,12,FALSE)</f>
        <v>32</v>
      </c>
      <c r="M81" s="3" t="e">
        <f t="shared" si="1"/>
        <v>#N/A</v>
      </c>
      <c r="N81" s="3" t="e">
        <f>K81-M81</f>
        <v>#N/A</v>
      </c>
    </row>
    <row r="82" spans="1:14">
      <c r="A82" s="6" t="s">
        <v>221</v>
      </c>
      <c r="B82" s="22" t="s">
        <v>1083</v>
      </c>
      <c r="C82" s="22" t="s">
        <v>1288</v>
      </c>
      <c r="D82" s="22" t="s">
        <v>787</v>
      </c>
      <c r="E82" s="22" t="s">
        <v>433</v>
      </c>
      <c r="F82" s="22"/>
      <c r="G82" s="22"/>
      <c r="H82" s="22"/>
      <c r="I82" s="22"/>
      <c r="J82" s="36">
        <f>VLOOKUP(D82,Template_Agglomerations!$C$2:$N$359,6,FALSE)</f>
        <v>3062</v>
      </c>
      <c r="K82" s="36">
        <f>VLOOKUP(D82,Template_Agglomerations!$C$2:$N$359,12,FALSE)</f>
        <v>30</v>
      </c>
      <c r="M82" s="3" t="e">
        <f t="shared" si="1"/>
        <v>#N/A</v>
      </c>
    </row>
    <row r="83" spans="1:14">
      <c r="A83" s="6" t="s">
        <v>221</v>
      </c>
      <c r="B83" s="22" t="s">
        <v>1084</v>
      </c>
      <c r="C83" s="22" t="s">
        <v>1289</v>
      </c>
      <c r="D83" s="22" t="s">
        <v>789</v>
      </c>
      <c r="E83" s="22" t="s">
        <v>435</v>
      </c>
      <c r="F83" s="22"/>
      <c r="G83" s="22"/>
      <c r="H83" s="22"/>
      <c r="I83" s="22"/>
      <c r="J83" s="36">
        <f>VLOOKUP(D83,Template_Agglomerations!$C$2:$N$359,6,FALSE)</f>
        <v>2206</v>
      </c>
      <c r="K83" s="36">
        <f>VLOOKUP(D83,Template_Agglomerations!$C$2:$N$359,12,FALSE)</f>
        <v>20</v>
      </c>
      <c r="M83" s="3" t="e">
        <f t="shared" si="1"/>
        <v>#N/A</v>
      </c>
    </row>
    <row r="84" spans="1:14">
      <c r="A84" s="6" t="s">
        <v>221</v>
      </c>
      <c r="B84" s="22" t="s">
        <v>1085</v>
      </c>
      <c r="C84" s="22" t="s">
        <v>1290</v>
      </c>
      <c r="D84" s="22" t="s">
        <v>791</v>
      </c>
      <c r="E84" s="22" t="s">
        <v>437</v>
      </c>
      <c r="F84" s="22">
        <v>11</v>
      </c>
      <c r="G84" s="22"/>
      <c r="H84" s="22"/>
      <c r="I84" s="22"/>
      <c r="J84" s="36">
        <f>VLOOKUP(D84,Template_Agglomerations!$C$2:$N$359,6,FALSE)</f>
        <v>10341</v>
      </c>
      <c r="K84" s="36">
        <f>VLOOKUP(D84,Template_Agglomerations!$C$2:$N$359,12,FALSE)</f>
        <v>11</v>
      </c>
      <c r="M84" s="3" t="e">
        <f t="shared" si="1"/>
        <v>#N/A</v>
      </c>
    </row>
    <row r="85" spans="1:14">
      <c r="A85" s="6" t="s">
        <v>221</v>
      </c>
      <c r="B85" s="22" t="s">
        <v>1094</v>
      </c>
      <c r="C85" s="22" t="s">
        <v>1298</v>
      </c>
      <c r="D85" s="22" t="s">
        <v>793</v>
      </c>
      <c r="E85" s="22" t="s">
        <v>439</v>
      </c>
      <c r="F85" s="22">
        <v>40</v>
      </c>
      <c r="G85" s="22"/>
      <c r="H85" s="22"/>
      <c r="I85" s="22"/>
      <c r="J85" s="36">
        <f>VLOOKUP(D85,Template_Agglomerations!$C$2:$N$359,6,FALSE)</f>
        <v>13036</v>
      </c>
      <c r="K85" s="36">
        <f>VLOOKUP(D85,Template_Agglomerations!$C$2:$N$359,12,FALSE)</f>
        <v>40</v>
      </c>
      <c r="M85" s="3" t="e">
        <f t="shared" si="1"/>
        <v>#N/A</v>
      </c>
    </row>
    <row r="86" spans="1:14">
      <c r="A86" s="6" t="s">
        <v>221</v>
      </c>
      <c r="B86" s="22" t="s">
        <v>1088</v>
      </c>
      <c r="C86" s="22" t="s">
        <v>1293</v>
      </c>
      <c r="D86" s="22" t="s">
        <v>795</v>
      </c>
      <c r="E86" s="22" t="s">
        <v>441</v>
      </c>
      <c r="F86" s="22"/>
      <c r="G86" s="22"/>
      <c r="H86" s="22"/>
      <c r="I86" s="22"/>
      <c r="J86" s="36">
        <f>VLOOKUP(D86,Template_Agglomerations!$C$2:$N$359,6,FALSE)</f>
        <v>2428</v>
      </c>
      <c r="K86" s="36">
        <f>VLOOKUP(D86,Template_Agglomerations!$C$2:$N$359,12,FALSE)</f>
        <v>90</v>
      </c>
      <c r="M86" s="3" t="e">
        <f t="shared" si="1"/>
        <v>#N/A</v>
      </c>
    </row>
    <row r="87" spans="1:14">
      <c r="A87" s="6" t="s">
        <v>221</v>
      </c>
      <c r="B87" s="22" t="s">
        <v>1089</v>
      </c>
      <c r="C87" s="22" t="s">
        <v>1294</v>
      </c>
      <c r="D87" s="22" t="s">
        <v>797</v>
      </c>
      <c r="E87" s="22" t="s">
        <v>443</v>
      </c>
      <c r="F87" s="22"/>
      <c r="G87" s="22"/>
      <c r="H87" s="22"/>
      <c r="I87" s="22"/>
      <c r="J87" s="36">
        <f>VLOOKUP(D87,Template_Agglomerations!$C$2:$N$359,6,FALSE)</f>
        <v>4112</v>
      </c>
      <c r="K87" s="36">
        <f>VLOOKUP(D87,Template_Agglomerations!$C$2:$N$359,12,FALSE)</f>
        <v>98</v>
      </c>
      <c r="M87" s="3" t="e">
        <f t="shared" si="1"/>
        <v>#N/A</v>
      </c>
    </row>
    <row r="88" spans="1:14">
      <c r="A88" s="6" t="s">
        <v>221</v>
      </c>
      <c r="B88" s="22" t="s">
        <v>1090</v>
      </c>
      <c r="C88" s="22" t="s">
        <v>1295</v>
      </c>
      <c r="D88" s="22" t="s">
        <v>798</v>
      </c>
      <c r="E88" s="22" t="s">
        <v>444</v>
      </c>
      <c r="F88" s="22"/>
      <c r="G88" s="22"/>
      <c r="H88" s="22"/>
      <c r="I88" s="22"/>
      <c r="J88" s="36">
        <f>VLOOKUP(D88,Template_Agglomerations!$C$2:$N$359,6,FALSE)</f>
        <v>6917</v>
      </c>
      <c r="K88" s="36">
        <f>VLOOKUP(D88,Template_Agglomerations!$C$2:$N$359,12,FALSE)</f>
        <v>92</v>
      </c>
      <c r="M88" s="3" t="e">
        <f t="shared" si="1"/>
        <v>#N/A</v>
      </c>
    </row>
    <row r="89" spans="1:14">
      <c r="A89" s="6" t="s">
        <v>221</v>
      </c>
      <c r="B89" s="22" t="s">
        <v>1091</v>
      </c>
      <c r="C89" s="22" t="s">
        <v>1295</v>
      </c>
      <c r="D89" s="22" t="s">
        <v>799</v>
      </c>
      <c r="E89" s="22" t="s">
        <v>444</v>
      </c>
      <c r="F89" s="22"/>
      <c r="G89" s="22"/>
      <c r="H89" s="22"/>
      <c r="I89" s="22"/>
      <c r="J89" s="36">
        <f>VLOOKUP(D89,Template_Agglomerations!$C$2:$N$359,6,FALSE)</f>
        <v>3688</v>
      </c>
      <c r="K89" s="36">
        <f>VLOOKUP(D89,Template_Agglomerations!$C$2:$N$359,12,FALSE)</f>
        <v>80</v>
      </c>
      <c r="M89" s="3" t="e">
        <f t="shared" si="1"/>
        <v>#N/A</v>
      </c>
    </row>
    <row r="90" spans="1:14">
      <c r="A90" s="6" t="s">
        <v>221</v>
      </c>
      <c r="B90" s="22" t="s">
        <v>1092</v>
      </c>
      <c r="C90" s="22" t="s">
        <v>1296</v>
      </c>
      <c r="D90" s="22" t="s">
        <v>800</v>
      </c>
      <c r="E90" s="22" t="s">
        <v>445</v>
      </c>
      <c r="F90" s="22">
        <v>85</v>
      </c>
      <c r="G90" s="22"/>
      <c r="H90" s="22"/>
      <c r="I90" s="22"/>
      <c r="J90" s="36">
        <f>VLOOKUP(D90,Template_Agglomerations!$C$2:$N$359,6,FALSE)</f>
        <v>12446</v>
      </c>
      <c r="K90" s="36">
        <f>VLOOKUP(D90,Template_Agglomerations!$C$2:$N$359,12,FALSE)</f>
        <v>85</v>
      </c>
      <c r="M90" s="3" t="e">
        <f t="shared" si="1"/>
        <v>#N/A</v>
      </c>
    </row>
    <row r="91" spans="1:14">
      <c r="A91" s="6" t="s">
        <v>221</v>
      </c>
      <c r="B91" s="22" t="s">
        <v>1093</v>
      </c>
      <c r="C91" s="22" t="s">
        <v>1297</v>
      </c>
      <c r="D91" s="22" t="s">
        <v>801</v>
      </c>
      <c r="E91" s="22" t="s">
        <v>446</v>
      </c>
      <c r="F91" s="22"/>
      <c r="G91" s="22"/>
      <c r="H91" s="22"/>
      <c r="I91" s="22"/>
      <c r="J91" s="36">
        <f>VLOOKUP(D91,Template_Agglomerations!$C$2:$N$359,6,FALSE)</f>
        <v>5723</v>
      </c>
      <c r="K91" s="36">
        <f>VLOOKUP(D91,Template_Agglomerations!$C$2:$N$359,12,FALSE)</f>
        <v>40</v>
      </c>
      <c r="M91" s="3" t="e">
        <f t="shared" si="1"/>
        <v>#N/A</v>
      </c>
    </row>
    <row r="92" spans="1:14">
      <c r="A92" s="6" t="s">
        <v>221</v>
      </c>
      <c r="B92" s="22" t="s">
        <v>1086</v>
      </c>
      <c r="C92" s="22" t="s">
        <v>1291</v>
      </c>
      <c r="D92" s="22" t="s">
        <v>802</v>
      </c>
      <c r="E92" s="22" t="s">
        <v>447</v>
      </c>
      <c r="F92" s="22"/>
      <c r="G92" s="22"/>
      <c r="H92" s="22"/>
      <c r="I92" s="22"/>
      <c r="J92" s="36">
        <f>VLOOKUP(D92,Template_Agglomerations!$C$2:$N$359,6,FALSE)</f>
        <v>2599</v>
      </c>
      <c r="K92" s="36">
        <f>VLOOKUP(D92,Template_Agglomerations!$C$2:$N$359,12,FALSE)</f>
        <v>100</v>
      </c>
      <c r="M92" s="3" t="e">
        <f t="shared" si="1"/>
        <v>#N/A</v>
      </c>
    </row>
    <row r="93" spans="1:14">
      <c r="A93" s="6" t="s">
        <v>221</v>
      </c>
      <c r="B93" s="22" t="s">
        <v>1087</v>
      </c>
      <c r="C93" s="22" t="s">
        <v>1292</v>
      </c>
      <c r="D93" s="22" t="s">
        <v>803</v>
      </c>
      <c r="E93" s="22" t="s">
        <v>448</v>
      </c>
      <c r="F93" s="22"/>
      <c r="G93" s="22"/>
      <c r="H93" s="22"/>
      <c r="I93" s="22"/>
      <c r="J93" s="36">
        <f>VLOOKUP(D93,Template_Agglomerations!$C$2:$N$359,6,FALSE)</f>
        <v>2381</v>
      </c>
      <c r="K93" s="36">
        <f>VLOOKUP(D93,Template_Agglomerations!$C$2:$N$359,12,FALSE)</f>
        <v>100</v>
      </c>
      <c r="M93" s="3">
        <f t="shared" si="1"/>
        <v>0</v>
      </c>
    </row>
    <row r="94" spans="1:14">
      <c r="A94" s="6" t="s">
        <v>221</v>
      </c>
      <c r="B94" s="22" t="s">
        <v>1095</v>
      </c>
      <c r="C94" s="22" t="s">
        <v>1299</v>
      </c>
      <c r="D94" s="22" t="s">
        <v>804</v>
      </c>
      <c r="E94" s="22" t="s">
        <v>449</v>
      </c>
      <c r="F94" s="22"/>
      <c r="G94" s="22"/>
      <c r="H94" s="22"/>
      <c r="I94" s="22"/>
      <c r="J94" s="36">
        <f>VLOOKUP(D94,Template_Agglomerations!$C$2:$N$359,6,FALSE)</f>
        <v>2475</v>
      </c>
      <c r="K94" s="36">
        <f>VLOOKUP(D94,Template_Agglomerations!$C$2:$N$359,12,FALSE)</f>
        <v>100</v>
      </c>
      <c r="M94" s="3" t="e">
        <f t="shared" si="1"/>
        <v>#N/A</v>
      </c>
    </row>
    <row r="95" spans="1:14">
      <c r="A95" s="6" t="s">
        <v>221</v>
      </c>
      <c r="B95" s="22" t="s">
        <v>1098</v>
      </c>
      <c r="C95" s="22" t="s">
        <v>1302</v>
      </c>
      <c r="D95" s="22" t="s">
        <v>807</v>
      </c>
      <c r="E95" s="22" t="s">
        <v>452</v>
      </c>
      <c r="F95" s="22"/>
      <c r="G95" s="22"/>
      <c r="H95" s="22"/>
      <c r="I95" s="22"/>
      <c r="J95" s="36">
        <f>VLOOKUP(D95,Template_Agglomerations!$C$2:$N$359,6,FALSE)</f>
        <v>8228</v>
      </c>
      <c r="K95" s="36">
        <f>VLOOKUP(D95,Template_Agglomerations!$C$2:$N$359,12,FALSE)</f>
        <v>39</v>
      </c>
      <c r="M95" s="3" t="e">
        <f t="shared" si="1"/>
        <v>#N/A</v>
      </c>
    </row>
    <row r="96" spans="1:14">
      <c r="A96" s="6" t="s">
        <v>221</v>
      </c>
      <c r="B96" s="22" t="s">
        <v>1099</v>
      </c>
      <c r="C96" s="22" t="s">
        <v>1303</v>
      </c>
      <c r="D96" s="22" t="s">
        <v>808</v>
      </c>
      <c r="E96" s="22" t="s">
        <v>453</v>
      </c>
      <c r="F96" s="22"/>
      <c r="G96" s="22"/>
      <c r="H96" s="22"/>
      <c r="I96" s="22"/>
      <c r="J96" s="36">
        <f>VLOOKUP(D96,Template_Agglomerations!$C$2:$N$359,6,FALSE)</f>
        <v>5050</v>
      </c>
      <c r="K96" s="36">
        <f>VLOOKUP(D96,Template_Agglomerations!$C$2:$N$359,12,FALSE)</f>
        <v>84</v>
      </c>
      <c r="M96" s="3" t="e">
        <f t="shared" si="1"/>
        <v>#N/A</v>
      </c>
    </row>
    <row r="97" spans="1:14">
      <c r="A97" s="6" t="s">
        <v>221</v>
      </c>
      <c r="B97" s="22" t="s">
        <v>1100</v>
      </c>
      <c r="C97" s="22" t="s">
        <v>1304</v>
      </c>
      <c r="D97" s="22" t="s">
        <v>809</v>
      </c>
      <c r="E97" s="22" t="s">
        <v>454</v>
      </c>
      <c r="F97" s="22"/>
      <c r="G97" s="22"/>
      <c r="H97" s="22"/>
      <c r="I97" s="22"/>
      <c r="J97" s="36">
        <f>VLOOKUP(D97,Template_Agglomerations!$C$2:$N$359,6,FALSE)</f>
        <v>3084</v>
      </c>
      <c r="K97" s="36">
        <f>VLOOKUP(D97,Template_Agglomerations!$C$2:$N$359,12,FALSE)</f>
        <v>13</v>
      </c>
      <c r="M97" s="3" t="e">
        <f t="shared" si="1"/>
        <v>#N/A</v>
      </c>
    </row>
    <row r="98" spans="1:14">
      <c r="A98" s="6" t="s">
        <v>221</v>
      </c>
      <c r="B98" s="22" t="s">
        <v>1101</v>
      </c>
      <c r="C98" s="22" t="s">
        <v>1305</v>
      </c>
      <c r="D98" s="22" t="s">
        <v>810</v>
      </c>
      <c r="E98" s="22" t="s">
        <v>455</v>
      </c>
      <c r="F98" s="22"/>
      <c r="G98" s="22"/>
      <c r="H98" s="22"/>
      <c r="I98" s="22"/>
      <c r="J98" s="36">
        <f>VLOOKUP(D98,Template_Agglomerations!$C$2:$N$359,6,FALSE)</f>
        <v>2040</v>
      </c>
      <c r="K98" s="36">
        <f>VLOOKUP(D98,Template_Agglomerations!$C$2:$N$359,12,FALSE)</f>
        <v>100</v>
      </c>
      <c r="M98" s="3" t="e">
        <f t="shared" si="1"/>
        <v>#N/A</v>
      </c>
    </row>
    <row r="99" spans="1:14">
      <c r="A99" s="6" t="s">
        <v>221</v>
      </c>
      <c r="B99" s="22" t="s">
        <v>1102</v>
      </c>
      <c r="C99" s="22" t="s">
        <v>1306</v>
      </c>
      <c r="D99" s="22" t="s">
        <v>813</v>
      </c>
      <c r="E99" s="22" t="s">
        <v>458</v>
      </c>
      <c r="F99" s="22"/>
      <c r="G99" s="22"/>
      <c r="H99" s="22"/>
      <c r="I99" s="22"/>
      <c r="J99" s="36">
        <f>VLOOKUP(D99,Template_Agglomerations!$C$2:$N$359,6,FALSE)</f>
        <v>7226</v>
      </c>
      <c r="K99" s="36">
        <f>VLOOKUP(D99,Template_Agglomerations!$C$2:$N$359,12,FALSE)</f>
        <v>20</v>
      </c>
      <c r="M99" s="3">
        <f t="shared" si="1"/>
        <v>20</v>
      </c>
    </row>
    <row r="100" spans="1:14">
      <c r="A100" s="6" t="s">
        <v>221</v>
      </c>
      <c r="B100" s="22" t="s">
        <v>1103</v>
      </c>
      <c r="C100" s="22" t="s">
        <v>1307</v>
      </c>
      <c r="D100" s="22" t="s">
        <v>814</v>
      </c>
      <c r="E100" s="22" t="s">
        <v>459</v>
      </c>
      <c r="F100" s="22"/>
      <c r="G100" s="22"/>
      <c r="H100" s="22"/>
      <c r="I100" s="22"/>
      <c r="J100" s="36">
        <f>VLOOKUP(D100,Template_Agglomerations!$C$2:$N$359,6,FALSE)</f>
        <v>5796</v>
      </c>
      <c r="K100" s="36">
        <f>VLOOKUP(D100,Template_Agglomerations!$C$2:$N$359,12,FALSE)</f>
        <v>70</v>
      </c>
      <c r="M100" s="3" t="e">
        <f t="shared" si="1"/>
        <v>#N/A</v>
      </c>
    </row>
    <row r="101" spans="1:14">
      <c r="A101" s="6" t="s">
        <v>221</v>
      </c>
      <c r="B101" s="22" t="s">
        <v>1104</v>
      </c>
      <c r="C101" s="22" t="s">
        <v>1308</v>
      </c>
      <c r="D101" s="22" t="s">
        <v>815</v>
      </c>
      <c r="E101" s="22" t="s">
        <v>460</v>
      </c>
      <c r="F101" s="22"/>
      <c r="G101" s="22"/>
      <c r="H101" s="22"/>
      <c r="I101" s="22"/>
      <c r="J101" s="36">
        <f>VLOOKUP(D101,Template_Agglomerations!$C$2:$N$359,6,FALSE)</f>
        <v>3175</v>
      </c>
      <c r="K101" s="36">
        <f>VLOOKUP(D101,Template_Agglomerations!$C$2:$N$359,12,FALSE)</f>
        <v>41</v>
      </c>
      <c r="M101" s="3" t="e">
        <f t="shared" si="1"/>
        <v>#N/A</v>
      </c>
    </row>
    <row r="102" spans="1:14">
      <c r="A102" s="6" t="s">
        <v>221</v>
      </c>
      <c r="B102" s="22" t="s">
        <v>1105</v>
      </c>
      <c r="C102" s="22" t="s">
        <v>1309</v>
      </c>
      <c r="D102" s="22" t="s">
        <v>816</v>
      </c>
      <c r="E102" s="22" t="s">
        <v>461</v>
      </c>
      <c r="F102" s="22"/>
      <c r="G102" s="22"/>
      <c r="H102" s="22"/>
      <c r="I102" s="22"/>
      <c r="J102" s="36">
        <f>VLOOKUP(D102,Template_Agglomerations!$C$2:$N$359,6,FALSE)</f>
        <v>2729</v>
      </c>
      <c r="K102" s="36">
        <f>VLOOKUP(D102,Template_Agglomerations!$C$2:$N$359,12,FALSE)</f>
        <v>10</v>
      </c>
      <c r="M102" s="3" t="e">
        <f t="shared" si="1"/>
        <v>#N/A</v>
      </c>
    </row>
    <row r="103" spans="1:14">
      <c r="A103" s="6" t="s">
        <v>221</v>
      </c>
      <c r="B103" s="22" t="s">
        <v>1080</v>
      </c>
      <c r="C103" s="22" t="s">
        <v>1285</v>
      </c>
      <c r="D103" s="22" t="s">
        <v>817</v>
      </c>
      <c r="E103" s="22" t="s">
        <v>462</v>
      </c>
      <c r="F103" s="22">
        <v>90</v>
      </c>
      <c r="G103" s="22"/>
      <c r="H103" s="22"/>
      <c r="I103" s="22"/>
      <c r="J103" s="36">
        <f>VLOOKUP(D103,Template_Agglomerations!$C$2:$N$359,6,FALSE)</f>
        <v>43361</v>
      </c>
      <c r="K103" s="36">
        <f>VLOOKUP(D103,Template_Agglomerations!$C$2:$N$359,12,FALSE)</f>
        <v>90</v>
      </c>
      <c r="M103" s="3" t="e">
        <f t="shared" si="1"/>
        <v>#N/A</v>
      </c>
      <c r="N103" s="3" t="e">
        <f>K103-M103</f>
        <v>#N/A</v>
      </c>
    </row>
    <row r="104" spans="1:14">
      <c r="A104" s="6" t="s">
        <v>221</v>
      </c>
      <c r="B104" s="22" t="s">
        <v>1106</v>
      </c>
      <c r="C104" s="22" t="s">
        <v>1310</v>
      </c>
      <c r="D104" s="22" t="s">
        <v>818</v>
      </c>
      <c r="E104" s="22" t="s">
        <v>463</v>
      </c>
      <c r="F104" s="22">
        <v>0</v>
      </c>
      <c r="G104" s="22"/>
      <c r="H104" s="22"/>
      <c r="I104" s="22"/>
      <c r="J104" s="36">
        <f>VLOOKUP(D104,Template_Agglomerations!$C$2:$N$359,6,FALSE)</f>
        <v>48052</v>
      </c>
      <c r="K104" s="36">
        <f>VLOOKUP(D104,Template_Agglomerations!$C$2:$N$359,12,FALSE)</f>
        <v>100</v>
      </c>
      <c r="M104" s="3">
        <f t="shared" si="1"/>
        <v>100</v>
      </c>
      <c r="N104" s="3">
        <f>K104-M104</f>
        <v>0</v>
      </c>
    </row>
    <row r="105" spans="1:14">
      <c r="A105" s="6" t="s">
        <v>221</v>
      </c>
      <c r="B105" s="22" t="s">
        <v>1076</v>
      </c>
      <c r="C105" s="22" t="s">
        <v>1281</v>
      </c>
      <c r="D105" s="22" t="s">
        <v>819</v>
      </c>
      <c r="E105" s="22" t="s">
        <v>464</v>
      </c>
      <c r="F105" s="22"/>
      <c r="G105" s="22"/>
      <c r="H105" s="22"/>
      <c r="I105" s="22"/>
      <c r="J105" s="36">
        <f>VLOOKUP(D105,Template_Agglomerations!$C$2:$N$359,6,FALSE)</f>
        <v>4210</v>
      </c>
      <c r="K105" s="36">
        <f>VLOOKUP(D105,Template_Agglomerations!$C$2:$N$359,12,FALSE)</f>
        <v>49</v>
      </c>
      <c r="M105" s="3" t="e">
        <f t="shared" si="1"/>
        <v>#N/A</v>
      </c>
    </row>
    <row r="106" spans="1:14">
      <c r="A106" s="6" t="s">
        <v>221</v>
      </c>
      <c r="B106" s="22" t="s">
        <v>1109</v>
      </c>
      <c r="C106" s="22" t="s">
        <v>1313</v>
      </c>
      <c r="D106" s="22" t="s">
        <v>820</v>
      </c>
      <c r="E106" s="22" t="s">
        <v>465</v>
      </c>
      <c r="F106" s="22">
        <v>90</v>
      </c>
      <c r="G106" s="22"/>
      <c r="H106" s="22"/>
      <c r="I106" s="22"/>
      <c r="J106" s="36">
        <f>VLOOKUP(D106,Template_Agglomerations!$C$2:$N$359,6,FALSE)</f>
        <v>10615</v>
      </c>
      <c r="K106" s="36">
        <f>VLOOKUP(D106,Template_Agglomerations!$C$2:$N$359,12,FALSE)</f>
        <v>90</v>
      </c>
      <c r="M106" s="3" t="e">
        <f t="shared" si="1"/>
        <v>#N/A</v>
      </c>
    </row>
    <row r="107" spans="1:14">
      <c r="A107" s="6" t="s">
        <v>221</v>
      </c>
      <c r="B107" s="22" t="s">
        <v>1108</v>
      </c>
      <c r="C107" s="22" t="s">
        <v>1312</v>
      </c>
      <c r="D107" s="22" t="s">
        <v>821</v>
      </c>
      <c r="E107" s="22" t="s">
        <v>466</v>
      </c>
      <c r="F107" s="22"/>
      <c r="G107" s="22"/>
      <c r="H107" s="22"/>
      <c r="I107" s="22"/>
      <c r="J107" s="36">
        <f>VLOOKUP(D107,Template_Agglomerations!$C$2:$N$359,6,FALSE)</f>
        <v>2651</v>
      </c>
      <c r="K107" s="36">
        <f>VLOOKUP(D107,Template_Agglomerations!$C$2:$N$359,12,FALSE)</f>
        <v>85</v>
      </c>
      <c r="M107" s="3" t="e">
        <f t="shared" si="1"/>
        <v>#N/A</v>
      </c>
    </row>
    <row r="108" spans="1:14">
      <c r="A108" s="6" t="s">
        <v>221</v>
      </c>
      <c r="B108" s="22" t="s">
        <v>1111</v>
      </c>
      <c r="C108" s="22" t="s">
        <v>1315</v>
      </c>
      <c r="D108" s="22" t="s">
        <v>822</v>
      </c>
      <c r="E108" s="22" t="s">
        <v>467</v>
      </c>
      <c r="F108" s="22">
        <v>0</v>
      </c>
      <c r="G108" s="22"/>
      <c r="H108" s="22"/>
      <c r="I108" s="22"/>
      <c r="J108" s="36">
        <f>VLOOKUP(D108,Template_Agglomerations!$C$2:$N$359,6,FALSE)</f>
        <v>40739</v>
      </c>
      <c r="K108" s="36">
        <f>VLOOKUP(D108,Template_Agglomerations!$C$2:$N$359,12,FALSE)</f>
        <v>80</v>
      </c>
      <c r="M108" s="3">
        <f t="shared" si="1"/>
        <v>80</v>
      </c>
      <c r="N108" s="3">
        <f>K108-M108</f>
        <v>0</v>
      </c>
    </row>
    <row r="109" spans="1:14">
      <c r="A109" s="6" t="s">
        <v>221</v>
      </c>
      <c r="B109" s="22" t="s">
        <v>1110</v>
      </c>
      <c r="C109" s="22" t="s">
        <v>1314</v>
      </c>
      <c r="D109" s="22" t="s">
        <v>826</v>
      </c>
      <c r="E109" s="22" t="s">
        <v>471</v>
      </c>
      <c r="F109" s="22">
        <v>38</v>
      </c>
      <c r="G109" s="22"/>
      <c r="H109" s="22"/>
      <c r="I109" s="22"/>
      <c r="J109" s="36">
        <f>VLOOKUP(D109,Template_Agglomerations!$C$2:$N$359,6,FALSE)</f>
        <v>22841</v>
      </c>
      <c r="K109" s="36">
        <f>VLOOKUP(D109,Template_Agglomerations!$C$2:$N$359,12,FALSE)</f>
        <v>38</v>
      </c>
      <c r="M109" s="3" t="e">
        <f t="shared" si="1"/>
        <v>#N/A</v>
      </c>
      <c r="N109" s="3" t="e">
        <f>K109-M109</f>
        <v>#N/A</v>
      </c>
    </row>
    <row r="110" spans="1:14">
      <c r="A110" s="6" t="s">
        <v>221</v>
      </c>
      <c r="B110" s="22" t="s">
        <v>1112</v>
      </c>
      <c r="C110" s="22" t="s">
        <v>1316</v>
      </c>
      <c r="D110" s="22" t="s">
        <v>827</v>
      </c>
      <c r="E110" s="22" t="s">
        <v>472</v>
      </c>
      <c r="F110" s="22"/>
      <c r="G110" s="22"/>
      <c r="H110" s="22"/>
      <c r="I110" s="22"/>
      <c r="J110" s="36">
        <f>VLOOKUP(D110,Template_Agglomerations!$C$2:$N$359,6,FALSE)</f>
        <v>9349</v>
      </c>
      <c r="K110" s="36">
        <f>VLOOKUP(D110,Template_Agglomerations!$C$2:$N$359,12,FALSE)</f>
        <v>47</v>
      </c>
      <c r="M110" s="3" t="e">
        <f t="shared" si="1"/>
        <v>#N/A</v>
      </c>
    </row>
    <row r="111" spans="1:14">
      <c r="A111" s="6" t="s">
        <v>221</v>
      </c>
      <c r="B111" s="22" t="s">
        <v>1107</v>
      </c>
      <c r="C111" s="22" t="s">
        <v>1311</v>
      </c>
      <c r="D111" s="22" t="s">
        <v>828</v>
      </c>
      <c r="E111" s="22" t="s">
        <v>473</v>
      </c>
      <c r="F111" s="22"/>
      <c r="G111" s="22"/>
      <c r="H111" s="22"/>
      <c r="I111" s="22"/>
      <c r="J111" s="36">
        <f>VLOOKUP(D111,Template_Agglomerations!$C$2:$N$359,6,FALSE)</f>
        <v>2078</v>
      </c>
      <c r="K111" s="36">
        <f>VLOOKUP(D111,Template_Agglomerations!$C$2:$N$359,12,FALSE)</f>
        <v>70</v>
      </c>
      <c r="M111" s="3" t="e">
        <f t="shared" si="1"/>
        <v>#N/A</v>
      </c>
    </row>
    <row r="112" spans="1:14">
      <c r="A112" s="6" t="s">
        <v>221</v>
      </c>
      <c r="B112" s="22" t="s">
        <v>1113</v>
      </c>
      <c r="C112" s="22" t="s">
        <v>1317</v>
      </c>
      <c r="D112" s="22" t="s">
        <v>829</v>
      </c>
      <c r="E112" s="22" t="s">
        <v>474</v>
      </c>
      <c r="F112" s="22"/>
      <c r="G112" s="22"/>
      <c r="H112" s="22"/>
      <c r="I112" s="22"/>
      <c r="J112" s="36">
        <f>VLOOKUP(D112,Template_Agglomerations!$C$2:$N$359,6,FALSE)</f>
        <v>7582</v>
      </c>
      <c r="K112" s="36">
        <f>VLOOKUP(D112,Template_Agglomerations!$C$2:$N$359,12,FALSE)</f>
        <v>98</v>
      </c>
      <c r="M112" s="3" t="e">
        <f t="shared" si="1"/>
        <v>#N/A</v>
      </c>
    </row>
    <row r="113" spans="1:14">
      <c r="A113" s="6" t="s">
        <v>221</v>
      </c>
      <c r="B113" s="22" t="s">
        <v>1114</v>
      </c>
      <c r="C113" s="22" t="s">
        <v>1318</v>
      </c>
      <c r="D113" s="22" t="s">
        <v>831</v>
      </c>
      <c r="E113" s="22" t="s">
        <v>476</v>
      </c>
      <c r="F113" s="22"/>
      <c r="G113" s="22"/>
      <c r="H113" s="22"/>
      <c r="I113" s="22"/>
      <c r="J113" s="36">
        <f>VLOOKUP(D113,Template_Agglomerations!$C$2:$N$359,6,FALSE)</f>
        <v>2423</v>
      </c>
      <c r="K113" s="36">
        <f>VLOOKUP(D113,Template_Agglomerations!$C$2:$N$359,12,FALSE)</f>
        <v>80</v>
      </c>
      <c r="M113" s="3" t="e">
        <f t="shared" si="1"/>
        <v>#N/A</v>
      </c>
    </row>
    <row r="114" spans="1:14">
      <c r="A114" s="6" t="s">
        <v>221</v>
      </c>
      <c r="B114" s="22" t="s">
        <v>1162</v>
      </c>
      <c r="C114" s="22" t="s">
        <v>1366</v>
      </c>
      <c r="D114" s="22" t="s">
        <v>834</v>
      </c>
      <c r="E114" s="22" t="s">
        <v>479</v>
      </c>
      <c r="F114" s="22"/>
      <c r="G114" s="22"/>
      <c r="H114" s="22"/>
      <c r="I114" s="22"/>
      <c r="J114" s="36">
        <f>VLOOKUP(D114,Template_Agglomerations!$C$2:$N$359,6,FALSE)</f>
        <v>6535</v>
      </c>
      <c r="K114" s="36">
        <f>VLOOKUP(D114,Template_Agglomerations!$C$2:$N$359,12,FALSE)</f>
        <v>20</v>
      </c>
      <c r="M114" s="3" t="e">
        <f t="shared" si="1"/>
        <v>#N/A</v>
      </c>
    </row>
    <row r="115" spans="1:14">
      <c r="A115" s="6" t="s">
        <v>221</v>
      </c>
      <c r="B115" s="22" t="s">
        <v>1115</v>
      </c>
      <c r="C115" s="22" t="s">
        <v>1319</v>
      </c>
      <c r="D115" s="22" t="s">
        <v>835</v>
      </c>
      <c r="E115" s="22" t="s">
        <v>480</v>
      </c>
      <c r="F115" s="22"/>
      <c r="G115" s="22"/>
      <c r="H115" s="22"/>
      <c r="I115" s="22"/>
      <c r="J115" s="36">
        <f>VLOOKUP(D115,Template_Agglomerations!$C$2:$N$359,6,FALSE)</f>
        <v>2470</v>
      </c>
      <c r="K115" s="36">
        <f>VLOOKUP(D115,Template_Agglomerations!$C$2:$N$359,12,FALSE)</f>
        <v>17</v>
      </c>
      <c r="M115" s="3" t="e">
        <f t="shared" si="1"/>
        <v>#N/A</v>
      </c>
    </row>
    <row r="116" spans="1:14">
      <c r="A116" s="6" t="s">
        <v>221</v>
      </c>
      <c r="B116" s="22" t="s">
        <v>1116</v>
      </c>
      <c r="C116" s="22" t="s">
        <v>1320</v>
      </c>
      <c r="D116" s="22" t="s">
        <v>837</v>
      </c>
      <c r="E116" s="22" t="s">
        <v>482</v>
      </c>
      <c r="F116" s="22">
        <v>98</v>
      </c>
      <c r="G116" s="22"/>
      <c r="H116" s="22"/>
      <c r="I116" s="22"/>
      <c r="J116" s="36">
        <f>VLOOKUP(D116,Template_Agglomerations!$C$2:$N$359,6,FALSE)</f>
        <v>10892</v>
      </c>
      <c r="K116" s="36">
        <f>VLOOKUP(D116,Template_Agglomerations!$C$2:$N$359,12,FALSE)</f>
        <v>98</v>
      </c>
      <c r="M116" s="3" t="e">
        <f t="shared" si="1"/>
        <v>#N/A</v>
      </c>
    </row>
    <row r="117" spans="1:14">
      <c r="A117" s="6" t="s">
        <v>221</v>
      </c>
      <c r="B117" s="22" t="s">
        <v>1119</v>
      </c>
      <c r="C117" s="22" t="s">
        <v>1323</v>
      </c>
      <c r="D117" s="22" t="s">
        <v>839</v>
      </c>
      <c r="E117" s="22" t="s">
        <v>484</v>
      </c>
      <c r="F117" s="22">
        <v>0</v>
      </c>
      <c r="G117" s="22"/>
      <c r="H117" s="22"/>
      <c r="I117" s="22"/>
      <c r="J117" s="36">
        <f>VLOOKUP(D117,Template_Agglomerations!$C$2:$N$359,6,FALSE)</f>
        <v>45688</v>
      </c>
      <c r="K117" s="36">
        <f>VLOOKUP(D117,Template_Agglomerations!$C$2:$N$359,12,FALSE)</f>
        <v>90</v>
      </c>
      <c r="M117" s="3">
        <f t="shared" si="1"/>
        <v>90</v>
      </c>
      <c r="N117" s="3">
        <f>K117-M117</f>
        <v>0</v>
      </c>
    </row>
    <row r="118" spans="1:14">
      <c r="A118" s="6" t="s">
        <v>221</v>
      </c>
      <c r="B118" s="22" t="s">
        <v>1187</v>
      </c>
      <c r="C118" s="22" t="s">
        <v>1392</v>
      </c>
      <c r="D118" s="22" t="s">
        <v>840</v>
      </c>
      <c r="E118" s="22" t="s">
        <v>485</v>
      </c>
      <c r="F118" s="22"/>
      <c r="G118" s="22"/>
      <c r="H118" s="22"/>
      <c r="I118" s="22"/>
      <c r="J118" s="36">
        <f>VLOOKUP(D118,Template_Agglomerations!$C$2:$N$359,6,FALSE)</f>
        <v>9412</v>
      </c>
      <c r="K118" s="36">
        <f>VLOOKUP(D118,Template_Agglomerations!$C$2:$N$359,12,FALSE)</f>
        <v>98</v>
      </c>
      <c r="M118" s="3">
        <f t="shared" si="1"/>
        <v>71</v>
      </c>
    </row>
    <row r="119" spans="1:14">
      <c r="A119" s="6" t="s">
        <v>221</v>
      </c>
      <c r="B119" s="22" t="s">
        <v>1118</v>
      </c>
      <c r="C119" s="22" t="s">
        <v>1322</v>
      </c>
      <c r="D119" s="22" t="s">
        <v>841</v>
      </c>
      <c r="E119" s="22" t="s">
        <v>486</v>
      </c>
      <c r="F119" s="22"/>
      <c r="G119" s="22"/>
      <c r="H119" s="22"/>
      <c r="I119" s="22"/>
      <c r="J119" s="36">
        <f>VLOOKUP(D119,Template_Agglomerations!$C$2:$N$359,6,FALSE)</f>
        <v>7647</v>
      </c>
      <c r="K119" s="36">
        <f>VLOOKUP(D119,Template_Agglomerations!$C$2:$N$359,12,FALSE)</f>
        <v>98</v>
      </c>
      <c r="M119" s="3" t="e">
        <f t="shared" si="1"/>
        <v>#N/A</v>
      </c>
    </row>
    <row r="120" spans="1:14">
      <c r="A120" s="6" t="s">
        <v>221</v>
      </c>
      <c r="B120" s="22" t="s">
        <v>1120</v>
      </c>
      <c r="C120" s="22" t="s">
        <v>1324</v>
      </c>
      <c r="D120" s="22" t="s">
        <v>842</v>
      </c>
      <c r="E120" s="22" t="s">
        <v>487</v>
      </c>
      <c r="F120" s="22"/>
      <c r="G120" s="22"/>
      <c r="H120" s="22"/>
      <c r="I120" s="22"/>
      <c r="J120" s="36">
        <f>VLOOKUP(D120,Template_Agglomerations!$C$2:$N$359,6,FALSE)</f>
        <v>2576</v>
      </c>
      <c r="K120" s="36">
        <f>VLOOKUP(D120,Template_Agglomerations!$C$2:$N$359,12,FALSE)</f>
        <v>100</v>
      </c>
      <c r="M120" s="3" t="e">
        <f t="shared" si="1"/>
        <v>#N/A</v>
      </c>
    </row>
    <row r="121" spans="1:14">
      <c r="A121" s="6" t="s">
        <v>221</v>
      </c>
      <c r="B121" s="22" t="s">
        <v>1117</v>
      </c>
      <c r="C121" s="22" t="s">
        <v>1321</v>
      </c>
      <c r="D121" s="22" t="s">
        <v>844</v>
      </c>
      <c r="E121" s="22" t="s">
        <v>489</v>
      </c>
      <c r="F121" s="22"/>
      <c r="G121" s="22"/>
      <c r="H121" s="22"/>
      <c r="I121" s="22"/>
      <c r="J121" s="36">
        <f>VLOOKUP(D121,Template_Agglomerations!$C$2:$N$359,6,FALSE)</f>
        <v>2200</v>
      </c>
      <c r="K121" s="36">
        <f>VLOOKUP(D121,Template_Agglomerations!$C$2:$N$359,12,FALSE)</f>
        <v>100</v>
      </c>
      <c r="M121" s="3" t="e">
        <f t="shared" si="1"/>
        <v>#N/A</v>
      </c>
    </row>
    <row r="122" spans="1:14">
      <c r="A122" s="6" t="s">
        <v>221</v>
      </c>
      <c r="B122" s="22" t="s">
        <v>1121</v>
      </c>
      <c r="C122" s="22" t="s">
        <v>1325</v>
      </c>
      <c r="D122" s="22" t="s">
        <v>845</v>
      </c>
      <c r="E122" s="22" t="s">
        <v>490</v>
      </c>
      <c r="F122" s="22"/>
      <c r="G122" s="22"/>
      <c r="H122" s="22"/>
      <c r="I122" s="22"/>
      <c r="J122" s="36">
        <f>VLOOKUP(D122,Template_Agglomerations!$C$2:$N$359,6,FALSE)</f>
        <v>4542</v>
      </c>
      <c r="K122" s="36">
        <f>VLOOKUP(D122,Template_Agglomerations!$C$2:$N$359,12,FALSE)</f>
        <v>90</v>
      </c>
      <c r="M122" s="3" t="e">
        <f t="shared" si="1"/>
        <v>#N/A</v>
      </c>
    </row>
    <row r="123" spans="1:14">
      <c r="A123" s="6" t="s">
        <v>221</v>
      </c>
      <c r="B123" s="22" t="s">
        <v>1122</v>
      </c>
      <c r="C123" s="22" t="s">
        <v>1326</v>
      </c>
      <c r="D123" s="22" t="s">
        <v>848</v>
      </c>
      <c r="E123" s="22" t="s">
        <v>493</v>
      </c>
      <c r="F123" s="22"/>
      <c r="G123" s="22"/>
      <c r="H123" s="22"/>
      <c r="I123" s="22"/>
      <c r="J123" s="36">
        <f>VLOOKUP(D123,Template_Agglomerations!$C$2:$N$359,6,FALSE)</f>
        <v>2573</v>
      </c>
      <c r="K123" s="36">
        <f>VLOOKUP(D123,Template_Agglomerations!$C$2:$N$359,12,FALSE)</f>
        <v>5</v>
      </c>
      <c r="M123" s="3" t="e">
        <f t="shared" si="1"/>
        <v>#N/A</v>
      </c>
    </row>
    <row r="124" spans="1:14">
      <c r="A124" s="6" t="s">
        <v>221</v>
      </c>
      <c r="B124" s="22" t="s">
        <v>1123</v>
      </c>
      <c r="C124" s="22" t="s">
        <v>1327</v>
      </c>
      <c r="D124" s="22" t="s">
        <v>852</v>
      </c>
      <c r="E124" s="22" t="s">
        <v>497</v>
      </c>
      <c r="F124" s="22"/>
      <c r="G124" s="22"/>
      <c r="H124" s="22"/>
      <c r="I124" s="22"/>
      <c r="J124" s="36">
        <f>VLOOKUP(D124,Template_Agglomerations!$C$2:$N$359,6,FALSE)</f>
        <v>2075</v>
      </c>
      <c r="K124" s="36">
        <f>VLOOKUP(D124,Template_Agglomerations!$C$2:$N$359,12,FALSE)</f>
        <v>90</v>
      </c>
      <c r="M124" s="3" t="e">
        <f t="shared" si="1"/>
        <v>#N/A</v>
      </c>
    </row>
    <row r="125" spans="1:14">
      <c r="A125" s="6" t="s">
        <v>221</v>
      </c>
      <c r="B125" s="22" t="s">
        <v>1168</v>
      </c>
      <c r="C125" s="22" t="s">
        <v>1373</v>
      </c>
      <c r="D125" s="22" t="s">
        <v>853</v>
      </c>
      <c r="E125" s="22" t="s">
        <v>498</v>
      </c>
      <c r="F125" s="22">
        <v>80</v>
      </c>
      <c r="G125" s="22"/>
      <c r="H125" s="22"/>
      <c r="I125" s="22"/>
      <c r="J125" s="36">
        <f>VLOOKUP(D125,Template_Agglomerations!$C$2:$N$359,6,FALSE)</f>
        <v>12507</v>
      </c>
      <c r="K125" s="36">
        <f>VLOOKUP(D125,Template_Agglomerations!$C$2:$N$359,12,FALSE)</f>
        <v>80</v>
      </c>
      <c r="M125" s="3" t="e">
        <f t="shared" si="1"/>
        <v>#N/A</v>
      </c>
    </row>
    <row r="126" spans="1:14">
      <c r="A126" s="6" t="s">
        <v>221</v>
      </c>
      <c r="B126" s="22" t="s">
        <v>1126</v>
      </c>
      <c r="C126" s="22" t="s">
        <v>1330</v>
      </c>
      <c r="D126" s="22" t="s">
        <v>854</v>
      </c>
      <c r="E126" s="22" t="s">
        <v>499</v>
      </c>
      <c r="F126" s="22">
        <v>87</v>
      </c>
      <c r="G126" s="22"/>
      <c r="H126" s="22"/>
      <c r="I126" s="22"/>
      <c r="J126" s="36">
        <f>VLOOKUP(D126,Template_Agglomerations!$C$2:$N$359,6,FALSE)</f>
        <v>11836</v>
      </c>
      <c r="K126" s="36">
        <f>VLOOKUP(D126,Template_Agglomerations!$C$2:$N$359,12,FALSE)</f>
        <v>87</v>
      </c>
      <c r="M126" s="3" t="e">
        <f t="shared" si="1"/>
        <v>#N/A</v>
      </c>
    </row>
    <row r="127" spans="1:14">
      <c r="A127" s="6" t="s">
        <v>221</v>
      </c>
      <c r="B127" s="22" t="s">
        <v>1124</v>
      </c>
      <c r="C127" s="22" t="s">
        <v>1328</v>
      </c>
      <c r="D127" s="22" t="s">
        <v>855</v>
      </c>
      <c r="E127" s="22" t="s">
        <v>500</v>
      </c>
      <c r="F127" s="22"/>
      <c r="G127" s="22"/>
      <c r="H127" s="22"/>
      <c r="I127" s="22"/>
      <c r="J127" s="36">
        <f>VLOOKUP(D127,Template_Agglomerations!$C$2:$N$359,6,FALSE)</f>
        <v>2520</v>
      </c>
      <c r="K127" s="36">
        <f>VLOOKUP(D127,Template_Agglomerations!$C$2:$N$359,12,FALSE)</f>
        <v>30</v>
      </c>
      <c r="M127" s="3" t="e">
        <f t="shared" si="1"/>
        <v>#N/A</v>
      </c>
    </row>
    <row r="128" spans="1:14">
      <c r="A128" s="6" t="s">
        <v>221</v>
      </c>
      <c r="B128" s="22" t="s">
        <v>1006</v>
      </c>
      <c r="C128" s="22" t="s">
        <v>1212</v>
      </c>
      <c r="D128" s="22" t="s">
        <v>856</v>
      </c>
      <c r="E128" s="22" t="s">
        <v>501</v>
      </c>
      <c r="F128" s="22"/>
      <c r="G128" s="22"/>
      <c r="H128" s="22"/>
      <c r="I128" s="22"/>
      <c r="J128" s="36">
        <f>VLOOKUP(D128,Template_Agglomerations!$C$2:$N$359,6,FALSE)</f>
        <v>3003</v>
      </c>
      <c r="K128" s="36">
        <f>VLOOKUP(D128,Template_Agglomerations!$C$2:$N$359,12,FALSE)</f>
        <v>2</v>
      </c>
      <c r="M128" s="3" t="e">
        <f t="shared" si="1"/>
        <v>#N/A</v>
      </c>
    </row>
    <row r="129" spans="1:14">
      <c r="A129" s="6" t="s">
        <v>221</v>
      </c>
      <c r="B129" s="22" t="s">
        <v>1127</v>
      </c>
      <c r="C129" s="22" t="s">
        <v>1331</v>
      </c>
      <c r="D129" s="22" t="s">
        <v>857</v>
      </c>
      <c r="E129" s="22" t="s">
        <v>502</v>
      </c>
      <c r="F129" s="22"/>
      <c r="G129" s="22"/>
      <c r="H129" s="22"/>
      <c r="I129" s="22"/>
      <c r="J129" s="36">
        <f>VLOOKUP(D129,Template_Agglomerations!$C$2:$N$359,6,FALSE)</f>
        <v>3196</v>
      </c>
      <c r="K129" s="36">
        <f>VLOOKUP(D129,Template_Agglomerations!$C$2:$N$359,12,FALSE)</f>
        <v>5</v>
      </c>
      <c r="M129" s="3" t="e">
        <f t="shared" si="1"/>
        <v>#N/A</v>
      </c>
    </row>
    <row r="130" spans="1:14">
      <c r="A130" s="6" t="s">
        <v>221</v>
      </c>
      <c r="B130" s="22" t="s">
        <v>1128</v>
      </c>
      <c r="C130" s="22" t="s">
        <v>1332</v>
      </c>
      <c r="D130" s="22" t="s">
        <v>861</v>
      </c>
      <c r="E130" s="22" t="s">
        <v>506</v>
      </c>
      <c r="F130" s="22"/>
      <c r="G130" s="22"/>
      <c r="H130" s="22"/>
      <c r="I130" s="22"/>
      <c r="J130" s="36">
        <f>VLOOKUP(D130,Template_Agglomerations!$C$2:$N$359,6,FALSE)</f>
        <v>7441</v>
      </c>
      <c r="K130" s="36">
        <f>VLOOKUP(D130,Template_Agglomerations!$C$2:$N$359,12,FALSE)</f>
        <v>90</v>
      </c>
      <c r="M130" s="3" t="e">
        <f t="shared" ref="M130:M193" si="2">VLOOKUP(D130,$D$211:$F$298,3,FALSE)</f>
        <v>#N/A</v>
      </c>
    </row>
    <row r="131" spans="1:14">
      <c r="A131" s="6" t="s">
        <v>221</v>
      </c>
      <c r="B131" s="22" t="s">
        <v>1129</v>
      </c>
      <c r="C131" s="22" t="s">
        <v>1333</v>
      </c>
      <c r="D131" s="22" t="s">
        <v>862</v>
      </c>
      <c r="E131" s="22" t="s">
        <v>507</v>
      </c>
      <c r="F131" s="22"/>
      <c r="G131" s="22"/>
      <c r="H131" s="22"/>
      <c r="I131" s="22"/>
      <c r="J131" s="36">
        <f>VLOOKUP(D131,Template_Agglomerations!$C$2:$N$359,6,FALSE)</f>
        <v>2842</v>
      </c>
      <c r="K131" s="36">
        <f>VLOOKUP(D131,Template_Agglomerations!$C$2:$N$359,12,FALSE)</f>
        <v>40</v>
      </c>
      <c r="M131" s="3" t="e">
        <f t="shared" si="2"/>
        <v>#N/A</v>
      </c>
    </row>
    <row r="132" spans="1:14">
      <c r="A132" s="6" t="s">
        <v>221</v>
      </c>
      <c r="B132" s="22" t="s">
        <v>1130</v>
      </c>
      <c r="C132" s="22" t="s">
        <v>1334</v>
      </c>
      <c r="D132" s="22" t="s">
        <v>864</v>
      </c>
      <c r="E132" s="22" t="s">
        <v>509</v>
      </c>
      <c r="F132" s="22"/>
      <c r="G132" s="22"/>
      <c r="H132" s="22"/>
      <c r="I132" s="22"/>
      <c r="J132" s="36">
        <f>VLOOKUP(D132,Template_Agglomerations!$C$2:$N$359,6,FALSE)</f>
        <v>4916</v>
      </c>
      <c r="K132" s="36">
        <f>VLOOKUP(D132,Template_Agglomerations!$C$2:$N$359,12,FALSE)</f>
        <v>61</v>
      </c>
      <c r="M132" s="3" t="e">
        <f t="shared" si="2"/>
        <v>#N/A</v>
      </c>
    </row>
    <row r="133" spans="1:14">
      <c r="A133" s="6" t="s">
        <v>221</v>
      </c>
      <c r="B133" s="22" t="s">
        <v>1135</v>
      </c>
      <c r="C133" s="22" t="s">
        <v>1338</v>
      </c>
      <c r="D133" s="22" t="s">
        <v>867</v>
      </c>
      <c r="E133" s="22" t="s">
        <v>512</v>
      </c>
      <c r="F133" s="22">
        <v>98</v>
      </c>
      <c r="G133" s="22"/>
      <c r="H133" s="22"/>
      <c r="I133" s="22"/>
      <c r="J133" s="36">
        <f>VLOOKUP(D133,Template_Agglomerations!$C$2:$N$359,6,FALSE)</f>
        <v>12248</v>
      </c>
      <c r="K133" s="36">
        <f>VLOOKUP(D133,Template_Agglomerations!$C$2:$N$359,12,FALSE)</f>
        <v>98</v>
      </c>
      <c r="M133" s="3" t="e">
        <f t="shared" si="2"/>
        <v>#N/A</v>
      </c>
    </row>
    <row r="134" spans="1:14">
      <c r="A134" s="6" t="s">
        <v>221</v>
      </c>
      <c r="B134" s="22" t="s">
        <v>1131</v>
      </c>
      <c r="C134" s="22" t="s">
        <v>1335</v>
      </c>
      <c r="D134" s="22" t="s">
        <v>869</v>
      </c>
      <c r="E134" s="22" t="s">
        <v>514</v>
      </c>
      <c r="F134" s="22">
        <v>95</v>
      </c>
      <c r="G134" s="22"/>
      <c r="H134" s="22"/>
      <c r="I134" s="22"/>
      <c r="J134" s="36">
        <f>VLOOKUP(D134,Template_Agglomerations!$C$2:$N$359,6,FALSE)</f>
        <v>17830</v>
      </c>
      <c r="K134" s="36">
        <f>VLOOKUP(D134,Template_Agglomerations!$C$2:$N$359,12,FALSE)</f>
        <v>95</v>
      </c>
      <c r="M134" s="3" t="e">
        <f t="shared" si="2"/>
        <v>#N/A</v>
      </c>
      <c r="N134" s="3" t="e">
        <f>K134-M134</f>
        <v>#N/A</v>
      </c>
    </row>
    <row r="135" spans="1:14">
      <c r="A135" s="6" t="s">
        <v>221</v>
      </c>
      <c r="B135" s="22" t="s">
        <v>1136</v>
      </c>
      <c r="C135" s="22" t="s">
        <v>1339</v>
      </c>
      <c r="D135" s="22" t="s">
        <v>872</v>
      </c>
      <c r="E135" s="22" t="s">
        <v>517</v>
      </c>
      <c r="F135" s="22">
        <v>10</v>
      </c>
      <c r="G135" s="22"/>
      <c r="H135" s="22"/>
      <c r="I135" s="22"/>
      <c r="J135" s="36">
        <f>VLOOKUP(D135,Template_Agglomerations!$C$2:$N$359,6,FALSE)</f>
        <v>81889</v>
      </c>
      <c r="K135" s="36">
        <f>VLOOKUP(D135,Template_Agglomerations!$C$2:$N$359,12,FALSE)</f>
        <v>100</v>
      </c>
      <c r="M135" s="3">
        <f t="shared" si="2"/>
        <v>90</v>
      </c>
      <c r="N135" s="3">
        <f>K135-M135</f>
        <v>10</v>
      </c>
    </row>
    <row r="136" spans="1:14">
      <c r="A136" s="6" t="s">
        <v>221</v>
      </c>
      <c r="B136" s="22" t="s">
        <v>1137</v>
      </c>
      <c r="C136" s="22" t="s">
        <v>1340</v>
      </c>
      <c r="D136" s="22" t="s">
        <v>873</v>
      </c>
      <c r="E136" s="22" t="s">
        <v>518</v>
      </c>
      <c r="F136" s="22"/>
      <c r="G136" s="22"/>
      <c r="H136" s="22"/>
      <c r="I136" s="22"/>
      <c r="J136" s="36">
        <f>VLOOKUP(D136,Template_Agglomerations!$C$2:$N$359,6,FALSE)</f>
        <v>4977</v>
      </c>
      <c r="K136" s="36">
        <f>VLOOKUP(D136,Template_Agglomerations!$C$2:$N$359,12,FALSE)</f>
        <v>75</v>
      </c>
      <c r="M136" s="3" t="e">
        <f t="shared" si="2"/>
        <v>#N/A</v>
      </c>
    </row>
    <row r="137" spans="1:14">
      <c r="A137" s="6" t="s">
        <v>221</v>
      </c>
      <c r="B137" s="22" t="s">
        <v>1140</v>
      </c>
      <c r="C137" s="22" t="s">
        <v>1343</v>
      </c>
      <c r="D137" s="22" t="s">
        <v>874</v>
      </c>
      <c r="E137" s="22" t="s">
        <v>519</v>
      </c>
      <c r="F137" s="22">
        <v>100</v>
      </c>
      <c r="G137" s="22"/>
      <c r="H137" s="22"/>
      <c r="I137" s="22"/>
      <c r="J137" s="36">
        <f>VLOOKUP(D137,Template_Agglomerations!$C$2:$N$359,6,FALSE)</f>
        <v>31431</v>
      </c>
      <c r="K137" s="36">
        <f>VLOOKUP(D137,Template_Agglomerations!$C$2:$N$359,12,FALSE)</f>
        <v>100</v>
      </c>
      <c r="M137" s="3" t="e">
        <f t="shared" si="2"/>
        <v>#N/A</v>
      </c>
      <c r="N137" s="3" t="e">
        <f>K137-M137</f>
        <v>#N/A</v>
      </c>
    </row>
    <row r="138" spans="1:14">
      <c r="A138" s="6" t="s">
        <v>221</v>
      </c>
      <c r="B138" s="22" t="s">
        <v>1139</v>
      </c>
      <c r="C138" s="22" t="s">
        <v>1342</v>
      </c>
      <c r="D138" s="22" t="s">
        <v>875</v>
      </c>
      <c r="E138" s="22" t="s">
        <v>520</v>
      </c>
      <c r="F138" s="22"/>
      <c r="G138" s="22"/>
      <c r="H138" s="22"/>
      <c r="I138" s="22"/>
      <c r="J138" s="36">
        <f>VLOOKUP(D138,Template_Agglomerations!$C$2:$N$359,6,FALSE)</f>
        <v>2211</v>
      </c>
      <c r="K138" s="36">
        <f>VLOOKUP(D138,Template_Agglomerations!$C$2:$N$359,12,FALSE)</f>
        <v>75</v>
      </c>
      <c r="M138" s="3" t="e">
        <f t="shared" si="2"/>
        <v>#N/A</v>
      </c>
    </row>
    <row r="139" spans="1:14">
      <c r="A139" s="6" t="s">
        <v>221</v>
      </c>
      <c r="B139" s="22" t="s">
        <v>1138</v>
      </c>
      <c r="C139" s="22" t="s">
        <v>1341</v>
      </c>
      <c r="D139" s="22" t="s">
        <v>876</v>
      </c>
      <c r="E139" s="22" t="s">
        <v>521</v>
      </c>
      <c r="F139" s="22">
        <v>95</v>
      </c>
      <c r="G139" s="22"/>
      <c r="H139" s="22"/>
      <c r="I139" s="22"/>
      <c r="J139" s="36">
        <f>VLOOKUP(D139,Template_Agglomerations!$C$2:$N$359,6,FALSE)</f>
        <v>15978</v>
      </c>
      <c r="K139" s="36">
        <f>VLOOKUP(D139,Template_Agglomerations!$C$2:$N$359,12,FALSE)</f>
        <v>95</v>
      </c>
      <c r="M139" s="3" t="e">
        <f t="shared" si="2"/>
        <v>#N/A</v>
      </c>
    </row>
    <row r="140" spans="1:14">
      <c r="A140" s="6" t="s">
        <v>221</v>
      </c>
      <c r="B140" s="22" t="s">
        <v>1141</v>
      </c>
      <c r="C140" s="22" t="s">
        <v>1344</v>
      </c>
      <c r="D140" s="22" t="s">
        <v>877</v>
      </c>
      <c r="E140" s="22" t="s">
        <v>522</v>
      </c>
      <c r="F140" s="22"/>
      <c r="G140" s="22"/>
      <c r="H140" s="22"/>
      <c r="I140" s="22"/>
      <c r="J140" s="36">
        <f>VLOOKUP(D140,Template_Agglomerations!$C$2:$N$359,6,FALSE)</f>
        <v>7507</v>
      </c>
      <c r="K140" s="36">
        <f>VLOOKUP(D140,Template_Agglomerations!$C$2:$N$359,12,FALSE)</f>
        <v>90</v>
      </c>
      <c r="M140" s="3" t="e">
        <f t="shared" si="2"/>
        <v>#N/A</v>
      </c>
    </row>
    <row r="141" spans="1:14">
      <c r="A141" s="6" t="s">
        <v>221</v>
      </c>
      <c r="B141" s="22" t="s">
        <v>1142</v>
      </c>
      <c r="C141" s="22" t="s">
        <v>1345</v>
      </c>
      <c r="D141" s="22" t="s">
        <v>878</v>
      </c>
      <c r="E141" s="22" t="s">
        <v>523</v>
      </c>
      <c r="F141" s="22">
        <v>0</v>
      </c>
      <c r="G141" s="22"/>
      <c r="H141" s="22"/>
      <c r="I141" s="22"/>
      <c r="J141" s="36">
        <f>VLOOKUP(D141,Template_Agglomerations!$C$2:$N$359,6,FALSE)</f>
        <v>111507</v>
      </c>
      <c r="K141" s="36">
        <f>VLOOKUP(D141,Template_Agglomerations!$C$2:$N$359,12,FALSE)</f>
        <v>80</v>
      </c>
      <c r="M141" s="3">
        <f t="shared" si="2"/>
        <v>80</v>
      </c>
      <c r="N141" s="3">
        <f>K141-M141</f>
        <v>0</v>
      </c>
    </row>
    <row r="142" spans="1:14">
      <c r="A142" s="6" t="s">
        <v>221</v>
      </c>
      <c r="B142" s="22" t="s">
        <v>1143</v>
      </c>
      <c r="C142" s="22" t="s">
        <v>1346</v>
      </c>
      <c r="D142" s="22" t="s">
        <v>880</v>
      </c>
      <c r="E142" s="22" t="s">
        <v>525</v>
      </c>
      <c r="F142" s="22"/>
      <c r="G142" s="22"/>
      <c r="H142" s="22"/>
      <c r="I142" s="22"/>
      <c r="J142" s="36">
        <f>VLOOKUP(D142,Template_Agglomerations!$C$2:$N$359,6,FALSE)</f>
        <v>4295</v>
      </c>
      <c r="K142" s="36">
        <f>VLOOKUP(D142,Template_Agglomerations!$C$2:$N$359,12,FALSE)</f>
        <v>76</v>
      </c>
      <c r="M142" s="3" t="e">
        <f t="shared" si="2"/>
        <v>#N/A</v>
      </c>
    </row>
    <row r="143" spans="1:14">
      <c r="A143" s="6" t="s">
        <v>221</v>
      </c>
      <c r="B143" s="22" t="s">
        <v>1144</v>
      </c>
      <c r="C143" s="22" t="s">
        <v>1347</v>
      </c>
      <c r="D143" s="22" t="s">
        <v>882</v>
      </c>
      <c r="E143" s="22" t="s">
        <v>527</v>
      </c>
      <c r="F143" s="22">
        <v>0</v>
      </c>
      <c r="G143" s="22"/>
      <c r="H143" s="22"/>
      <c r="I143" s="22"/>
      <c r="J143" s="36">
        <f>VLOOKUP(D143,Template_Agglomerations!$C$2:$N$359,6,FALSE)</f>
        <v>16641</v>
      </c>
      <c r="K143" s="36">
        <f>VLOOKUP(D143,Template_Agglomerations!$C$2:$N$359,12,FALSE)</f>
        <v>70</v>
      </c>
      <c r="M143" s="3">
        <f t="shared" si="2"/>
        <v>70</v>
      </c>
      <c r="N143" s="3">
        <f>K143-M143</f>
        <v>0</v>
      </c>
    </row>
    <row r="144" spans="1:14">
      <c r="A144" s="6" t="s">
        <v>221</v>
      </c>
      <c r="B144" s="22" t="s">
        <v>1145</v>
      </c>
      <c r="C144" s="22" t="s">
        <v>1348</v>
      </c>
      <c r="D144" s="22" t="s">
        <v>883</v>
      </c>
      <c r="E144" s="22" t="s">
        <v>528</v>
      </c>
      <c r="F144" s="22"/>
      <c r="G144" s="22"/>
      <c r="H144" s="22"/>
      <c r="I144" s="22"/>
      <c r="J144" s="36">
        <f>VLOOKUP(D144,Template_Agglomerations!$C$2:$N$359,6,FALSE)</f>
        <v>3871</v>
      </c>
      <c r="K144" s="36">
        <f>VLOOKUP(D144,Template_Agglomerations!$C$2:$N$359,12,FALSE)</f>
        <v>85</v>
      </c>
      <c r="M144" s="3">
        <f t="shared" si="2"/>
        <v>85</v>
      </c>
    </row>
    <row r="145" spans="1:14">
      <c r="A145" s="6" t="s">
        <v>221</v>
      </c>
      <c r="B145" s="22" t="s">
        <v>1194</v>
      </c>
      <c r="C145" s="22" t="s">
        <v>1399</v>
      </c>
      <c r="D145" s="22" t="s">
        <v>884</v>
      </c>
      <c r="E145" s="22" t="s">
        <v>529</v>
      </c>
      <c r="F145" s="22"/>
      <c r="G145" s="22"/>
      <c r="H145" s="22"/>
      <c r="I145" s="22"/>
      <c r="J145" s="36">
        <f>VLOOKUP(D145,Template_Agglomerations!$C$2:$N$359,6,FALSE)</f>
        <v>7798</v>
      </c>
      <c r="K145" s="36">
        <f>VLOOKUP(D145,Template_Agglomerations!$C$2:$N$359,12,FALSE)</f>
        <v>90</v>
      </c>
      <c r="M145" s="3">
        <f t="shared" si="2"/>
        <v>0</v>
      </c>
    </row>
    <row r="146" spans="1:14">
      <c r="A146" s="6" t="s">
        <v>221</v>
      </c>
      <c r="B146" s="22" t="s">
        <v>1132</v>
      </c>
      <c r="C146" s="22" t="s">
        <v>1336</v>
      </c>
      <c r="D146" s="22" t="s">
        <v>887</v>
      </c>
      <c r="E146" s="22" t="s">
        <v>532</v>
      </c>
      <c r="F146" s="22"/>
      <c r="G146" s="22"/>
      <c r="H146" s="22"/>
      <c r="I146" s="22"/>
      <c r="J146" s="36">
        <f>VLOOKUP(D146,Template_Agglomerations!$C$2:$N$359,6,FALSE)</f>
        <v>3617</v>
      </c>
      <c r="K146" s="36">
        <f>VLOOKUP(D146,Template_Agglomerations!$C$2:$N$359,12,FALSE)</f>
        <v>23</v>
      </c>
      <c r="M146" s="3" t="e">
        <f t="shared" si="2"/>
        <v>#N/A</v>
      </c>
    </row>
    <row r="147" spans="1:14">
      <c r="A147" s="6" t="s">
        <v>221</v>
      </c>
      <c r="B147" s="22" t="s">
        <v>1134</v>
      </c>
      <c r="C147" s="22" t="s">
        <v>1337</v>
      </c>
      <c r="D147" s="22" t="s">
        <v>888</v>
      </c>
      <c r="E147" s="22" t="s">
        <v>533</v>
      </c>
      <c r="F147" s="22"/>
      <c r="G147" s="22"/>
      <c r="H147" s="22"/>
      <c r="I147" s="22"/>
      <c r="J147" s="36">
        <f>VLOOKUP(D147,Template_Agglomerations!$C$2:$N$359,6,FALSE)</f>
        <v>3405</v>
      </c>
      <c r="K147" s="36">
        <f>VLOOKUP(D147,Template_Agglomerations!$C$2:$N$359,12,FALSE)</f>
        <v>100</v>
      </c>
      <c r="M147" s="3" t="e">
        <f t="shared" si="2"/>
        <v>#N/A</v>
      </c>
    </row>
    <row r="148" spans="1:14">
      <c r="A148" s="6" t="s">
        <v>221</v>
      </c>
      <c r="B148" s="22" t="s">
        <v>1133</v>
      </c>
      <c r="C148" s="22" t="s">
        <v>1337</v>
      </c>
      <c r="D148" s="22" t="s">
        <v>889</v>
      </c>
      <c r="E148" s="22" t="s">
        <v>533</v>
      </c>
      <c r="F148" s="22">
        <v>100</v>
      </c>
      <c r="G148" s="22"/>
      <c r="H148" s="22"/>
      <c r="I148" s="22"/>
      <c r="J148" s="36">
        <f>VLOOKUP(D148,Template_Agglomerations!$C$2:$N$359,6,FALSE)</f>
        <v>14386</v>
      </c>
      <c r="K148" s="36">
        <f>VLOOKUP(D148,Template_Agglomerations!$C$2:$N$359,12,FALSE)</f>
        <v>100</v>
      </c>
      <c r="M148" s="3" t="e">
        <f t="shared" si="2"/>
        <v>#N/A</v>
      </c>
    </row>
    <row r="149" spans="1:14">
      <c r="A149" s="6" t="s">
        <v>221</v>
      </c>
      <c r="B149" s="22" t="s">
        <v>1146</v>
      </c>
      <c r="C149" s="22" t="s">
        <v>1349</v>
      </c>
      <c r="D149" s="22" t="s">
        <v>892</v>
      </c>
      <c r="E149" s="22" t="s">
        <v>536</v>
      </c>
      <c r="F149" s="22">
        <v>0</v>
      </c>
      <c r="G149" s="22"/>
      <c r="H149" s="22"/>
      <c r="I149" s="22"/>
      <c r="J149" s="36">
        <f>VLOOKUP(D149,Template_Agglomerations!$C$2:$N$359,6,FALSE)</f>
        <v>14513</v>
      </c>
      <c r="K149" s="36">
        <f>VLOOKUP(D149,Template_Agglomerations!$C$2:$N$359,12,FALSE)</f>
        <v>100</v>
      </c>
      <c r="M149" s="3">
        <f t="shared" si="2"/>
        <v>100</v>
      </c>
      <c r="N149" s="3">
        <f>K149-M149</f>
        <v>0</v>
      </c>
    </row>
    <row r="150" spans="1:14">
      <c r="A150" s="6" t="s">
        <v>221</v>
      </c>
      <c r="B150" s="22" t="s">
        <v>2192</v>
      </c>
      <c r="C150" s="22" t="s">
        <v>1352</v>
      </c>
      <c r="D150" s="22" t="s">
        <v>893</v>
      </c>
      <c r="E150" s="22" t="s">
        <v>537</v>
      </c>
      <c r="F150" s="22">
        <v>0</v>
      </c>
      <c r="G150" s="22"/>
      <c r="H150" s="22"/>
      <c r="I150" s="22"/>
      <c r="J150" s="36">
        <f>VLOOKUP(D150,Template_Agglomerations!$C$2:$N$359,6,FALSE)</f>
        <v>33238</v>
      </c>
      <c r="K150" s="36">
        <f>VLOOKUP(D150,Template_Agglomerations!$C$2:$N$359,12,FALSE)</f>
        <v>98</v>
      </c>
      <c r="M150" s="3">
        <f t="shared" si="2"/>
        <v>98</v>
      </c>
      <c r="N150" s="3">
        <f>K150-M150</f>
        <v>0</v>
      </c>
    </row>
    <row r="151" spans="1:14">
      <c r="A151" s="6" t="s">
        <v>221</v>
      </c>
      <c r="B151" s="22" t="s">
        <v>1149</v>
      </c>
      <c r="C151" s="22" t="s">
        <v>1353</v>
      </c>
      <c r="D151" s="22" t="s">
        <v>894</v>
      </c>
      <c r="E151" s="22" t="s">
        <v>538</v>
      </c>
      <c r="F151" s="22">
        <v>3</v>
      </c>
      <c r="G151" s="22"/>
      <c r="H151" s="22"/>
      <c r="I151" s="22"/>
      <c r="J151" s="36">
        <f>VLOOKUP(D151,Template_Agglomerations!$C$2:$N$359,6,FALSE)</f>
        <v>12055</v>
      </c>
      <c r="K151" s="36">
        <f>VLOOKUP(D151,Template_Agglomerations!$C$2:$N$359,12,FALSE)</f>
        <v>100</v>
      </c>
      <c r="M151" s="3">
        <f t="shared" si="2"/>
        <v>97</v>
      </c>
      <c r="N151" s="3">
        <f>K151-M151</f>
        <v>3</v>
      </c>
    </row>
    <row r="152" spans="1:14">
      <c r="A152" s="6" t="s">
        <v>221</v>
      </c>
      <c r="B152" s="22" t="s">
        <v>1147</v>
      </c>
      <c r="C152" s="22" t="s">
        <v>1350</v>
      </c>
      <c r="D152" s="22" t="s">
        <v>895</v>
      </c>
      <c r="E152" s="22" t="s">
        <v>539</v>
      </c>
      <c r="F152" s="22"/>
      <c r="G152" s="22"/>
      <c r="H152" s="22"/>
      <c r="I152" s="22"/>
      <c r="J152" s="36">
        <f>VLOOKUP(D152,Template_Agglomerations!$C$2:$N$359,6,FALSE)</f>
        <v>7927</v>
      </c>
      <c r="K152" s="36">
        <f>VLOOKUP(D152,Template_Agglomerations!$C$2:$N$359,12,FALSE)</f>
        <v>98</v>
      </c>
      <c r="M152" s="3" t="e">
        <f t="shared" si="2"/>
        <v>#N/A</v>
      </c>
    </row>
    <row r="153" spans="1:14">
      <c r="A153" s="6" t="s">
        <v>221</v>
      </c>
      <c r="B153" s="22" t="s">
        <v>1148</v>
      </c>
      <c r="C153" s="22" t="s">
        <v>1351</v>
      </c>
      <c r="D153" s="22" t="s">
        <v>896</v>
      </c>
      <c r="E153" s="22" t="s">
        <v>540</v>
      </c>
      <c r="F153" s="22">
        <v>20</v>
      </c>
      <c r="G153" s="22"/>
      <c r="H153" s="22"/>
      <c r="I153" s="22"/>
      <c r="J153" s="36">
        <f>VLOOKUP(D153,Template_Agglomerations!$C$2:$N$359,6,FALSE)</f>
        <v>14575</v>
      </c>
      <c r="K153" s="36">
        <f>VLOOKUP(D153,Template_Agglomerations!$C$2:$N$359,12,FALSE)</f>
        <v>20</v>
      </c>
      <c r="M153" s="3" t="e">
        <f t="shared" si="2"/>
        <v>#N/A</v>
      </c>
    </row>
    <row r="154" spans="1:14">
      <c r="A154" s="6" t="s">
        <v>221</v>
      </c>
      <c r="B154" s="22" t="s">
        <v>1150</v>
      </c>
      <c r="C154" s="22" t="s">
        <v>1354</v>
      </c>
      <c r="D154" s="22" t="s">
        <v>897</v>
      </c>
      <c r="E154" s="22" t="s">
        <v>541</v>
      </c>
      <c r="F154" s="22"/>
      <c r="G154" s="22"/>
      <c r="H154" s="22"/>
      <c r="I154" s="22"/>
      <c r="J154" s="36">
        <f>VLOOKUP(D154,Template_Agglomerations!$C$2:$N$359,6,FALSE)</f>
        <v>2731</v>
      </c>
      <c r="K154" s="36">
        <f>VLOOKUP(D154,Template_Agglomerations!$C$2:$N$359,12,FALSE)</f>
        <v>100</v>
      </c>
      <c r="M154" s="3" t="e">
        <f t="shared" si="2"/>
        <v>#N/A</v>
      </c>
    </row>
    <row r="155" spans="1:14">
      <c r="A155" s="6" t="s">
        <v>221</v>
      </c>
      <c r="B155" s="22" t="s">
        <v>1151</v>
      </c>
      <c r="C155" s="22" t="s">
        <v>1355</v>
      </c>
      <c r="D155" s="22" t="s">
        <v>898</v>
      </c>
      <c r="E155" s="22" t="s">
        <v>542</v>
      </c>
      <c r="F155" s="22"/>
      <c r="G155" s="22"/>
      <c r="H155" s="22"/>
      <c r="I155" s="22"/>
      <c r="J155" s="36">
        <f>VLOOKUP(D155,Template_Agglomerations!$C$2:$N$359,6,FALSE)</f>
        <v>2341</v>
      </c>
      <c r="K155" s="36">
        <f>VLOOKUP(D155,Template_Agglomerations!$C$2:$N$359,12,FALSE)</f>
        <v>100</v>
      </c>
      <c r="M155" s="3" t="e">
        <f t="shared" si="2"/>
        <v>#N/A</v>
      </c>
    </row>
    <row r="156" spans="1:14">
      <c r="A156" s="6" t="s">
        <v>221</v>
      </c>
      <c r="B156" s="22" t="s">
        <v>1152</v>
      </c>
      <c r="C156" s="22" t="s">
        <v>1356</v>
      </c>
      <c r="D156" s="22" t="s">
        <v>901</v>
      </c>
      <c r="E156" s="22" t="s">
        <v>545</v>
      </c>
      <c r="F156" s="22"/>
      <c r="G156" s="22"/>
      <c r="H156" s="22"/>
      <c r="I156" s="22"/>
      <c r="J156" s="36">
        <f>VLOOKUP(D156,Template_Agglomerations!$C$2:$N$359,6,FALSE)</f>
        <v>2792</v>
      </c>
      <c r="K156" s="36">
        <f>VLOOKUP(D156,Template_Agglomerations!$C$2:$N$359,12,FALSE)</f>
        <v>29</v>
      </c>
      <c r="M156" s="3" t="e">
        <f t="shared" si="2"/>
        <v>#N/A</v>
      </c>
    </row>
    <row r="157" spans="1:14">
      <c r="A157" s="6" t="s">
        <v>221</v>
      </c>
      <c r="B157" s="22" t="s">
        <v>1153</v>
      </c>
      <c r="C157" s="22" t="s">
        <v>1357</v>
      </c>
      <c r="D157" s="22" t="s">
        <v>905</v>
      </c>
      <c r="E157" s="22" t="s">
        <v>549</v>
      </c>
      <c r="F157" s="22">
        <v>90</v>
      </c>
      <c r="G157" s="22"/>
      <c r="H157" s="22"/>
      <c r="I157" s="22"/>
      <c r="J157" s="36">
        <f>VLOOKUP(D157,Template_Agglomerations!$C$2:$N$359,6,FALSE)</f>
        <v>149294</v>
      </c>
      <c r="K157" s="36">
        <f>VLOOKUP(D157,Template_Agglomerations!$C$2:$N$359,12,FALSE)</f>
        <v>90</v>
      </c>
      <c r="M157" s="3">
        <f t="shared" si="2"/>
        <v>0</v>
      </c>
      <c r="N157" s="3">
        <f>K157-M157</f>
        <v>90</v>
      </c>
    </row>
    <row r="158" spans="1:14">
      <c r="A158" s="6" t="s">
        <v>221</v>
      </c>
      <c r="B158" s="22" t="s">
        <v>1154</v>
      </c>
      <c r="C158" s="22" t="s">
        <v>1358</v>
      </c>
      <c r="D158" s="22" t="s">
        <v>907</v>
      </c>
      <c r="E158" s="22" t="s">
        <v>551</v>
      </c>
      <c r="F158" s="22">
        <v>0</v>
      </c>
      <c r="G158" s="22"/>
      <c r="H158" s="22"/>
      <c r="I158" s="22"/>
      <c r="J158" s="36">
        <f>VLOOKUP(D158,Template_Agglomerations!$C$2:$N$359,6,FALSE)</f>
        <v>26591</v>
      </c>
      <c r="K158" s="36">
        <f>VLOOKUP(D158,Template_Agglomerations!$C$2:$N$359,12,FALSE)</f>
        <v>90</v>
      </c>
      <c r="M158" s="3">
        <f t="shared" si="2"/>
        <v>90</v>
      </c>
      <c r="N158" s="3">
        <f>K158-M158</f>
        <v>0</v>
      </c>
    </row>
    <row r="159" spans="1:14">
      <c r="A159" s="6" t="s">
        <v>221</v>
      </c>
      <c r="B159" s="22" t="s">
        <v>1026</v>
      </c>
      <c r="C159" s="22" t="s">
        <v>1231</v>
      </c>
      <c r="D159" s="22" t="s">
        <v>908</v>
      </c>
      <c r="E159" s="22" t="s">
        <v>552</v>
      </c>
      <c r="F159" s="22"/>
      <c r="G159" s="22"/>
      <c r="H159" s="22"/>
      <c r="I159" s="22"/>
      <c r="J159" s="36">
        <f>VLOOKUP(D159,Template_Agglomerations!$C$2:$N$359,6,FALSE)</f>
        <v>5073</v>
      </c>
      <c r="K159" s="36">
        <f>VLOOKUP(D159,Template_Agglomerations!$C$2:$N$359,12,FALSE)</f>
        <v>71</v>
      </c>
      <c r="M159" s="3">
        <f t="shared" si="2"/>
        <v>71</v>
      </c>
    </row>
    <row r="160" spans="1:14">
      <c r="A160" s="6" t="s">
        <v>221</v>
      </c>
      <c r="B160" s="22" t="s">
        <v>1155</v>
      </c>
      <c r="C160" s="22" t="s">
        <v>1359</v>
      </c>
      <c r="D160" s="22" t="s">
        <v>910</v>
      </c>
      <c r="E160" s="22" t="s">
        <v>554</v>
      </c>
      <c r="F160" s="22">
        <v>100</v>
      </c>
      <c r="G160" s="22"/>
      <c r="H160" s="22"/>
      <c r="I160" s="22"/>
      <c r="J160" s="36">
        <f>VLOOKUP(D160,Template_Agglomerations!$C$2:$N$359,6,FALSE)</f>
        <v>27995</v>
      </c>
      <c r="K160" s="36">
        <f>VLOOKUP(D160,Template_Agglomerations!$C$2:$N$359,12,FALSE)</f>
        <v>100</v>
      </c>
      <c r="M160" s="3" t="e">
        <f t="shared" si="2"/>
        <v>#N/A</v>
      </c>
      <c r="N160" s="3" t="e">
        <f>K160-M160</f>
        <v>#N/A</v>
      </c>
    </row>
    <row r="161" spans="1:14">
      <c r="A161" s="6" t="s">
        <v>221</v>
      </c>
      <c r="B161" s="22" t="s">
        <v>1156</v>
      </c>
      <c r="C161" s="22" t="s">
        <v>1360</v>
      </c>
      <c r="D161" s="22" t="s">
        <v>911</v>
      </c>
      <c r="E161" s="22" t="s">
        <v>555</v>
      </c>
      <c r="F161" s="22"/>
      <c r="G161" s="22"/>
      <c r="H161" s="22"/>
      <c r="I161" s="22"/>
      <c r="J161" s="36">
        <f>VLOOKUP(D161,Template_Agglomerations!$C$2:$N$359,6,FALSE)</f>
        <v>3817</v>
      </c>
      <c r="K161" s="36">
        <f>VLOOKUP(D161,Template_Agglomerations!$C$2:$N$359,12,FALSE)</f>
        <v>100</v>
      </c>
      <c r="M161" s="3" t="e">
        <f t="shared" si="2"/>
        <v>#N/A</v>
      </c>
    </row>
    <row r="162" spans="1:14">
      <c r="A162" s="6" t="s">
        <v>221</v>
      </c>
      <c r="B162" s="22" t="s">
        <v>1174</v>
      </c>
      <c r="C162" s="22" t="s">
        <v>1379</v>
      </c>
      <c r="D162" s="22" t="s">
        <v>913</v>
      </c>
      <c r="E162" s="22" t="s">
        <v>557</v>
      </c>
      <c r="F162" s="22">
        <v>77</v>
      </c>
      <c r="G162" s="22"/>
      <c r="H162" s="22"/>
      <c r="I162" s="22"/>
      <c r="J162" s="36">
        <f>VLOOKUP(D162,Template_Agglomerations!$C$2:$N$359,6,FALSE)</f>
        <v>19442.400000000001</v>
      </c>
      <c r="K162" s="36">
        <f>VLOOKUP(D162,Template_Agglomerations!$C$2:$N$359,12,FALSE)</f>
        <v>77</v>
      </c>
      <c r="M162" s="3" t="e">
        <f t="shared" si="2"/>
        <v>#N/A</v>
      </c>
      <c r="N162" s="3" t="e">
        <f>K162-M162</f>
        <v>#N/A</v>
      </c>
    </row>
    <row r="163" spans="1:14">
      <c r="A163" s="6" t="s">
        <v>221</v>
      </c>
      <c r="B163" s="22" t="s">
        <v>1175</v>
      </c>
      <c r="C163" s="22" t="s">
        <v>1380</v>
      </c>
      <c r="D163" s="22" t="s">
        <v>914</v>
      </c>
      <c r="E163" s="22" t="s">
        <v>558</v>
      </c>
      <c r="F163" s="22">
        <v>92</v>
      </c>
      <c r="G163" s="22"/>
      <c r="H163" s="22"/>
      <c r="I163" s="22"/>
      <c r="J163" s="36">
        <f>VLOOKUP(D163,Template_Agglomerations!$C$2:$N$359,6,FALSE)</f>
        <v>34556</v>
      </c>
      <c r="K163" s="36">
        <f>VLOOKUP(D163,Template_Agglomerations!$C$2:$N$359,12,FALSE)</f>
        <v>92</v>
      </c>
      <c r="M163" s="3" t="e">
        <f t="shared" si="2"/>
        <v>#N/A</v>
      </c>
      <c r="N163" s="3" t="e">
        <f>K163-M163</f>
        <v>#N/A</v>
      </c>
    </row>
    <row r="164" spans="1:14">
      <c r="A164" s="6" t="s">
        <v>221</v>
      </c>
      <c r="B164" s="22" t="s">
        <v>1176</v>
      </c>
      <c r="C164" s="22" t="s">
        <v>1381</v>
      </c>
      <c r="D164" s="22" t="s">
        <v>915</v>
      </c>
      <c r="E164" s="22" t="s">
        <v>559</v>
      </c>
      <c r="F164" s="22"/>
      <c r="G164" s="22"/>
      <c r="H164" s="22"/>
      <c r="I164" s="22"/>
      <c r="J164" s="36">
        <f>VLOOKUP(D164,Template_Agglomerations!$C$2:$N$359,6,FALSE)</f>
        <v>8609</v>
      </c>
      <c r="K164" s="36">
        <f>VLOOKUP(D164,Template_Agglomerations!$C$2:$N$359,12,FALSE)</f>
        <v>60</v>
      </c>
      <c r="M164" s="3" t="e">
        <f t="shared" si="2"/>
        <v>#N/A</v>
      </c>
    </row>
    <row r="165" spans="1:14">
      <c r="A165" s="6" t="s">
        <v>221</v>
      </c>
      <c r="B165" s="22" t="s">
        <v>1159</v>
      </c>
      <c r="C165" s="22" t="s">
        <v>1363</v>
      </c>
      <c r="D165" s="22" t="s">
        <v>916</v>
      </c>
      <c r="E165" s="22" t="s">
        <v>560</v>
      </c>
      <c r="F165" s="22">
        <v>0</v>
      </c>
      <c r="G165" s="22"/>
      <c r="H165" s="22"/>
      <c r="I165" s="22"/>
      <c r="J165" s="36">
        <f>VLOOKUP(D165,Template_Agglomerations!$C$2:$N$359,6,FALSE)</f>
        <v>23390</v>
      </c>
      <c r="K165" s="36">
        <f>VLOOKUP(D165,Template_Agglomerations!$C$2:$N$359,12,FALSE)</f>
        <v>95</v>
      </c>
      <c r="M165" s="3">
        <f t="shared" si="2"/>
        <v>95</v>
      </c>
      <c r="N165" s="3">
        <f>K165-M165</f>
        <v>0</v>
      </c>
    </row>
    <row r="166" spans="1:14">
      <c r="A166" s="6" t="s">
        <v>221</v>
      </c>
      <c r="B166" s="22" t="s">
        <v>1158</v>
      </c>
      <c r="C166" s="22" t="s">
        <v>1362</v>
      </c>
      <c r="D166" s="22" t="s">
        <v>917</v>
      </c>
      <c r="E166" s="22" t="s">
        <v>561</v>
      </c>
      <c r="F166" s="22"/>
      <c r="G166" s="22"/>
      <c r="H166" s="22"/>
      <c r="I166" s="22"/>
      <c r="J166" s="36">
        <f>VLOOKUP(D166,Template_Agglomerations!$C$2:$N$359,6,FALSE)</f>
        <v>7780</v>
      </c>
      <c r="K166" s="36">
        <f>VLOOKUP(D166,Template_Agglomerations!$C$2:$N$359,12,FALSE)</f>
        <v>85</v>
      </c>
      <c r="M166" s="3" t="e">
        <f t="shared" si="2"/>
        <v>#N/A</v>
      </c>
    </row>
    <row r="167" spans="1:14">
      <c r="A167" s="6" t="s">
        <v>221</v>
      </c>
      <c r="B167" s="22" t="s">
        <v>1161</v>
      </c>
      <c r="C167" s="22" t="s">
        <v>1365</v>
      </c>
      <c r="D167" s="22" t="s">
        <v>918</v>
      </c>
      <c r="E167" s="22" t="s">
        <v>562</v>
      </c>
      <c r="F167" s="22">
        <v>98</v>
      </c>
      <c r="G167" s="22"/>
      <c r="H167" s="22"/>
      <c r="I167" s="22"/>
      <c r="J167" s="36">
        <f>VLOOKUP(D167,Template_Agglomerations!$C$2:$N$359,6,FALSE)</f>
        <v>34988</v>
      </c>
      <c r="K167" s="36">
        <f>VLOOKUP(D167,Template_Agglomerations!$C$2:$N$359,12,FALSE)</f>
        <v>98</v>
      </c>
      <c r="M167" s="3" t="e">
        <f t="shared" si="2"/>
        <v>#N/A</v>
      </c>
      <c r="N167" s="3" t="e">
        <f>K167-M167</f>
        <v>#N/A</v>
      </c>
    </row>
    <row r="168" spans="1:14">
      <c r="A168" s="6" t="s">
        <v>221</v>
      </c>
      <c r="B168" s="22" t="s">
        <v>1163</v>
      </c>
      <c r="C168" s="22" t="s">
        <v>1367</v>
      </c>
      <c r="D168" s="22" t="s">
        <v>919</v>
      </c>
      <c r="E168" s="22" t="s">
        <v>563</v>
      </c>
      <c r="F168" s="22"/>
      <c r="G168" s="22"/>
      <c r="H168" s="22"/>
      <c r="I168" s="22"/>
      <c r="J168" s="36">
        <f>VLOOKUP(D168,Template_Agglomerations!$C$2:$N$359,6,FALSE)</f>
        <v>6552</v>
      </c>
      <c r="K168" s="36">
        <f>VLOOKUP(D168,Template_Agglomerations!$C$2:$N$359,12,FALSE)</f>
        <v>100</v>
      </c>
      <c r="M168" s="3" t="e">
        <f t="shared" si="2"/>
        <v>#N/A</v>
      </c>
    </row>
    <row r="169" spans="1:14">
      <c r="A169" s="6" t="s">
        <v>221</v>
      </c>
      <c r="B169" s="22" t="s">
        <v>1164</v>
      </c>
      <c r="C169" s="22" t="s">
        <v>1368</v>
      </c>
      <c r="D169" s="22" t="s">
        <v>920</v>
      </c>
      <c r="E169" s="22" t="s">
        <v>564</v>
      </c>
      <c r="F169" s="22"/>
      <c r="G169" s="22"/>
      <c r="H169" s="22"/>
      <c r="I169" s="22"/>
      <c r="J169" s="36">
        <f>VLOOKUP(D169,Template_Agglomerations!$C$2:$N$359,6,FALSE)</f>
        <v>2238</v>
      </c>
      <c r="K169" s="36">
        <f>VLOOKUP(D169,Template_Agglomerations!$C$2:$N$359,12,FALSE)</f>
        <v>89</v>
      </c>
      <c r="M169" s="3" t="e">
        <f t="shared" si="2"/>
        <v>#N/A</v>
      </c>
    </row>
    <row r="170" spans="1:14">
      <c r="A170" s="6" t="s">
        <v>221</v>
      </c>
      <c r="B170" s="22" t="s">
        <v>1165</v>
      </c>
      <c r="C170" s="22" t="s">
        <v>1369</v>
      </c>
      <c r="D170" s="22" t="s">
        <v>925</v>
      </c>
      <c r="E170" s="22" t="s">
        <v>569</v>
      </c>
      <c r="F170" s="22"/>
      <c r="G170" s="22"/>
      <c r="H170" s="22"/>
      <c r="I170" s="22"/>
      <c r="J170" s="36">
        <f>VLOOKUP(D170,Template_Agglomerations!$C$2:$N$359,6,FALSE)</f>
        <v>7728</v>
      </c>
      <c r="K170" s="36">
        <f>VLOOKUP(D170,Template_Agglomerations!$C$2:$N$359,12,FALSE)</f>
        <v>100</v>
      </c>
      <c r="M170" s="3" t="e">
        <f t="shared" si="2"/>
        <v>#N/A</v>
      </c>
    </row>
    <row r="171" spans="1:14">
      <c r="A171" s="6" t="s">
        <v>221</v>
      </c>
      <c r="B171" s="22" t="s">
        <v>1166</v>
      </c>
      <c r="C171" s="22" t="s">
        <v>1370</v>
      </c>
      <c r="D171" s="22" t="s">
        <v>930</v>
      </c>
      <c r="E171" s="22" t="s">
        <v>574</v>
      </c>
      <c r="F171" s="22"/>
      <c r="G171" s="22"/>
      <c r="H171" s="22"/>
      <c r="I171" s="22"/>
      <c r="J171" s="36">
        <f>VLOOKUP(D171,Template_Agglomerations!$C$2:$N$359,6,FALSE)</f>
        <v>3762</v>
      </c>
      <c r="K171" s="36">
        <f>VLOOKUP(D171,Template_Agglomerations!$C$2:$N$359,12,FALSE)</f>
        <v>35</v>
      </c>
      <c r="M171" s="3" t="e">
        <f t="shared" si="2"/>
        <v>#N/A</v>
      </c>
    </row>
    <row r="172" spans="1:14">
      <c r="A172" s="6" t="s">
        <v>221</v>
      </c>
      <c r="B172" s="22" t="s">
        <v>1167</v>
      </c>
      <c r="C172" s="22" t="s">
        <v>1372</v>
      </c>
      <c r="D172" s="22" t="s">
        <v>931</v>
      </c>
      <c r="E172" s="22" t="s">
        <v>575</v>
      </c>
      <c r="F172" s="22">
        <v>19</v>
      </c>
      <c r="G172" s="22"/>
      <c r="H172" s="22"/>
      <c r="I172" s="22"/>
      <c r="J172" s="36">
        <f>VLOOKUP(D172,Template_Agglomerations!$C$2:$N$359,6,FALSE)</f>
        <v>84279</v>
      </c>
      <c r="K172" s="36">
        <f>VLOOKUP(D172,Template_Agglomerations!$C$2:$N$359,12,FALSE)</f>
        <v>19</v>
      </c>
      <c r="M172" s="3" t="e">
        <f t="shared" si="2"/>
        <v>#N/A</v>
      </c>
      <c r="N172" s="3" t="e">
        <f>K172-M172</f>
        <v>#N/A</v>
      </c>
    </row>
    <row r="173" spans="1:14">
      <c r="A173" s="6" t="s">
        <v>221</v>
      </c>
      <c r="B173" s="22" t="s">
        <v>1096</v>
      </c>
      <c r="C173" s="22" t="s">
        <v>1371</v>
      </c>
      <c r="D173" s="22" t="s">
        <v>935</v>
      </c>
      <c r="E173" s="22" t="s">
        <v>225</v>
      </c>
      <c r="F173" s="22">
        <v>0</v>
      </c>
      <c r="G173" s="22"/>
      <c r="H173" s="22"/>
      <c r="I173" s="22"/>
      <c r="J173" s="36">
        <f>VLOOKUP(D173,Template_Agglomerations!$C$2:$N$359,6,FALSE)</f>
        <v>1291054</v>
      </c>
      <c r="K173" s="36">
        <f>VLOOKUP(D173,Template_Agglomerations!$C$2:$N$359,12,FALSE)</f>
        <v>80</v>
      </c>
      <c r="M173" s="3">
        <f t="shared" si="2"/>
        <v>80</v>
      </c>
      <c r="N173" s="3">
        <f>K173-M173</f>
        <v>0</v>
      </c>
    </row>
    <row r="174" spans="1:14">
      <c r="A174" s="6" t="s">
        <v>221</v>
      </c>
      <c r="B174" s="22" t="s">
        <v>2107</v>
      </c>
      <c r="C174" s="22" t="s">
        <v>1300</v>
      </c>
      <c r="D174" s="22" t="s">
        <v>936</v>
      </c>
      <c r="E174" s="22" t="s">
        <v>579</v>
      </c>
      <c r="F174" s="22"/>
      <c r="G174" s="22"/>
      <c r="H174" s="22"/>
      <c r="I174" s="22"/>
      <c r="J174" s="36">
        <f>VLOOKUP(D174,Template_Agglomerations!$C$2:$N$359,6,FALSE)</f>
        <v>4329</v>
      </c>
      <c r="K174" s="36">
        <f>VLOOKUP(D174,Template_Agglomerations!$C$2:$N$359,12,FALSE)</f>
        <v>27</v>
      </c>
      <c r="M174" s="3">
        <f t="shared" si="2"/>
        <v>27</v>
      </c>
    </row>
    <row r="175" spans="1:14">
      <c r="A175" s="6" t="s">
        <v>221</v>
      </c>
      <c r="B175" s="22" t="s">
        <v>1057</v>
      </c>
      <c r="C175" s="22" t="s">
        <v>1262</v>
      </c>
      <c r="D175" s="22" t="s">
        <v>937</v>
      </c>
      <c r="E175" s="22" t="s">
        <v>580</v>
      </c>
      <c r="F175" s="22">
        <v>15</v>
      </c>
      <c r="G175" s="22"/>
      <c r="H175" s="22"/>
      <c r="I175" s="22"/>
      <c r="J175" s="36">
        <f>VLOOKUP(D175,Template_Agglomerations!$C$2:$N$359,6,FALSE)</f>
        <v>36683</v>
      </c>
      <c r="K175" s="36">
        <f>VLOOKUP(D175,Template_Agglomerations!$C$2:$N$359,12,FALSE)</f>
        <v>100</v>
      </c>
      <c r="M175" s="3">
        <f t="shared" si="2"/>
        <v>85</v>
      </c>
      <c r="N175" s="3">
        <f>K175-M175</f>
        <v>15</v>
      </c>
    </row>
    <row r="176" spans="1:14">
      <c r="A176" s="6" t="s">
        <v>221</v>
      </c>
      <c r="B176" s="22" t="s">
        <v>1169</v>
      </c>
      <c r="C176" s="22" t="s">
        <v>1374</v>
      </c>
      <c r="D176" s="22" t="s">
        <v>940</v>
      </c>
      <c r="E176" s="22" t="s">
        <v>583</v>
      </c>
      <c r="F176" s="22"/>
      <c r="G176" s="22"/>
      <c r="H176" s="22"/>
      <c r="I176" s="22"/>
      <c r="J176" s="36">
        <f>VLOOKUP(D176,Template_Agglomerations!$C$2:$N$359,6,FALSE)</f>
        <v>2276</v>
      </c>
      <c r="K176" s="36">
        <f>VLOOKUP(D176,Template_Agglomerations!$C$2:$N$359,12,FALSE)</f>
        <v>67</v>
      </c>
      <c r="M176" s="3" t="e">
        <f t="shared" si="2"/>
        <v>#N/A</v>
      </c>
    </row>
    <row r="177" spans="1:14">
      <c r="A177" s="6" t="s">
        <v>221</v>
      </c>
      <c r="B177" s="22" t="s">
        <v>1170</v>
      </c>
      <c r="C177" s="22" t="s">
        <v>1375</v>
      </c>
      <c r="D177" s="22" t="s">
        <v>941</v>
      </c>
      <c r="E177" s="22" t="s">
        <v>584</v>
      </c>
      <c r="F177" s="22"/>
      <c r="G177" s="22"/>
      <c r="H177" s="22"/>
      <c r="I177" s="22"/>
      <c r="J177" s="36">
        <f>VLOOKUP(D177,Template_Agglomerations!$C$2:$N$359,6,FALSE)</f>
        <v>6488</v>
      </c>
      <c r="K177" s="36">
        <f>VLOOKUP(D177,Template_Agglomerations!$C$2:$N$359,12,FALSE)</f>
        <v>99</v>
      </c>
      <c r="M177" s="3">
        <f t="shared" si="2"/>
        <v>0</v>
      </c>
    </row>
    <row r="178" spans="1:14">
      <c r="A178" s="6" t="s">
        <v>221</v>
      </c>
      <c r="B178" s="22" t="s">
        <v>1171</v>
      </c>
      <c r="C178" s="22" t="s">
        <v>1376</v>
      </c>
      <c r="D178" s="22" t="s">
        <v>943</v>
      </c>
      <c r="E178" s="22" t="s">
        <v>586</v>
      </c>
      <c r="F178" s="22"/>
      <c r="G178" s="22"/>
      <c r="H178" s="22"/>
      <c r="I178" s="22"/>
      <c r="J178" s="36">
        <f>VLOOKUP(D178,Template_Agglomerations!$C$2:$N$359,6,FALSE)</f>
        <v>4063</v>
      </c>
      <c r="K178" s="36">
        <f>VLOOKUP(D178,Template_Agglomerations!$C$2:$N$359,12,FALSE)</f>
        <v>85</v>
      </c>
      <c r="M178" s="3" t="e">
        <f t="shared" si="2"/>
        <v>#N/A</v>
      </c>
    </row>
    <row r="179" spans="1:14">
      <c r="A179" s="6" t="s">
        <v>221</v>
      </c>
      <c r="B179" s="22" t="s">
        <v>1172</v>
      </c>
      <c r="C179" s="22" t="s">
        <v>1377</v>
      </c>
      <c r="D179" s="22" t="s">
        <v>944</v>
      </c>
      <c r="E179" s="22" t="s">
        <v>587</v>
      </c>
      <c r="F179" s="22"/>
      <c r="G179" s="22"/>
      <c r="H179" s="22"/>
      <c r="I179" s="22"/>
      <c r="J179" s="36">
        <f>VLOOKUP(D179,Template_Agglomerations!$C$2:$N$359,6,FALSE)</f>
        <v>3031</v>
      </c>
      <c r="K179" s="36">
        <f>VLOOKUP(D179,Template_Agglomerations!$C$2:$N$359,12,FALSE)</f>
        <v>15</v>
      </c>
      <c r="M179" s="3" t="e">
        <f t="shared" si="2"/>
        <v>#N/A</v>
      </c>
    </row>
    <row r="180" spans="1:14">
      <c r="A180" s="6" t="s">
        <v>221</v>
      </c>
      <c r="B180" s="22" t="s">
        <v>1173</v>
      </c>
      <c r="C180" s="22" t="s">
        <v>1378</v>
      </c>
      <c r="D180" s="22" t="s">
        <v>946</v>
      </c>
      <c r="E180" s="22" t="s">
        <v>589</v>
      </c>
      <c r="F180" s="22"/>
      <c r="G180" s="22"/>
      <c r="H180" s="22"/>
      <c r="I180" s="22"/>
      <c r="J180" s="36">
        <f>VLOOKUP(D180,Template_Agglomerations!$C$2:$N$359,6,FALSE)</f>
        <v>3143</v>
      </c>
      <c r="K180" s="36">
        <f>VLOOKUP(D180,Template_Agglomerations!$C$2:$N$359,12,FALSE)</f>
        <v>25</v>
      </c>
      <c r="M180" s="3" t="e">
        <f t="shared" si="2"/>
        <v>#N/A</v>
      </c>
    </row>
    <row r="181" spans="1:14">
      <c r="A181" s="6" t="s">
        <v>221</v>
      </c>
      <c r="B181" s="22" t="s">
        <v>1157</v>
      </c>
      <c r="C181" s="22" t="s">
        <v>1361</v>
      </c>
      <c r="D181" s="22" t="s">
        <v>948</v>
      </c>
      <c r="E181" s="22" t="s">
        <v>591</v>
      </c>
      <c r="F181" s="22"/>
      <c r="G181" s="22"/>
      <c r="H181" s="22"/>
      <c r="I181" s="22"/>
      <c r="J181" s="36">
        <f>VLOOKUP(D181,Template_Agglomerations!$C$2:$N$359,6,FALSE)</f>
        <v>3571</v>
      </c>
      <c r="K181" s="36">
        <f>VLOOKUP(D181,Template_Agglomerations!$C$2:$N$359,12,FALSE)</f>
        <v>100</v>
      </c>
      <c r="M181" s="3" t="e">
        <f t="shared" si="2"/>
        <v>#N/A</v>
      </c>
    </row>
    <row r="182" spans="1:14">
      <c r="A182" s="6" t="s">
        <v>221</v>
      </c>
      <c r="B182" s="22" t="s">
        <v>1189</v>
      </c>
      <c r="C182" s="22" t="s">
        <v>1394</v>
      </c>
      <c r="D182" s="22" t="s">
        <v>950</v>
      </c>
      <c r="E182" s="22" t="s">
        <v>593</v>
      </c>
      <c r="F182" s="22"/>
      <c r="G182" s="22"/>
      <c r="H182" s="22"/>
      <c r="I182" s="22"/>
      <c r="J182" s="36">
        <f>VLOOKUP(D182,Template_Agglomerations!$C$2:$N$359,6,FALSE)</f>
        <v>5573</v>
      </c>
      <c r="K182" s="36">
        <f>VLOOKUP(D182,Template_Agglomerations!$C$2:$N$359,12,FALSE)</f>
        <v>20</v>
      </c>
      <c r="M182" s="3" t="e">
        <f t="shared" si="2"/>
        <v>#N/A</v>
      </c>
    </row>
    <row r="183" spans="1:14">
      <c r="A183" s="6" t="s">
        <v>221</v>
      </c>
      <c r="B183" s="22" t="s">
        <v>1015</v>
      </c>
      <c r="C183" s="22" t="s">
        <v>1220</v>
      </c>
      <c r="D183" s="22" t="s">
        <v>951</v>
      </c>
      <c r="E183" s="22" t="s">
        <v>594</v>
      </c>
      <c r="F183" s="22"/>
      <c r="G183" s="22"/>
      <c r="H183" s="22"/>
      <c r="I183" s="22"/>
      <c r="J183" s="36">
        <f>VLOOKUP(D183,Template_Agglomerations!$C$2:$N$359,6,FALSE)</f>
        <v>2367</v>
      </c>
      <c r="K183" s="36">
        <f>VLOOKUP(D183,Template_Agglomerations!$C$2:$N$359,12,FALSE)</f>
        <v>100</v>
      </c>
      <c r="M183" s="3" t="e">
        <f t="shared" si="2"/>
        <v>#N/A</v>
      </c>
    </row>
    <row r="184" spans="1:14">
      <c r="A184" s="6" t="s">
        <v>221</v>
      </c>
      <c r="B184" s="22" t="s">
        <v>1179</v>
      </c>
      <c r="C184" s="22" t="s">
        <v>1384</v>
      </c>
      <c r="D184" s="22" t="s">
        <v>952</v>
      </c>
      <c r="E184" s="22" t="s">
        <v>595</v>
      </c>
      <c r="F184" s="22"/>
      <c r="G184" s="22"/>
      <c r="H184" s="22"/>
      <c r="I184" s="22"/>
      <c r="J184" s="36">
        <f>VLOOKUP(D184,Template_Agglomerations!$C$2:$N$359,6,FALSE)</f>
        <v>5913</v>
      </c>
      <c r="K184" s="36">
        <f>VLOOKUP(D184,Template_Agglomerations!$C$2:$N$359,12,FALSE)</f>
        <v>67</v>
      </c>
      <c r="M184" s="3">
        <f t="shared" si="2"/>
        <v>0</v>
      </c>
    </row>
    <row r="185" spans="1:14">
      <c r="A185" s="6" t="s">
        <v>221</v>
      </c>
      <c r="B185" s="22" t="s">
        <v>1180</v>
      </c>
      <c r="C185" s="22" t="s">
        <v>1385</v>
      </c>
      <c r="D185" s="22" t="s">
        <v>953</v>
      </c>
      <c r="E185" s="22" t="s">
        <v>596</v>
      </c>
      <c r="F185" s="22"/>
      <c r="G185" s="22"/>
      <c r="H185" s="22"/>
      <c r="I185" s="22"/>
      <c r="J185" s="36">
        <f>VLOOKUP(D185,Template_Agglomerations!$C$2:$N$359,6,FALSE)</f>
        <v>9762</v>
      </c>
      <c r="K185" s="36">
        <f>VLOOKUP(D185,Template_Agglomerations!$C$2:$N$359,12,FALSE)</f>
        <v>11</v>
      </c>
      <c r="M185" s="3" t="e">
        <f t="shared" si="2"/>
        <v>#N/A</v>
      </c>
    </row>
    <row r="186" spans="1:14">
      <c r="A186" s="6" t="s">
        <v>221</v>
      </c>
      <c r="B186" s="22" t="s">
        <v>1046</v>
      </c>
      <c r="C186" s="22" t="s">
        <v>1251</v>
      </c>
      <c r="D186" s="22" t="s">
        <v>955</v>
      </c>
      <c r="E186" s="22" t="s">
        <v>598</v>
      </c>
      <c r="F186" s="22">
        <v>0</v>
      </c>
      <c r="G186" s="22"/>
      <c r="H186" s="22"/>
      <c r="I186" s="22"/>
      <c r="J186" s="36">
        <f>VLOOKUP(D186,Template_Agglomerations!$C$2:$N$359,6,FALSE)</f>
        <v>100993</v>
      </c>
      <c r="K186" s="36">
        <f>VLOOKUP(D186,Template_Agglomerations!$C$2:$N$359,12,FALSE)</f>
        <v>89</v>
      </c>
      <c r="M186" s="3">
        <f t="shared" si="2"/>
        <v>89</v>
      </c>
      <c r="N186" s="3">
        <f>K186-M186</f>
        <v>0</v>
      </c>
    </row>
    <row r="187" spans="1:14">
      <c r="A187" s="6" t="s">
        <v>221</v>
      </c>
      <c r="B187" s="22" t="s">
        <v>1181</v>
      </c>
      <c r="C187" s="22" t="s">
        <v>1386</v>
      </c>
      <c r="D187" s="22" t="s">
        <v>956</v>
      </c>
      <c r="E187" s="22" t="s">
        <v>599</v>
      </c>
      <c r="F187" s="22"/>
      <c r="G187" s="22"/>
      <c r="H187" s="22"/>
      <c r="I187" s="22"/>
      <c r="J187" s="36">
        <f>VLOOKUP(D187,Template_Agglomerations!$C$2:$N$359,6,FALSE)</f>
        <v>5546</v>
      </c>
      <c r="K187" s="36">
        <f>VLOOKUP(D187,Template_Agglomerations!$C$2:$N$359,12,FALSE)</f>
        <v>70</v>
      </c>
      <c r="M187" s="3" t="e">
        <f t="shared" si="2"/>
        <v>#N/A</v>
      </c>
    </row>
    <row r="188" spans="1:14">
      <c r="A188" s="6" t="s">
        <v>221</v>
      </c>
      <c r="B188" s="22" t="s">
        <v>1183</v>
      </c>
      <c r="C188" s="22" t="s">
        <v>1388</v>
      </c>
      <c r="D188" s="22" t="s">
        <v>959</v>
      </c>
      <c r="E188" s="22" t="s">
        <v>602</v>
      </c>
      <c r="F188" s="22">
        <v>0</v>
      </c>
      <c r="G188" s="22"/>
      <c r="H188" s="22"/>
      <c r="I188" s="22"/>
      <c r="J188" s="36">
        <f>VLOOKUP(D188,Template_Agglomerations!$C$2:$N$359,6,FALSE)</f>
        <v>22225</v>
      </c>
      <c r="K188" s="36">
        <f>VLOOKUP(D188,Template_Agglomerations!$C$2:$N$359,12,FALSE)</f>
        <v>82</v>
      </c>
      <c r="M188" s="3">
        <f t="shared" si="2"/>
        <v>82</v>
      </c>
      <c r="N188" s="3">
        <f>K188-M188</f>
        <v>0</v>
      </c>
    </row>
    <row r="189" spans="1:14">
      <c r="A189" s="6" t="s">
        <v>221</v>
      </c>
      <c r="B189" s="22" t="s">
        <v>1184</v>
      </c>
      <c r="C189" s="22" t="s">
        <v>1389</v>
      </c>
      <c r="D189" s="22" t="s">
        <v>961</v>
      </c>
      <c r="E189" s="22" t="s">
        <v>604</v>
      </c>
      <c r="F189" s="22"/>
      <c r="G189" s="22"/>
      <c r="H189" s="22"/>
      <c r="I189" s="22"/>
      <c r="J189" s="36">
        <f>VLOOKUP(D189,Template_Agglomerations!$C$2:$N$359,6,FALSE)</f>
        <v>3231</v>
      </c>
      <c r="K189" s="36">
        <f>VLOOKUP(D189,Template_Agglomerations!$C$2:$N$359,12,FALSE)</f>
        <v>100</v>
      </c>
      <c r="M189" s="3" t="e">
        <f t="shared" si="2"/>
        <v>#N/A</v>
      </c>
    </row>
    <row r="190" spans="1:14">
      <c r="A190" s="6" t="s">
        <v>221</v>
      </c>
      <c r="B190" s="22" t="s">
        <v>1182</v>
      </c>
      <c r="C190" s="22" t="s">
        <v>1387</v>
      </c>
      <c r="D190" s="22" t="s">
        <v>962</v>
      </c>
      <c r="E190" s="22" t="s">
        <v>605</v>
      </c>
      <c r="F190" s="22"/>
      <c r="G190" s="22"/>
      <c r="H190" s="22"/>
      <c r="I190" s="22"/>
      <c r="J190" s="36">
        <f>VLOOKUP(D190,Template_Agglomerations!$C$2:$N$359,6,FALSE)</f>
        <v>2417</v>
      </c>
      <c r="K190" s="36">
        <f>VLOOKUP(D190,Template_Agglomerations!$C$2:$N$359,12,FALSE)</f>
        <v>90</v>
      </c>
      <c r="M190" s="3" t="e">
        <f t="shared" si="2"/>
        <v>#N/A</v>
      </c>
    </row>
    <row r="191" spans="1:14">
      <c r="A191" s="6" t="s">
        <v>221</v>
      </c>
      <c r="B191" s="22" t="s">
        <v>1185</v>
      </c>
      <c r="C191" s="22" t="s">
        <v>1390</v>
      </c>
      <c r="D191" s="22" t="s">
        <v>964</v>
      </c>
      <c r="E191" s="22" t="s">
        <v>607</v>
      </c>
      <c r="F191" s="22"/>
      <c r="G191" s="22"/>
      <c r="H191" s="22"/>
      <c r="I191" s="22"/>
      <c r="J191" s="36">
        <f>VLOOKUP(D191,Template_Agglomerations!$C$2:$N$359,6,FALSE)</f>
        <v>8504</v>
      </c>
      <c r="K191" s="36">
        <f>VLOOKUP(D191,Template_Agglomerations!$C$2:$N$359,12,FALSE)</f>
        <v>85</v>
      </c>
      <c r="M191" s="3" t="e">
        <f t="shared" si="2"/>
        <v>#N/A</v>
      </c>
    </row>
    <row r="192" spans="1:14">
      <c r="A192" s="6" t="s">
        <v>221</v>
      </c>
      <c r="B192" s="22" t="s">
        <v>1188</v>
      </c>
      <c r="C192" s="22" t="s">
        <v>1393</v>
      </c>
      <c r="D192" s="22" t="s">
        <v>965</v>
      </c>
      <c r="E192" s="22" t="s">
        <v>608</v>
      </c>
      <c r="F192" s="22"/>
      <c r="G192" s="22"/>
      <c r="H192" s="22"/>
      <c r="I192" s="22"/>
      <c r="J192" s="36">
        <f>VLOOKUP(D192,Template_Agglomerations!$C$2:$N$359,6,FALSE)</f>
        <v>8486</v>
      </c>
      <c r="K192" s="36">
        <f>VLOOKUP(D192,Template_Agglomerations!$C$2:$N$359,12,FALSE)</f>
        <v>86</v>
      </c>
      <c r="M192" s="3" t="e">
        <f t="shared" si="2"/>
        <v>#N/A</v>
      </c>
    </row>
    <row r="193" spans="1:14">
      <c r="A193" s="6" t="s">
        <v>221</v>
      </c>
      <c r="B193" s="22" t="s">
        <v>1177</v>
      </c>
      <c r="C193" s="22" t="s">
        <v>1382</v>
      </c>
      <c r="D193" s="22" t="s">
        <v>966</v>
      </c>
      <c r="E193" s="22" t="s">
        <v>609</v>
      </c>
      <c r="F193" s="22">
        <v>90</v>
      </c>
      <c r="G193" s="22"/>
      <c r="H193" s="22"/>
      <c r="I193" s="22"/>
      <c r="J193" s="36">
        <f>VLOOKUP(D193,Template_Agglomerations!$C$2:$N$359,6,FALSE)</f>
        <v>44320</v>
      </c>
      <c r="K193" s="36">
        <f>VLOOKUP(D193,Template_Agglomerations!$C$2:$N$359,12,FALSE)</f>
        <v>90</v>
      </c>
      <c r="M193" s="3" t="e">
        <f t="shared" si="2"/>
        <v>#N/A</v>
      </c>
      <c r="N193" s="3" t="e">
        <f>K193-M193</f>
        <v>#N/A</v>
      </c>
    </row>
    <row r="194" spans="1:14">
      <c r="A194" s="6" t="s">
        <v>221</v>
      </c>
      <c r="B194" s="22" t="s">
        <v>1178</v>
      </c>
      <c r="C194" s="22" t="s">
        <v>1383</v>
      </c>
      <c r="D194" s="22" t="s">
        <v>967</v>
      </c>
      <c r="E194" s="22" t="s">
        <v>610</v>
      </c>
      <c r="F194" s="22"/>
      <c r="G194" s="22"/>
      <c r="H194" s="22"/>
      <c r="I194" s="22"/>
      <c r="J194" s="36">
        <f>VLOOKUP(D194,Template_Agglomerations!$C$2:$N$359,6,FALSE)</f>
        <v>2332</v>
      </c>
      <c r="K194" s="36">
        <f>VLOOKUP(D194,Template_Agglomerations!$C$2:$N$359,12,FALSE)</f>
        <v>5</v>
      </c>
      <c r="M194" s="3" t="e">
        <f t="shared" ref="M194:M210" si="3">VLOOKUP(D194,$D$211:$F$298,3,FALSE)</f>
        <v>#N/A</v>
      </c>
    </row>
    <row r="195" spans="1:14">
      <c r="A195" s="6" t="s">
        <v>221</v>
      </c>
      <c r="B195" s="22" t="s">
        <v>1190</v>
      </c>
      <c r="C195" s="22" t="s">
        <v>1395</v>
      </c>
      <c r="D195" s="22" t="s">
        <v>968</v>
      </c>
      <c r="E195" s="22" t="s">
        <v>611</v>
      </c>
      <c r="F195" s="22"/>
      <c r="G195" s="22"/>
      <c r="H195" s="22"/>
      <c r="I195" s="22"/>
      <c r="J195" s="36">
        <f>VLOOKUP(D195,Template_Agglomerations!$C$2:$N$359,6,FALSE)</f>
        <v>2494</v>
      </c>
      <c r="K195" s="36">
        <f>VLOOKUP(D195,Template_Agglomerations!$C$2:$N$359,12,FALSE)</f>
        <v>22</v>
      </c>
      <c r="M195" s="3" t="e">
        <f t="shared" si="3"/>
        <v>#N/A</v>
      </c>
    </row>
    <row r="196" spans="1:14">
      <c r="A196" s="6" t="s">
        <v>221</v>
      </c>
      <c r="B196" s="22" t="s">
        <v>1191</v>
      </c>
      <c r="C196" s="22" t="s">
        <v>1396</v>
      </c>
      <c r="D196" s="22" t="s">
        <v>969</v>
      </c>
      <c r="E196" s="22" t="s">
        <v>612</v>
      </c>
      <c r="F196" s="22"/>
      <c r="G196" s="22"/>
      <c r="H196" s="22"/>
      <c r="I196" s="22"/>
      <c r="J196" s="36">
        <f>VLOOKUP(D196,Template_Agglomerations!$C$2:$N$359,6,FALSE)</f>
        <v>2206</v>
      </c>
      <c r="K196" s="36">
        <f>VLOOKUP(D196,Template_Agglomerations!$C$2:$N$359,12,FALSE)</f>
        <v>12</v>
      </c>
      <c r="M196" s="3" t="e">
        <f t="shared" si="3"/>
        <v>#N/A</v>
      </c>
    </row>
    <row r="197" spans="1:14">
      <c r="A197" s="6" t="s">
        <v>221</v>
      </c>
      <c r="B197" s="22" t="s">
        <v>1070</v>
      </c>
      <c r="C197" s="22" t="s">
        <v>1275</v>
      </c>
      <c r="D197" s="22" t="s">
        <v>970</v>
      </c>
      <c r="E197" s="22" t="s">
        <v>613</v>
      </c>
      <c r="F197" s="22"/>
      <c r="G197" s="22"/>
      <c r="H197" s="22"/>
      <c r="I197" s="22"/>
      <c r="J197" s="36">
        <f>VLOOKUP(D197,Template_Agglomerations!$C$2:$N$359,6,FALSE)</f>
        <v>2705</v>
      </c>
      <c r="K197" s="36">
        <f>VLOOKUP(D197,Template_Agglomerations!$C$2:$N$359,12,FALSE)</f>
        <v>100</v>
      </c>
      <c r="M197" s="3" t="e">
        <f t="shared" si="3"/>
        <v>#N/A</v>
      </c>
    </row>
    <row r="198" spans="1:14">
      <c r="A198" s="6" t="s">
        <v>221</v>
      </c>
      <c r="B198" s="22" t="s">
        <v>1071</v>
      </c>
      <c r="C198" s="22" t="s">
        <v>1276</v>
      </c>
      <c r="D198" s="22" t="s">
        <v>971</v>
      </c>
      <c r="E198" s="22" t="s">
        <v>614</v>
      </c>
      <c r="F198" s="22">
        <v>67</v>
      </c>
      <c r="G198" s="22"/>
      <c r="H198" s="22"/>
      <c r="I198" s="22"/>
      <c r="J198" s="36">
        <f>VLOOKUP(D198,Template_Agglomerations!$C$2:$N$359,6,FALSE)</f>
        <v>21903.599999999999</v>
      </c>
      <c r="K198" s="36">
        <f>VLOOKUP(D198,Template_Agglomerations!$C$2:$N$359,12,FALSE)</f>
        <v>67</v>
      </c>
      <c r="M198" s="3" t="e">
        <f t="shared" si="3"/>
        <v>#N/A</v>
      </c>
      <c r="N198" s="3" t="e">
        <f>K198-M198</f>
        <v>#N/A</v>
      </c>
    </row>
    <row r="199" spans="1:14">
      <c r="A199" s="6" t="s">
        <v>221</v>
      </c>
      <c r="B199" s="22" t="s">
        <v>1186</v>
      </c>
      <c r="C199" s="22" t="s">
        <v>1391</v>
      </c>
      <c r="D199" s="22" t="s">
        <v>976</v>
      </c>
      <c r="E199" s="22" t="s">
        <v>619</v>
      </c>
      <c r="F199" s="22"/>
      <c r="G199" s="22"/>
      <c r="H199" s="22"/>
      <c r="I199" s="22"/>
      <c r="J199" s="36">
        <f>VLOOKUP(D199,Template_Agglomerations!$C$2:$N$359,6,FALSE)</f>
        <v>4175</v>
      </c>
      <c r="K199" s="36">
        <f>VLOOKUP(D199,Template_Agglomerations!$C$2:$N$359,12,FALSE)</f>
        <v>6</v>
      </c>
      <c r="M199" s="3" t="e">
        <f t="shared" si="3"/>
        <v>#N/A</v>
      </c>
    </row>
    <row r="200" spans="1:14">
      <c r="A200" s="6" t="s">
        <v>221</v>
      </c>
      <c r="B200" s="22" t="s">
        <v>1037</v>
      </c>
      <c r="C200" s="22" t="s">
        <v>1242</v>
      </c>
      <c r="D200" s="22" t="s">
        <v>979</v>
      </c>
      <c r="E200" s="22" t="s">
        <v>622</v>
      </c>
      <c r="F200" s="22"/>
      <c r="G200" s="22"/>
      <c r="H200" s="22"/>
      <c r="I200" s="22"/>
      <c r="J200" s="36">
        <f>VLOOKUP(D200,Template_Agglomerations!$C$2:$N$359,6,FALSE)</f>
        <v>2031</v>
      </c>
      <c r="K200" s="36">
        <f>VLOOKUP(D200,Template_Agglomerations!$C$2:$N$359,12,FALSE)</f>
        <v>90</v>
      </c>
      <c r="M200" s="3" t="e">
        <f t="shared" si="3"/>
        <v>#N/A</v>
      </c>
    </row>
    <row r="201" spans="1:14">
      <c r="A201" s="6" t="s">
        <v>221</v>
      </c>
      <c r="B201" s="22" t="s">
        <v>1038</v>
      </c>
      <c r="C201" s="22" t="s">
        <v>1243</v>
      </c>
      <c r="D201" s="22" t="s">
        <v>980</v>
      </c>
      <c r="E201" s="22" t="s">
        <v>623</v>
      </c>
      <c r="F201" s="22"/>
      <c r="G201" s="22"/>
      <c r="H201" s="22"/>
      <c r="I201" s="22"/>
      <c r="J201" s="36">
        <f>VLOOKUP(D201,Template_Agglomerations!$C$2:$N$359,6,FALSE)</f>
        <v>5345</v>
      </c>
      <c r="K201" s="36">
        <f>VLOOKUP(D201,Template_Agglomerations!$C$2:$N$359,12,FALSE)</f>
        <v>84</v>
      </c>
      <c r="M201" s="3" t="e">
        <f t="shared" si="3"/>
        <v>#N/A</v>
      </c>
    </row>
    <row r="202" spans="1:14">
      <c r="A202" s="6" t="s">
        <v>221</v>
      </c>
      <c r="B202" s="22" t="s">
        <v>1039</v>
      </c>
      <c r="C202" s="22" t="s">
        <v>1244</v>
      </c>
      <c r="D202" s="22" t="s">
        <v>981</v>
      </c>
      <c r="E202" s="22" t="s">
        <v>624</v>
      </c>
      <c r="F202" s="22"/>
      <c r="G202" s="22"/>
      <c r="H202" s="22"/>
      <c r="I202" s="22"/>
      <c r="J202" s="36">
        <f>VLOOKUP(D202,Template_Agglomerations!$C$2:$N$359,6,FALSE)</f>
        <v>2079</v>
      </c>
      <c r="K202" s="36">
        <f>VLOOKUP(D202,Template_Agglomerations!$C$2:$N$359,12,FALSE)</f>
        <v>90</v>
      </c>
      <c r="M202" s="3" t="e">
        <f t="shared" si="3"/>
        <v>#N/A</v>
      </c>
    </row>
    <row r="203" spans="1:14">
      <c r="A203" s="6" t="s">
        <v>221</v>
      </c>
      <c r="B203" s="22" t="s">
        <v>1041</v>
      </c>
      <c r="C203" s="22" t="s">
        <v>1246</v>
      </c>
      <c r="D203" s="22" t="s">
        <v>983</v>
      </c>
      <c r="E203" s="22" t="s">
        <v>625</v>
      </c>
      <c r="F203" s="22">
        <v>90</v>
      </c>
      <c r="G203" s="22"/>
      <c r="H203" s="22"/>
      <c r="I203" s="22"/>
      <c r="J203" s="36">
        <f>VLOOKUP(D203,Template_Agglomerations!$C$2:$N$359,6,FALSE)</f>
        <v>12648</v>
      </c>
      <c r="K203" s="36">
        <f>VLOOKUP(D203,Template_Agglomerations!$C$2:$N$359,12,FALSE)</f>
        <v>90</v>
      </c>
      <c r="M203" s="3" t="e">
        <f t="shared" si="3"/>
        <v>#N/A</v>
      </c>
    </row>
    <row r="204" spans="1:14">
      <c r="A204" s="6" t="s">
        <v>221</v>
      </c>
      <c r="B204" s="22" t="s">
        <v>1040</v>
      </c>
      <c r="C204" s="22" t="s">
        <v>1245</v>
      </c>
      <c r="D204" s="22" t="s">
        <v>986</v>
      </c>
      <c r="E204" s="22" t="s">
        <v>628</v>
      </c>
      <c r="F204" s="22"/>
      <c r="G204" s="22"/>
      <c r="H204" s="22"/>
      <c r="I204" s="22"/>
      <c r="J204" s="36">
        <f>VLOOKUP(D204,Template_Agglomerations!$C$2:$N$359,6,FALSE)</f>
        <v>2396</v>
      </c>
      <c r="K204" s="36">
        <f>VLOOKUP(D204,Template_Agglomerations!$C$2:$N$359,12,FALSE)</f>
        <v>86</v>
      </c>
      <c r="M204" s="3" t="e">
        <f t="shared" si="3"/>
        <v>#N/A</v>
      </c>
    </row>
    <row r="205" spans="1:14">
      <c r="A205" s="6" t="s">
        <v>221</v>
      </c>
      <c r="B205" s="22" t="s">
        <v>1042</v>
      </c>
      <c r="C205" s="22" t="s">
        <v>1247</v>
      </c>
      <c r="D205" s="22" t="s">
        <v>987</v>
      </c>
      <c r="E205" s="22" t="s">
        <v>629</v>
      </c>
      <c r="F205" s="22">
        <v>97</v>
      </c>
      <c r="G205" s="22"/>
      <c r="H205" s="22"/>
      <c r="I205" s="22"/>
      <c r="J205" s="36">
        <f>VLOOKUP(D205,Template_Agglomerations!$C$2:$N$359,6,FALSE)</f>
        <v>16808</v>
      </c>
      <c r="K205" s="36">
        <f>VLOOKUP(D205,Template_Agglomerations!$C$2:$N$359,12,FALSE)</f>
        <v>97</v>
      </c>
      <c r="M205" s="3" t="e">
        <f t="shared" si="3"/>
        <v>#N/A</v>
      </c>
      <c r="N205" s="3" t="e">
        <f>K205-M205</f>
        <v>#N/A</v>
      </c>
    </row>
    <row r="206" spans="1:14">
      <c r="A206" s="6" t="s">
        <v>221</v>
      </c>
      <c r="B206" s="22" t="s">
        <v>1203</v>
      </c>
      <c r="C206" s="22" t="s">
        <v>1408</v>
      </c>
      <c r="D206" s="22" t="s">
        <v>991</v>
      </c>
      <c r="E206" s="22" t="s">
        <v>633</v>
      </c>
      <c r="F206" s="22"/>
      <c r="G206" s="22"/>
      <c r="H206" s="22"/>
      <c r="I206" s="22"/>
      <c r="J206" s="36">
        <f>VLOOKUP(D206,Template_Agglomerations!$C$2:$N$359,6,FALSE)</f>
        <v>2869</v>
      </c>
      <c r="K206" s="36">
        <f>VLOOKUP(D206,Template_Agglomerations!$C$2:$N$359,12,FALSE)</f>
        <v>90</v>
      </c>
      <c r="M206" s="3" t="e">
        <f t="shared" si="3"/>
        <v>#N/A</v>
      </c>
    </row>
    <row r="207" spans="1:14">
      <c r="A207" s="6" t="s">
        <v>221</v>
      </c>
      <c r="B207" s="22" t="s">
        <v>1204</v>
      </c>
      <c r="C207" s="22" t="s">
        <v>1409</v>
      </c>
      <c r="D207" s="22" t="s">
        <v>993</v>
      </c>
      <c r="E207" s="22" t="s">
        <v>635</v>
      </c>
      <c r="F207" s="22"/>
      <c r="G207" s="22"/>
      <c r="H207" s="22"/>
      <c r="I207" s="22"/>
      <c r="J207" s="36">
        <f>VLOOKUP(D207,Template_Agglomerations!$C$2:$N$359,6,FALSE)</f>
        <v>2996</v>
      </c>
      <c r="K207" s="36">
        <f>VLOOKUP(D207,Template_Agglomerations!$C$2:$N$359,12,FALSE)</f>
        <v>3</v>
      </c>
      <c r="M207" s="3" t="e">
        <f t="shared" si="3"/>
        <v>#N/A</v>
      </c>
    </row>
    <row r="208" spans="1:14">
      <c r="A208" s="6" t="s">
        <v>221</v>
      </c>
      <c r="B208" s="22" t="s">
        <v>1206</v>
      </c>
      <c r="C208" s="22" t="s">
        <v>1411</v>
      </c>
      <c r="D208" s="22" t="s">
        <v>994</v>
      </c>
      <c r="E208" s="22" t="s">
        <v>636</v>
      </c>
      <c r="F208" s="22"/>
      <c r="G208" s="22"/>
      <c r="H208" s="22"/>
      <c r="I208" s="22"/>
      <c r="J208" s="36">
        <f>VLOOKUP(D208,Template_Agglomerations!$C$2:$N$359,6,FALSE)</f>
        <v>5785</v>
      </c>
      <c r="K208" s="36">
        <f>VLOOKUP(D208,Template_Agglomerations!$C$2:$N$359,12,FALSE)</f>
        <v>100</v>
      </c>
      <c r="M208" s="3" t="e">
        <f t="shared" si="3"/>
        <v>#N/A</v>
      </c>
    </row>
    <row r="209" spans="1:14">
      <c r="A209" s="6" t="s">
        <v>221</v>
      </c>
      <c r="B209" s="22" t="s">
        <v>1207</v>
      </c>
      <c r="C209" s="22" t="s">
        <v>1412</v>
      </c>
      <c r="D209" s="22" t="s">
        <v>995</v>
      </c>
      <c r="E209" s="22" t="s">
        <v>637</v>
      </c>
      <c r="F209" s="22">
        <v>90</v>
      </c>
      <c r="G209" s="22"/>
      <c r="H209" s="22"/>
      <c r="I209" s="22"/>
      <c r="J209" s="36">
        <f>VLOOKUP(D209,Template_Agglomerations!$C$2:$N$359,6,FALSE)</f>
        <v>84560</v>
      </c>
      <c r="K209" s="36">
        <f>VLOOKUP(D209,Template_Agglomerations!$C$2:$N$359,12,FALSE)</f>
        <v>90</v>
      </c>
      <c r="M209" s="3" t="e">
        <f t="shared" si="3"/>
        <v>#N/A</v>
      </c>
      <c r="N209" s="3" t="e">
        <f>K209-M209</f>
        <v>#N/A</v>
      </c>
    </row>
    <row r="210" spans="1:14">
      <c r="A210" s="6" t="s">
        <v>221</v>
      </c>
      <c r="B210" s="22" t="s">
        <v>1205</v>
      </c>
      <c r="C210" s="22" t="s">
        <v>1410</v>
      </c>
      <c r="D210" s="22" t="s">
        <v>998</v>
      </c>
      <c r="E210" s="22" t="s">
        <v>640</v>
      </c>
      <c r="F210" s="22"/>
      <c r="G210" s="22"/>
      <c r="H210" s="22"/>
      <c r="I210" s="22"/>
      <c r="J210" s="36">
        <f>VLOOKUP(D210,Template_Agglomerations!$C$2:$N$359,6,FALSE)</f>
        <v>2031</v>
      </c>
      <c r="K210" s="36">
        <f>VLOOKUP(D210,Template_Agglomerations!$C$2:$N$359,12,FALSE)</f>
        <v>100</v>
      </c>
      <c r="M210" s="3" t="e">
        <f t="shared" si="3"/>
        <v>#N/A</v>
      </c>
    </row>
    <row r="211" spans="1:14">
      <c r="A211" s="6" t="s">
        <v>221</v>
      </c>
      <c r="B211" s="22" t="s">
        <v>1415</v>
      </c>
      <c r="C211" s="20" t="s">
        <v>1416</v>
      </c>
      <c r="D211" s="22" t="s">
        <v>651</v>
      </c>
      <c r="E211" s="8" t="s">
        <v>299</v>
      </c>
      <c r="F211" s="42">
        <v>70</v>
      </c>
      <c r="G211" s="36" t="s">
        <v>1000</v>
      </c>
      <c r="H211" s="42"/>
      <c r="I211" s="36"/>
      <c r="J211" s="36"/>
      <c r="K211" s="36"/>
    </row>
    <row r="212" spans="1:14">
      <c r="A212" s="6" t="s">
        <v>221</v>
      </c>
      <c r="B212" s="22" t="s">
        <v>1417</v>
      </c>
      <c r="C212" s="20" t="s">
        <v>1418</v>
      </c>
      <c r="D212" s="17" t="s">
        <v>652</v>
      </c>
      <c r="E212" s="17" t="s">
        <v>300</v>
      </c>
      <c r="F212" s="42">
        <v>100</v>
      </c>
      <c r="G212" s="36" t="s">
        <v>1000</v>
      </c>
      <c r="H212" s="42"/>
      <c r="I212" s="36"/>
      <c r="J212" s="36"/>
      <c r="K212" s="36"/>
    </row>
    <row r="213" spans="1:14">
      <c r="A213" s="6" t="s">
        <v>221</v>
      </c>
      <c r="B213" s="22" t="s">
        <v>1417</v>
      </c>
      <c r="C213" s="20" t="s">
        <v>1418</v>
      </c>
      <c r="D213" s="53" t="s">
        <v>805</v>
      </c>
      <c r="E213" s="22" t="s">
        <v>450</v>
      </c>
      <c r="F213" s="42">
        <v>40</v>
      </c>
      <c r="G213" s="36" t="s">
        <v>1000</v>
      </c>
      <c r="H213" s="42"/>
      <c r="I213" s="36"/>
      <c r="J213" s="36"/>
      <c r="K213" s="36"/>
    </row>
    <row r="214" spans="1:14">
      <c r="A214" s="6" t="s">
        <v>221</v>
      </c>
      <c r="B214" s="22" t="s">
        <v>1419</v>
      </c>
      <c r="C214" s="20" t="s">
        <v>1420</v>
      </c>
      <c r="D214" s="22" t="s">
        <v>663</v>
      </c>
      <c r="E214" s="8" t="s">
        <v>310</v>
      </c>
      <c r="F214" s="42">
        <v>70</v>
      </c>
      <c r="G214" s="36" t="s">
        <v>1000</v>
      </c>
      <c r="H214" s="42"/>
      <c r="I214" s="36"/>
      <c r="J214" s="36"/>
      <c r="K214" s="36"/>
    </row>
    <row r="215" spans="1:14">
      <c r="A215" s="6" t="s">
        <v>221</v>
      </c>
      <c r="B215" s="22" t="s">
        <v>1421</v>
      </c>
      <c r="C215" s="20" t="s">
        <v>1422</v>
      </c>
      <c r="D215" s="22" t="s">
        <v>667</v>
      </c>
      <c r="E215" s="8" t="s">
        <v>314</v>
      </c>
      <c r="F215" s="42">
        <v>90</v>
      </c>
      <c r="G215" s="36" t="s">
        <v>1000</v>
      </c>
      <c r="H215" s="42">
        <v>0</v>
      </c>
      <c r="I215" s="36"/>
      <c r="J215" s="36"/>
      <c r="K215" s="36"/>
    </row>
    <row r="216" spans="1:14">
      <c r="A216" s="6" t="s">
        <v>221</v>
      </c>
      <c r="B216" s="22" t="s">
        <v>1423</v>
      </c>
      <c r="C216" s="20" t="s">
        <v>1424</v>
      </c>
      <c r="D216" s="22" t="s">
        <v>674</v>
      </c>
      <c r="E216" s="8" t="s">
        <v>321</v>
      </c>
      <c r="F216" s="42">
        <v>60</v>
      </c>
      <c r="G216" s="36" t="s">
        <v>1000</v>
      </c>
      <c r="H216" s="42">
        <v>0</v>
      </c>
      <c r="I216" s="36"/>
      <c r="J216" s="36"/>
      <c r="K216" s="36"/>
    </row>
    <row r="217" spans="1:14">
      <c r="A217" s="6" t="s">
        <v>221</v>
      </c>
      <c r="B217" s="22" t="s">
        <v>1423</v>
      </c>
      <c r="C217" s="20" t="s">
        <v>1424</v>
      </c>
      <c r="D217" s="22" t="s">
        <v>708</v>
      </c>
      <c r="E217" s="8" t="s">
        <v>354</v>
      </c>
      <c r="F217" s="42">
        <v>90</v>
      </c>
      <c r="G217" s="36" t="s">
        <v>1000</v>
      </c>
      <c r="H217" s="42">
        <v>0</v>
      </c>
      <c r="I217" s="36"/>
      <c r="J217" s="36"/>
      <c r="K217" s="36"/>
    </row>
    <row r="218" spans="1:14">
      <c r="A218" s="6" t="s">
        <v>221</v>
      </c>
      <c r="B218" s="22" t="s">
        <v>1425</v>
      </c>
      <c r="C218" s="20" t="s">
        <v>1426</v>
      </c>
      <c r="D218" s="22" t="s">
        <v>686</v>
      </c>
      <c r="E218" s="8" t="s">
        <v>333</v>
      </c>
      <c r="F218" s="42">
        <v>64</v>
      </c>
      <c r="G218" s="36" t="s">
        <v>1000</v>
      </c>
      <c r="H218" s="42"/>
      <c r="I218" s="36"/>
      <c r="J218" s="36"/>
      <c r="K218" s="36"/>
    </row>
    <row r="219" spans="1:14" ht="25.5">
      <c r="A219" s="6" t="s">
        <v>221</v>
      </c>
      <c r="B219" s="22" t="s">
        <v>1427</v>
      </c>
      <c r="C219" s="20" t="s">
        <v>1866</v>
      </c>
      <c r="D219" s="17" t="s">
        <v>687</v>
      </c>
      <c r="E219" s="8" t="s">
        <v>334</v>
      </c>
      <c r="F219" s="42">
        <v>44</v>
      </c>
      <c r="G219" s="36" t="s">
        <v>1000</v>
      </c>
      <c r="H219" s="42"/>
      <c r="I219" s="36"/>
      <c r="J219" s="36"/>
      <c r="K219" s="36"/>
    </row>
    <row r="220" spans="1:14">
      <c r="A220" s="6" t="s">
        <v>221</v>
      </c>
      <c r="B220" s="22" t="s">
        <v>1428</v>
      </c>
      <c r="C220" s="20" t="s">
        <v>1429</v>
      </c>
      <c r="D220" s="22" t="s">
        <v>693</v>
      </c>
      <c r="E220" s="8" t="s">
        <v>340</v>
      </c>
      <c r="F220" s="42">
        <v>84</v>
      </c>
      <c r="G220" s="36" t="s">
        <v>1000</v>
      </c>
      <c r="H220" s="42"/>
      <c r="I220" s="36"/>
      <c r="J220" s="36"/>
      <c r="K220" s="36"/>
    </row>
    <row r="221" spans="1:14">
      <c r="A221" s="6" t="s">
        <v>221</v>
      </c>
      <c r="B221" s="22" t="s">
        <v>1428</v>
      </c>
      <c r="C221" s="20" t="s">
        <v>1429</v>
      </c>
      <c r="D221" s="54" t="s">
        <v>858</v>
      </c>
      <c r="E221" s="8" t="s">
        <v>503</v>
      </c>
      <c r="F221" s="42">
        <v>38</v>
      </c>
      <c r="G221" s="36" t="s">
        <v>1000</v>
      </c>
      <c r="H221" s="42"/>
      <c r="I221" s="36"/>
      <c r="J221" s="36"/>
      <c r="K221" s="36"/>
    </row>
    <row r="222" spans="1:14">
      <c r="A222" s="6" t="s">
        <v>221</v>
      </c>
      <c r="B222" s="22" t="s">
        <v>1430</v>
      </c>
      <c r="C222" s="20" t="s">
        <v>1431</v>
      </c>
      <c r="D222" s="22" t="s">
        <v>697</v>
      </c>
      <c r="E222" s="8" t="s">
        <v>343</v>
      </c>
      <c r="F222" s="42">
        <v>90</v>
      </c>
      <c r="G222" s="36" t="s">
        <v>1000</v>
      </c>
      <c r="H222" s="42"/>
      <c r="I222" s="36"/>
      <c r="J222" s="36"/>
      <c r="K222" s="36"/>
    </row>
    <row r="223" spans="1:14">
      <c r="A223" s="6" t="s">
        <v>221</v>
      </c>
      <c r="B223" s="22" t="s">
        <v>1432</v>
      </c>
      <c r="C223" s="20" t="s">
        <v>1433</v>
      </c>
      <c r="D223" s="17" t="s">
        <v>698</v>
      </c>
      <c r="E223" s="17" t="s">
        <v>344</v>
      </c>
      <c r="F223" s="42">
        <v>80</v>
      </c>
      <c r="G223" s="36" t="s">
        <v>1000</v>
      </c>
      <c r="H223" s="42"/>
      <c r="I223" s="36"/>
      <c r="J223" s="36"/>
      <c r="K223" s="36"/>
    </row>
    <row r="224" spans="1:14">
      <c r="A224" s="6" t="s">
        <v>221</v>
      </c>
      <c r="B224" s="22" t="s">
        <v>1434</v>
      </c>
      <c r="C224" s="20" t="s">
        <v>1435</v>
      </c>
      <c r="D224" s="22" t="s">
        <v>699</v>
      </c>
      <c r="E224" s="8" t="s">
        <v>345</v>
      </c>
      <c r="F224" s="42">
        <v>81</v>
      </c>
      <c r="G224" s="36" t="s">
        <v>1000</v>
      </c>
      <c r="H224" s="42">
        <v>0</v>
      </c>
      <c r="I224" s="36"/>
      <c r="J224" s="36"/>
      <c r="K224" s="36"/>
    </row>
    <row r="225" spans="1:11">
      <c r="A225" s="6" t="s">
        <v>221</v>
      </c>
      <c r="B225" s="22" t="s">
        <v>1436</v>
      </c>
      <c r="C225" s="20" t="s">
        <v>1437</v>
      </c>
      <c r="D225" s="22" t="s">
        <v>707</v>
      </c>
      <c r="E225" s="8" t="s">
        <v>353</v>
      </c>
      <c r="F225" s="42">
        <v>91</v>
      </c>
      <c r="G225" s="36" t="s">
        <v>1000</v>
      </c>
      <c r="H225" s="42">
        <v>0</v>
      </c>
      <c r="I225" s="36"/>
      <c r="J225" s="36"/>
      <c r="K225" s="36"/>
    </row>
    <row r="226" spans="1:11">
      <c r="A226" s="6" t="s">
        <v>221</v>
      </c>
      <c r="B226" s="22" t="s">
        <v>1438</v>
      </c>
      <c r="C226" s="20" t="s">
        <v>1439</v>
      </c>
      <c r="D226" s="22" t="s">
        <v>713</v>
      </c>
      <c r="E226" s="8" t="s">
        <v>359</v>
      </c>
      <c r="F226" s="42">
        <v>95</v>
      </c>
      <c r="G226" s="36" t="s">
        <v>1000</v>
      </c>
      <c r="H226" s="42">
        <v>0</v>
      </c>
      <c r="I226" s="36"/>
      <c r="J226" s="36"/>
      <c r="K226" s="36"/>
    </row>
    <row r="227" spans="1:11">
      <c r="A227" s="6" t="s">
        <v>221</v>
      </c>
      <c r="B227" s="22" t="s">
        <v>1440</v>
      </c>
      <c r="C227" s="20" t="s">
        <v>1441</v>
      </c>
      <c r="D227" s="22" t="s">
        <v>714</v>
      </c>
      <c r="E227" s="8" t="s">
        <v>360</v>
      </c>
      <c r="F227" s="42">
        <v>74.680000000000007</v>
      </c>
      <c r="G227" s="36" t="s">
        <v>1000</v>
      </c>
      <c r="H227" s="42">
        <v>0</v>
      </c>
      <c r="I227" s="36"/>
      <c r="J227" s="36"/>
      <c r="K227" s="36"/>
    </row>
    <row r="228" spans="1:11">
      <c r="A228" s="6" t="s">
        <v>221</v>
      </c>
      <c r="B228" s="22" t="s">
        <v>1442</v>
      </c>
      <c r="C228" s="20" t="s">
        <v>1443</v>
      </c>
      <c r="D228" s="22" t="s">
        <v>717</v>
      </c>
      <c r="E228" s="8" t="s">
        <v>363</v>
      </c>
      <c r="F228" s="42">
        <v>33</v>
      </c>
      <c r="G228" s="36" t="s">
        <v>1000</v>
      </c>
      <c r="H228" s="42">
        <v>0</v>
      </c>
      <c r="I228" s="36"/>
      <c r="J228" s="36"/>
      <c r="K228" s="36"/>
    </row>
    <row r="229" spans="1:11" ht="25.5">
      <c r="A229" s="6" t="s">
        <v>221</v>
      </c>
      <c r="B229" s="22" t="s">
        <v>1444</v>
      </c>
      <c r="C229" s="20" t="s">
        <v>1445</v>
      </c>
      <c r="D229" s="22" t="s">
        <v>723</v>
      </c>
      <c r="E229" s="8" t="s">
        <v>369</v>
      </c>
      <c r="F229" s="42">
        <v>95</v>
      </c>
      <c r="G229" s="36" t="s">
        <v>1000</v>
      </c>
      <c r="H229" s="42">
        <v>0</v>
      </c>
      <c r="I229" s="36"/>
      <c r="J229" s="36"/>
      <c r="K229" s="36"/>
    </row>
    <row r="230" spans="1:11" ht="25.5">
      <c r="A230" s="6" t="s">
        <v>221</v>
      </c>
      <c r="B230" s="22" t="s">
        <v>1444</v>
      </c>
      <c r="C230" s="20" t="s">
        <v>1445</v>
      </c>
      <c r="D230" s="25" t="s">
        <v>745</v>
      </c>
      <c r="E230" s="8" t="s">
        <v>391</v>
      </c>
      <c r="F230" s="42">
        <v>57</v>
      </c>
      <c r="G230" s="36" t="s">
        <v>1000</v>
      </c>
      <c r="H230" s="42">
        <v>0</v>
      </c>
      <c r="I230" s="36"/>
      <c r="J230" s="36"/>
      <c r="K230" s="36"/>
    </row>
    <row r="231" spans="1:11">
      <c r="A231" s="6" t="s">
        <v>221</v>
      </c>
      <c r="B231" s="22" t="s">
        <v>1446</v>
      </c>
      <c r="C231" s="20" t="s">
        <v>1447</v>
      </c>
      <c r="D231" s="22" t="s">
        <v>728</v>
      </c>
      <c r="E231" s="8" t="s">
        <v>374</v>
      </c>
      <c r="F231" s="42">
        <v>93</v>
      </c>
      <c r="G231" s="36" t="s">
        <v>1000</v>
      </c>
      <c r="H231" s="42"/>
      <c r="I231" s="36"/>
      <c r="J231" s="36"/>
      <c r="K231" s="36"/>
    </row>
    <row r="232" spans="1:11">
      <c r="A232" s="6" t="s">
        <v>221</v>
      </c>
      <c r="B232" s="22" t="s">
        <v>1448</v>
      </c>
      <c r="C232" s="20" t="s">
        <v>1449</v>
      </c>
      <c r="D232" s="22" t="s">
        <v>760</v>
      </c>
      <c r="E232" s="8" t="s">
        <v>406</v>
      </c>
      <c r="F232" s="42">
        <v>32</v>
      </c>
      <c r="G232" s="36" t="s">
        <v>1000</v>
      </c>
      <c r="H232" s="42">
        <v>0</v>
      </c>
      <c r="I232" s="36"/>
      <c r="J232" s="36"/>
      <c r="K232" s="36"/>
    </row>
    <row r="233" spans="1:11">
      <c r="A233" s="6" t="s">
        <v>221</v>
      </c>
      <c r="B233" s="22" t="s">
        <v>1450</v>
      </c>
      <c r="C233" s="20" t="s">
        <v>1451</v>
      </c>
      <c r="D233" s="22" t="s">
        <v>711</v>
      </c>
      <c r="E233" s="8" t="s">
        <v>357</v>
      </c>
      <c r="F233" s="42"/>
      <c r="G233" s="36" t="s">
        <v>1000</v>
      </c>
      <c r="H233" s="42"/>
      <c r="I233" s="36"/>
      <c r="J233" s="36"/>
      <c r="K233" s="36"/>
    </row>
    <row r="234" spans="1:11">
      <c r="A234" s="6" t="s">
        <v>221</v>
      </c>
      <c r="B234" s="22" t="s">
        <v>1450</v>
      </c>
      <c r="C234" s="20" t="s">
        <v>1451</v>
      </c>
      <c r="D234" s="22" t="s">
        <v>737</v>
      </c>
      <c r="E234" s="8" t="s">
        <v>383</v>
      </c>
      <c r="F234" s="42">
        <v>100</v>
      </c>
      <c r="G234" s="36" t="s">
        <v>1000</v>
      </c>
      <c r="H234" s="42"/>
      <c r="I234" s="36"/>
      <c r="J234" s="36"/>
      <c r="K234" s="36"/>
    </row>
    <row r="235" spans="1:11">
      <c r="A235" s="6" t="s">
        <v>221</v>
      </c>
      <c r="B235" s="22" t="s">
        <v>1450</v>
      </c>
      <c r="C235" s="20" t="s">
        <v>1451</v>
      </c>
      <c r="D235" s="22" t="s">
        <v>945</v>
      </c>
      <c r="E235" s="8" t="s">
        <v>588</v>
      </c>
      <c r="F235" s="42">
        <v>11</v>
      </c>
      <c r="G235" s="36" t="s">
        <v>1000</v>
      </c>
      <c r="H235" s="42"/>
      <c r="I235" s="36"/>
      <c r="J235" s="36"/>
      <c r="K235" s="36"/>
    </row>
    <row r="236" spans="1:11">
      <c r="A236" s="6" t="s">
        <v>221</v>
      </c>
      <c r="B236" s="22" t="s">
        <v>1452</v>
      </c>
      <c r="C236" s="20" t="s">
        <v>1453</v>
      </c>
      <c r="D236" s="22" t="s">
        <v>740</v>
      </c>
      <c r="E236" s="8" t="s">
        <v>386</v>
      </c>
      <c r="F236" s="42">
        <v>95</v>
      </c>
      <c r="G236" s="36" t="s">
        <v>1000</v>
      </c>
      <c r="H236" s="42"/>
      <c r="I236" s="36"/>
      <c r="J236" s="36"/>
      <c r="K236" s="36"/>
    </row>
    <row r="237" spans="1:11">
      <c r="A237" s="6" t="s">
        <v>221</v>
      </c>
      <c r="B237" s="22" t="s">
        <v>1454</v>
      </c>
      <c r="C237" s="20" t="s">
        <v>1455</v>
      </c>
      <c r="D237" s="22" t="s">
        <v>742</v>
      </c>
      <c r="E237" s="8" t="s">
        <v>388</v>
      </c>
      <c r="F237" s="42">
        <v>80</v>
      </c>
      <c r="G237" s="36" t="s">
        <v>1000</v>
      </c>
      <c r="H237" s="42"/>
      <c r="I237" s="36"/>
      <c r="J237" s="36"/>
      <c r="K237" s="36"/>
    </row>
    <row r="238" spans="1:11">
      <c r="A238" s="6" t="s">
        <v>221</v>
      </c>
      <c r="B238" s="22" t="s">
        <v>1456</v>
      </c>
      <c r="C238" s="20" t="s">
        <v>1457</v>
      </c>
      <c r="D238" s="22" t="s">
        <v>754</v>
      </c>
      <c r="E238" s="8" t="s">
        <v>400</v>
      </c>
      <c r="F238" s="42">
        <v>46</v>
      </c>
      <c r="G238" s="36" t="s">
        <v>1000</v>
      </c>
      <c r="H238" s="42">
        <v>0</v>
      </c>
      <c r="I238" s="36"/>
      <c r="J238" s="36"/>
      <c r="K238" s="36"/>
    </row>
    <row r="239" spans="1:11">
      <c r="A239" s="6" t="s">
        <v>221</v>
      </c>
      <c r="B239" s="22" t="s">
        <v>1458</v>
      </c>
      <c r="C239" s="20" t="s">
        <v>1459</v>
      </c>
      <c r="D239" s="22" t="s">
        <v>756</v>
      </c>
      <c r="E239" s="8" t="s">
        <v>402</v>
      </c>
      <c r="F239" s="42">
        <v>60</v>
      </c>
      <c r="G239" s="36" t="s">
        <v>1000</v>
      </c>
      <c r="H239" s="42"/>
      <c r="I239" s="36"/>
      <c r="J239" s="36"/>
      <c r="K239" s="36"/>
    </row>
    <row r="240" spans="1:11">
      <c r="A240" s="6" t="s">
        <v>221</v>
      </c>
      <c r="B240" s="22" t="s">
        <v>1460</v>
      </c>
      <c r="C240" s="20" t="s">
        <v>1461</v>
      </c>
      <c r="D240" s="22" t="s">
        <v>768</v>
      </c>
      <c r="E240" s="8" t="s">
        <v>414</v>
      </c>
      <c r="F240" s="42">
        <v>90</v>
      </c>
      <c r="G240" s="36" t="s">
        <v>1000</v>
      </c>
      <c r="H240" s="42"/>
      <c r="I240" s="36"/>
      <c r="J240" s="36"/>
      <c r="K240" s="36"/>
    </row>
    <row r="241" spans="1:11">
      <c r="A241" s="6" t="s">
        <v>221</v>
      </c>
      <c r="B241" s="22" t="s">
        <v>1462</v>
      </c>
      <c r="C241" s="20" t="s">
        <v>1463</v>
      </c>
      <c r="D241" s="22" t="s">
        <v>772</v>
      </c>
      <c r="E241" s="8" t="s">
        <v>418</v>
      </c>
      <c r="F241" s="42">
        <v>28</v>
      </c>
      <c r="G241" s="36" t="s">
        <v>1000</v>
      </c>
      <c r="H241" s="42">
        <v>0</v>
      </c>
      <c r="I241" s="36"/>
      <c r="J241" s="36"/>
      <c r="K241" s="36"/>
    </row>
    <row r="242" spans="1:11">
      <c r="A242" s="6" t="s">
        <v>221</v>
      </c>
      <c r="B242" s="22" t="s">
        <v>1464</v>
      </c>
      <c r="C242" s="20" t="s">
        <v>1465</v>
      </c>
      <c r="D242" s="22" t="s">
        <v>773</v>
      </c>
      <c r="E242" s="8" t="s">
        <v>419</v>
      </c>
      <c r="F242" s="42">
        <v>90</v>
      </c>
      <c r="G242" s="36" t="s">
        <v>1000</v>
      </c>
      <c r="H242" s="42"/>
      <c r="I242" s="36"/>
      <c r="J242" s="36"/>
      <c r="K242" s="36"/>
    </row>
    <row r="243" spans="1:11">
      <c r="A243" s="6" t="s">
        <v>221</v>
      </c>
      <c r="B243" s="22" t="s">
        <v>1466</v>
      </c>
      <c r="C243" s="20" t="s">
        <v>1467</v>
      </c>
      <c r="D243" s="22" t="s">
        <v>776</v>
      </c>
      <c r="E243" s="8" t="s">
        <v>422</v>
      </c>
      <c r="F243" s="42">
        <v>52</v>
      </c>
      <c r="G243" s="36" t="s">
        <v>1000</v>
      </c>
      <c r="H243" s="42"/>
      <c r="I243" s="36"/>
      <c r="J243" s="36"/>
      <c r="K243" s="36"/>
    </row>
    <row r="244" spans="1:11">
      <c r="A244" s="6" t="s">
        <v>221</v>
      </c>
      <c r="B244" s="22" t="s">
        <v>1468</v>
      </c>
      <c r="C244" s="20" t="s">
        <v>1469</v>
      </c>
      <c r="D244" s="17" t="s">
        <v>777</v>
      </c>
      <c r="E244" s="17" t="s">
        <v>423</v>
      </c>
      <c r="F244" s="42">
        <v>100</v>
      </c>
      <c r="G244" s="36" t="s">
        <v>1000</v>
      </c>
      <c r="H244" s="42"/>
      <c r="I244" s="36"/>
      <c r="J244" s="36"/>
      <c r="K244" s="36"/>
    </row>
    <row r="245" spans="1:11">
      <c r="A245" s="6" t="s">
        <v>221</v>
      </c>
      <c r="B245" s="22" t="s">
        <v>1470</v>
      </c>
      <c r="C245" s="20" t="s">
        <v>1471</v>
      </c>
      <c r="D245" s="22" t="s">
        <v>778</v>
      </c>
      <c r="E245" s="8" t="s">
        <v>424</v>
      </c>
      <c r="F245" s="42">
        <v>97</v>
      </c>
      <c r="G245" s="36" t="s">
        <v>1000</v>
      </c>
      <c r="H245" s="42"/>
      <c r="I245" s="36"/>
      <c r="J245" s="36"/>
      <c r="K245" s="36"/>
    </row>
    <row r="246" spans="1:11">
      <c r="A246" s="6" t="s">
        <v>221</v>
      </c>
      <c r="B246" s="22" t="s">
        <v>1472</v>
      </c>
      <c r="C246" s="20" t="s">
        <v>1473</v>
      </c>
      <c r="D246" s="22" t="s">
        <v>803</v>
      </c>
      <c r="E246" s="8" t="s">
        <v>448</v>
      </c>
      <c r="F246" s="42"/>
      <c r="G246" s="36" t="s">
        <v>1000</v>
      </c>
      <c r="H246" s="42"/>
      <c r="I246" s="36"/>
      <c r="J246" s="36"/>
      <c r="K246" s="36"/>
    </row>
    <row r="247" spans="1:11">
      <c r="A247" s="6" t="s">
        <v>221</v>
      </c>
      <c r="B247" s="22" t="s">
        <v>1474</v>
      </c>
      <c r="C247" s="20" t="s">
        <v>1475</v>
      </c>
      <c r="D247" s="22" t="s">
        <v>813</v>
      </c>
      <c r="E247" s="8" t="s">
        <v>458</v>
      </c>
      <c r="F247" s="42">
        <v>20</v>
      </c>
      <c r="G247" s="36" t="s">
        <v>1000</v>
      </c>
      <c r="H247" s="42">
        <v>0</v>
      </c>
      <c r="I247" s="36"/>
      <c r="J247" s="36"/>
      <c r="K247" s="36"/>
    </row>
    <row r="248" spans="1:11">
      <c r="A248" s="6" t="s">
        <v>221</v>
      </c>
      <c r="B248" s="22" t="s">
        <v>1476</v>
      </c>
      <c r="C248" s="20" t="s">
        <v>1477</v>
      </c>
      <c r="D248" s="22" t="s">
        <v>818</v>
      </c>
      <c r="E248" s="8" t="s">
        <v>463</v>
      </c>
      <c r="F248" s="42">
        <v>100</v>
      </c>
      <c r="G248" s="36" t="s">
        <v>1000</v>
      </c>
      <c r="H248" s="42">
        <v>0</v>
      </c>
      <c r="I248" s="36"/>
      <c r="J248" s="36"/>
      <c r="K248" s="36"/>
    </row>
    <row r="249" spans="1:11">
      <c r="A249" s="6" t="s">
        <v>221</v>
      </c>
      <c r="B249" s="22" t="s">
        <v>1478</v>
      </c>
      <c r="C249" s="20" t="s">
        <v>1479</v>
      </c>
      <c r="D249" s="22" t="s">
        <v>822</v>
      </c>
      <c r="E249" s="8" t="s">
        <v>467</v>
      </c>
      <c r="F249" s="42">
        <v>80</v>
      </c>
      <c r="G249" s="36" t="s">
        <v>1000</v>
      </c>
      <c r="H249" s="42">
        <v>0</v>
      </c>
      <c r="I249" s="36"/>
      <c r="J249" s="36"/>
      <c r="K249" s="36"/>
    </row>
    <row r="250" spans="1:11">
      <c r="A250" s="6" t="s">
        <v>221</v>
      </c>
      <c r="B250" s="22" t="s">
        <v>1480</v>
      </c>
      <c r="C250" s="20" t="s">
        <v>1481</v>
      </c>
      <c r="D250" s="22" t="s">
        <v>824</v>
      </c>
      <c r="E250" s="8" t="s">
        <v>469</v>
      </c>
      <c r="F250" s="42">
        <v>80</v>
      </c>
      <c r="G250" s="36" t="s">
        <v>1000</v>
      </c>
      <c r="H250" s="42"/>
      <c r="I250" s="36"/>
      <c r="J250" s="36"/>
      <c r="K250" s="36"/>
    </row>
    <row r="251" spans="1:11">
      <c r="A251" s="6" t="s">
        <v>221</v>
      </c>
      <c r="B251" s="22" t="s">
        <v>1482</v>
      </c>
      <c r="C251" s="20" t="s">
        <v>1483</v>
      </c>
      <c r="D251" s="22" t="s">
        <v>825</v>
      </c>
      <c r="E251" s="8" t="s">
        <v>470</v>
      </c>
      <c r="F251" s="42">
        <v>50</v>
      </c>
      <c r="G251" s="36" t="s">
        <v>1000</v>
      </c>
      <c r="H251" s="42"/>
      <c r="I251" s="36"/>
      <c r="J251" s="36"/>
      <c r="K251" s="36"/>
    </row>
    <row r="252" spans="1:11">
      <c r="A252" s="6" t="s">
        <v>221</v>
      </c>
      <c r="B252" s="22" t="s">
        <v>1484</v>
      </c>
      <c r="C252" s="20" t="s">
        <v>1485</v>
      </c>
      <c r="D252" s="22" t="s">
        <v>830</v>
      </c>
      <c r="E252" s="8" t="s">
        <v>475</v>
      </c>
      <c r="F252" s="42">
        <v>60</v>
      </c>
      <c r="G252" s="36" t="s">
        <v>1000</v>
      </c>
      <c r="H252" s="42"/>
      <c r="I252" s="36"/>
      <c r="J252" s="36"/>
      <c r="K252" s="36"/>
    </row>
    <row r="253" spans="1:11">
      <c r="A253" s="6" t="s">
        <v>221</v>
      </c>
      <c r="B253" s="22" t="s">
        <v>1486</v>
      </c>
      <c r="C253" s="20" t="s">
        <v>1487</v>
      </c>
      <c r="D253" s="22" t="s">
        <v>839</v>
      </c>
      <c r="E253" s="8" t="s">
        <v>484</v>
      </c>
      <c r="F253" s="42">
        <v>90</v>
      </c>
      <c r="G253" s="36" t="s">
        <v>1000</v>
      </c>
      <c r="H253" s="42">
        <v>0</v>
      </c>
      <c r="I253" s="36"/>
      <c r="J253" s="36"/>
      <c r="K253" s="36"/>
    </row>
    <row r="254" spans="1:11">
      <c r="A254" s="6" t="s">
        <v>221</v>
      </c>
      <c r="B254" s="22" t="s">
        <v>1488</v>
      </c>
      <c r="C254" s="20" t="s">
        <v>1489</v>
      </c>
      <c r="D254" s="22" t="s">
        <v>840</v>
      </c>
      <c r="E254" s="8" t="s">
        <v>485</v>
      </c>
      <c r="F254" s="42">
        <v>71</v>
      </c>
      <c r="G254" s="36" t="s">
        <v>1000</v>
      </c>
      <c r="H254" s="42"/>
      <c r="I254" s="36"/>
      <c r="J254" s="36"/>
      <c r="K254" s="36"/>
    </row>
    <row r="255" spans="1:11" ht="25.5">
      <c r="A255" s="6" t="s">
        <v>221</v>
      </c>
      <c r="B255" s="22" t="s">
        <v>1490</v>
      </c>
      <c r="C255" s="20" t="s">
        <v>1491</v>
      </c>
      <c r="D255" s="22" t="s">
        <v>846</v>
      </c>
      <c r="E255" s="8" t="s">
        <v>491</v>
      </c>
      <c r="F255" s="42">
        <v>100</v>
      </c>
      <c r="G255" s="36" t="s">
        <v>1000</v>
      </c>
      <c r="H255" s="42"/>
      <c r="I255" s="36"/>
      <c r="J255" s="36"/>
      <c r="K255" s="36"/>
    </row>
    <row r="256" spans="1:11">
      <c r="A256" s="6" t="s">
        <v>221</v>
      </c>
      <c r="B256" s="22" t="s">
        <v>1492</v>
      </c>
      <c r="C256" s="20" t="s">
        <v>1493</v>
      </c>
      <c r="D256" s="17" t="s">
        <v>847</v>
      </c>
      <c r="E256" s="17" t="s">
        <v>492</v>
      </c>
      <c r="F256" s="42">
        <v>94</v>
      </c>
      <c r="G256" s="36" t="s">
        <v>1000</v>
      </c>
      <c r="H256" s="42"/>
      <c r="I256" s="36"/>
      <c r="J256" s="36"/>
      <c r="K256" s="36"/>
    </row>
    <row r="257" spans="1:11">
      <c r="A257" s="6" t="s">
        <v>221</v>
      </c>
      <c r="B257" s="22" t="s">
        <v>1494</v>
      </c>
      <c r="C257" s="20" t="s">
        <v>1495</v>
      </c>
      <c r="D257" s="22" t="s">
        <v>851</v>
      </c>
      <c r="E257" s="8" t="s">
        <v>496</v>
      </c>
      <c r="F257" s="42">
        <v>97</v>
      </c>
      <c r="G257" s="36" t="s">
        <v>1000</v>
      </c>
      <c r="H257" s="42"/>
      <c r="I257" s="36"/>
      <c r="J257" s="36"/>
      <c r="K257" s="36"/>
    </row>
    <row r="258" spans="1:11">
      <c r="A258" s="6" t="s">
        <v>221</v>
      </c>
      <c r="B258" s="22" t="s">
        <v>1496</v>
      </c>
      <c r="C258" s="20" t="s">
        <v>1497</v>
      </c>
      <c r="D258" s="22" t="s">
        <v>866</v>
      </c>
      <c r="E258" s="8" t="s">
        <v>511</v>
      </c>
      <c r="F258" s="42">
        <v>90</v>
      </c>
      <c r="G258" s="36" t="s">
        <v>1000</v>
      </c>
      <c r="H258" s="42"/>
      <c r="I258" s="36"/>
      <c r="J258" s="36"/>
      <c r="K258" s="36"/>
    </row>
    <row r="259" spans="1:11">
      <c r="A259" s="6" t="s">
        <v>221</v>
      </c>
      <c r="B259" s="22" t="s">
        <v>1498</v>
      </c>
      <c r="C259" s="20" t="s">
        <v>1499</v>
      </c>
      <c r="D259" s="22" t="s">
        <v>868</v>
      </c>
      <c r="E259" s="8" t="s">
        <v>513</v>
      </c>
      <c r="F259" s="42">
        <v>99</v>
      </c>
      <c r="G259" s="36" t="s">
        <v>1000</v>
      </c>
      <c r="H259" s="42"/>
      <c r="I259" s="36"/>
      <c r="J259" s="36"/>
      <c r="K259" s="36"/>
    </row>
    <row r="260" spans="1:11">
      <c r="A260" s="6" t="s">
        <v>221</v>
      </c>
      <c r="B260" s="22" t="s">
        <v>1500</v>
      </c>
      <c r="C260" s="20" t="s">
        <v>1501</v>
      </c>
      <c r="D260" s="22" t="s">
        <v>685</v>
      </c>
      <c r="E260" s="8" t="s">
        <v>332</v>
      </c>
      <c r="F260" s="42">
        <v>14</v>
      </c>
      <c r="G260" s="36" t="s">
        <v>1000</v>
      </c>
      <c r="H260" s="42">
        <v>0</v>
      </c>
      <c r="I260" s="36"/>
      <c r="J260" s="36"/>
      <c r="K260" s="36"/>
    </row>
    <row r="261" spans="1:11">
      <c r="A261" s="6" t="s">
        <v>221</v>
      </c>
      <c r="B261" s="22" t="s">
        <v>1500</v>
      </c>
      <c r="C261" s="20" t="s">
        <v>1501</v>
      </c>
      <c r="D261" s="22" t="s">
        <v>878</v>
      </c>
      <c r="E261" s="8" t="s">
        <v>523</v>
      </c>
      <c r="F261" s="42">
        <v>80</v>
      </c>
      <c r="G261" s="36" t="s">
        <v>1000</v>
      </c>
      <c r="H261" s="42">
        <v>0</v>
      </c>
      <c r="I261" s="36"/>
      <c r="J261" s="36"/>
      <c r="K261" s="36"/>
    </row>
    <row r="262" spans="1:11">
      <c r="A262" s="6" t="s">
        <v>221</v>
      </c>
      <c r="B262" s="22" t="s">
        <v>1502</v>
      </c>
      <c r="C262" s="20" t="s">
        <v>1503</v>
      </c>
      <c r="D262" s="22" t="s">
        <v>879</v>
      </c>
      <c r="E262" s="8" t="s">
        <v>524</v>
      </c>
      <c r="F262" s="42">
        <v>90</v>
      </c>
      <c r="G262" s="36" t="s">
        <v>1000</v>
      </c>
      <c r="H262" s="42">
        <v>4.7E-2</v>
      </c>
      <c r="I262" s="36"/>
      <c r="J262" s="36"/>
      <c r="K262" s="36"/>
    </row>
    <row r="263" spans="1:11">
      <c r="A263" s="6" t="s">
        <v>221</v>
      </c>
      <c r="B263" s="22" t="s">
        <v>1504</v>
      </c>
      <c r="C263" s="20" t="s">
        <v>1505</v>
      </c>
      <c r="D263" s="55" t="s">
        <v>688</v>
      </c>
      <c r="E263" s="8" t="s">
        <v>335</v>
      </c>
      <c r="F263" s="42">
        <v>93</v>
      </c>
      <c r="G263" s="36" t="s">
        <v>1000</v>
      </c>
      <c r="H263" s="42"/>
      <c r="I263" s="36"/>
      <c r="J263" s="36"/>
      <c r="K263" s="36"/>
    </row>
    <row r="264" spans="1:11">
      <c r="A264" s="6" t="s">
        <v>221</v>
      </c>
      <c r="B264" s="22" t="s">
        <v>1504</v>
      </c>
      <c r="C264" s="20" t="s">
        <v>1505</v>
      </c>
      <c r="D264" s="22" t="s">
        <v>881</v>
      </c>
      <c r="E264" s="8" t="s">
        <v>526</v>
      </c>
      <c r="F264" s="42">
        <v>93</v>
      </c>
      <c r="G264" s="36" t="s">
        <v>1000</v>
      </c>
      <c r="H264" s="42"/>
      <c r="I264" s="36"/>
      <c r="J264" s="36"/>
      <c r="K264" s="36"/>
    </row>
    <row r="265" spans="1:11">
      <c r="A265" s="6" t="s">
        <v>221</v>
      </c>
      <c r="B265" s="22" t="s">
        <v>1506</v>
      </c>
      <c r="C265" s="20" t="s">
        <v>1507</v>
      </c>
      <c r="D265" s="22" t="s">
        <v>882</v>
      </c>
      <c r="E265" s="8" t="s">
        <v>527</v>
      </c>
      <c r="F265" s="42">
        <v>70</v>
      </c>
      <c r="G265" s="36" t="s">
        <v>1000</v>
      </c>
      <c r="H265" s="42">
        <v>0</v>
      </c>
      <c r="I265" s="36"/>
      <c r="J265" s="36"/>
      <c r="K265" s="36"/>
    </row>
    <row r="266" spans="1:11">
      <c r="A266" s="6" t="s">
        <v>221</v>
      </c>
      <c r="B266" s="22" t="s">
        <v>1508</v>
      </c>
      <c r="C266" s="20" t="s">
        <v>1509</v>
      </c>
      <c r="D266" s="22" t="s">
        <v>883</v>
      </c>
      <c r="E266" s="8" t="s">
        <v>528</v>
      </c>
      <c r="F266" s="42">
        <v>85</v>
      </c>
      <c r="G266" s="36" t="s">
        <v>1000</v>
      </c>
      <c r="H266" s="42">
        <v>0</v>
      </c>
      <c r="I266" s="36"/>
      <c r="J266" s="36"/>
      <c r="K266" s="36"/>
    </row>
    <row r="267" spans="1:11">
      <c r="A267" s="6" t="s">
        <v>221</v>
      </c>
      <c r="B267" s="22" t="s">
        <v>1510</v>
      </c>
      <c r="C267" s="20" t="s">
        <v>1511</v>
      </c>
      <c r="D267" s="22" t="s">
        <v>884</v>
      </c>
      <c r="E267" s="8" t="s">
        <v>529</v>
      </c>
      <c r="F267" s="42">
        <v>0</v>
      </c>
      <c r="G267" s="36" t="s">
        <v>1000</v>
      </c>
      <c r="H267" s="42"/>
      <c r="I267" s="36"/>
      <c r="J267" s="36"/>
      <c r="K267" s="36"/>
    </row>
    <row r="268" spans="1:11">
      <c r="A268" s="6" t="s">
        <v>221</v>
      </c>
      <c r="B268" s="22" t="s">
        <v>1512</v>
      </c>
      <c r="C268" s="20" t="s">
        <v>1513</v>
      </c>
      <c r="D268" s="25" t="s">
        <v>790</v>
      </c>
      <c r="E268" s="8" t="s">
        <v>436</v>
      </c>
      <c r="F268" s="42">
        <v>100</v>
      </c>
      <c r="G268" s="36" t="s">
        <v>1000</v>
      </c>
      <c r="H268" s="42"/>
      <c r="I268" s="36"/>
      <c r="J268" s="36"/>
      <c r="K268" s="36"/>
    </row>
    <row r="269" spans="1:11">
      <c r="A269" s="6" t="s">
        <v>221</v>
      </c>
      <c r="B269" s="22" t="s">
        <v>1512</v>
      </c>
      <c r="C269" s="20" t="s">
        <v>1513</v>
      </c>
      <c r="D269" s="22" t="s">
        <v>885</v>
      </c>
      <c r="E269" s="8" t="s">
        <v>530</v>
      </c>
      <c r="F269" s="42">
        <v>90</v>
      </c>
      <c r="G269" s="36" t="s">
        <v>1000</v>
      </c>
      <c r="H269" s="42"/>
      <c r="I269" s="36"/>
      <c r="J269" s="36"/>
      <c r="K269" s="36"/>
    </row>
    <row r="270" spans="1:11">
      <c r="A270" s="6" t="s">
        <v>221</v>
      </c>
      <c r="B270" s="22" t="s">
        <v>1514</v>
      </c>
      <c r="C270" s="20" t="s">
        <v>1515</v>
      </c>
      <c r="D270" s="22" t="s">
        <v>886</v>
      </c>
      <c r="E270" s="8" t="s">
        <v>531</v>
      </c>
      <c r="F270" s="42">
        <v>95</v>
      </c>
      <c r="G270" s="36" t="s">
        <v>1000</v>
      </c>
      <c r="H270" s="42"/>
      <c r="I270" s="36"/>
      <c r="J270" s="36"/>
      <c r="K270" s="36"/>
    </row>
    <row r="271" spans="1:11">
      <c r="A271" s="6" t="s">
        <v>221</v>
      </c>
      <c r="B271" s="22" t="s">
        <v>1516</v>
      </c>
      <c r="C271" s="20" t="s">
        <v>1517</v>
      </c>
      <c r="D271" s="22" t="s">
        <v>891</v>
      </c>
      <c r="E271" s="8" t="s">
        <v>535</v>
      </c>
      <c r="F271" s="42">
        <v>85</v>
      </c>
      <c r="G271" s="36" t="s">
        <v>1000</v>
      </c>
      <c r="H271" s="42"/>
      <c r="I271" s="36"/>
      <c r="J271" s="36"/>
      <c r="K271" s="36"/>
    </row>
    <row r="272" spans="1:11">
      <c r="A272" s="6" t="s">
        <v>221</v>
      </c>
      <c r="B272" s="22" t="s">
        <v>1518</v>
      </c>
      <c r="C272" s="20" t="s">
        <v>1519</v>
      </c>
      <c r="D272" s="22" t="s">
        <v>892</v>
      </c>
      <c r="E272" s="8" t="s">
        <v>536</v>
      </c>
      <c r="F272" s="42">
        <v>100</v>
      </c>
      <c r="G272" s="36" t="s">
        <v>1000</v>
      </c>
      <c r="H272" s="42"/>
      <c r="I272" s="36"/>
      <c r="J272" s="36"/>
      <c r="K272" s="36"/>
    </row>
    <row r="273" spans="1:11">
      <c r="A273" s="6" t="s">
        <v>221</v>
      </c>
      <c r="B273" s="22" t="s">
        <v>1520</v>
      </c>
      <c r="C273" s="20" t="s">
        <v>1521</v>
      </c>
      <c r="D273" s="22" t="s">
        <v>893</v>
      </c>
      <c r="E273" s="8" t="s">
        <v>537</v>
      </c>
      <c r="F273" s="42">
        <v>98</v>
      </c>
      <c r="G273" s="36" t="s">
        <v>1000</v>
      </c>
      <c r="H273" s="42">
        <v>0</v>
      </c>
      <c r="I273" s="36"/>
      <c r="J273" s="36"/>
      <c r="K273" s="36"/>
    </row>
    <row r="274" spans="1:11">
      <c r="A274" s="6" t="s">
        <v>221</v>
      </c>
      <c r="B274" s="22" t="s">
        <v>1522</v>
      </c>
      <c r="C274" s="20" t="s">
        <v>1523</v>
      </c>
      <c r="D274" s="22" t="s">
        <v>894</v>
      </c>
      <c r="E274" s="8" t="s">
        <v>538</v>
      </c>
      <c r="F274" s="42">
        <v>97</v>
      </c>
      <c r="G274" s="36" t="s">
        <v>1000</v>
      </c>
      <c r="H274" s="42">
        <v>0</v>
      </c>
      <c r="I274" s="36"/>
      <c r="J274" s="36"/>
      <c r="K274" s="36"/>
    </row>
    <row r="275" spans="1:11">
      <c r="A275" s="6" t="s">
        <v>221</v>
      </c>
      <c r="B275" s="22" t="s">
        <v>1524</v>
      </c>
      <c r="C275" s="20" t="s">
        <v>1525</v>
      </c>
      <c r="D275" s="22" t="s">
        <v>903</v>
      </c>
      <c r="E275" s="8" t="s">
        <v>547</v>
      </c>
      <c r="F275" s="42">
        <v>69</v>
      </c>
      <c r="G275" s="36" t="s">
        <v>1000</v>
      </c>
      <c r="H275" s="42"/>
      <c r="I275" s="36"/>
      <c r="J275" s="36"/>
      <c r="K275" s="36"/>
    </row>
    <row r="276" spans="1:11">
      <c r="A276" s="6" t="s">
        <v>221</v>
      </c>
      <c r="B276" s="22" t="s">
        <v>1526</v>
      </c>
      <c r="C276" s="8" t="s">
        <v>1527</v>
      </c>
      <c r="D276" s="22" t="s">
        <v>905</v>
      </c>
      <c r="E276" s="8" t="s">
        <v>549</v>
      </c>
      <c r="F276" s="42">
        <v>0</v>
      </c>
      <c r="G276" s="36" t="s">
        <v>1000</v>
      </c>
      <c r="H276" s="42">
        <v>0</v>
      </c>
      <c r="I276" s="36"/>
      <c r="J276" s="36"/>
      <c r="K276" s="36"/>
    </row>
    <row r="277" spans="1:11">
      <c r="A277" s="6" t="s">
        <v>221</v>
      </c>
      <c r="B277" s="22" t="s">
        <v>1528</v>
      </c>
      <c r="C277" s="20" t="s">
        <v>1529</v>
      </c>
      <c r="D277" s="22" t="s">
        <v>907</v>
      </c>
      <c r="E277" s="8" t="s">
        <v>551</v>
      </c>
      <c r="F277" s="42">
        <v>90</v>
      </c>
      <c r="G277" s="36" t="s">
        <v>1000</v>
      </c>
      <c r="H277" s="42">
        <v>0</v>
      </c>
      <c r="I277" s="36"/>
      <c r="J277" s="36"/>
      <c r="K277" s="36"/>
    </row>
    <row r="278" spans="1:11">
      <c r="A278" s="6" t="s">
        <v>221</v>
      </c>
      <c r="B278" s="22" t="s">
        <v>1530</v>
      </c>
      <c r="C278" s="20" t="s">
        <v>1867</v>
      </c>
      <c r="D278" s="17" t="s">
        <v>908</v>
      </c>
      <c r="E278" s="17" t="s">
        <v>552</v>
      </c>
      <c r="F278" s="42">
        <v>71</v>
      </c>
      <c r="G278" s="36" t="s">
        <v>1000</v>
      </c>
      <c r="H278" s="42">
        <v>0</v>
      </c>
      <c r="I278" s="36"/>
      <c r="J278" s="36"/>
      <c r="K278" s="36"/>
    </row>
    <row r="279" spans="1:11">
      <c r="A279" s="6" t="s">
        <v>221</v>
      </c>
      <c r="B279" s="22" t="s">
        <v>1531</v>
      </c>
      <c r="C279" s="20" t="s">
        <v>1532</v>
      </c>
      <c r="D279" s="22" t="s">
        <v>916</v>
      </c>
      <c r="E279" s="8" t="s">
        <v>560</v>
      </c>
      <c r="F279" s="42">
        <v>95</v>
      </c>
      <c r="G279" s="36" t="s">
        <v>1000</v>
      </c>
      <c r="H279" s="42">
        <v>0</v>
      </c>
      <c r="I279" s="36"/>
      <c r="J279" s="36"/>
      <c r="K279" s="36"/>
    </row>
    <row r="280" spans="1:11">
      <c r="A280" s="6" t="s">
        <v>221</v>
      </c>
      <c r="B280" s="22" t="s">
        <v>1533</v>
      </c>
      <c r="C280" s="20" t="s">
        <v>1534</v>
      </c>
      <c r="D280" s="22" t="s">
        <v>923</v>
      </c>
      <c r="E280" s="8" t="s">
        <v>567</v>
      </c>
      <c r="F280" s="42">
        <v>99</v>
      </c>
      <c r="G280" s="36" t="s">
        <v>1000</v>
      </c>
      <c r="H280" s="42">
        <v>1</v>
      </c>
      <c r="I280" s="36"/>
      <c r="J280" s="36"/>
      <c r="K280" s="36"/>
    </row>
    <row r="281" spans="1:11">
      <c r="A281" s="6" t="s">
        <v>221</v>
      </c>
      <c r="B281" s="22" t="s">
        <v>1535</v>
      </c>
      <c r="C281" s="20" t="s">
        <v>1536</v>
      </c>
      <c r="D281" s="22" t="s">
        <v>928</v>
      </c>
      <c r="E281" s="8" t="s">
        <v>572</v>
      </c>
      <c r="F281" s="42">
        <v>65</v>
      </c>
      <c r="G281" s="36" t="s">
        <v>1000</v>
      </c>
      <c r="H281" s="42"/>
      <c r="I281" s="36"/>
      <c r="J281" s="36"/>
      <c r="K281" s="36"/>
    </row>
    <row r="282" spans="1:11">
      <c r="A282" s="6" t="s">
        <v>221</v>
      </c>
      <c r="B282" s="22" t="s">
        <v>1537</v>
      </c>
      <c r="C282" s="20" t="s">
        <v>1538</v>
      </c>
      <c r="D282" s="17" t="s">
        <v>929</v>
      </c>
      <c r="E282" s="17" t="s">
        <v>573</v>
      </c>
      <c r="F282" s="42">
        <v>70</v>
      </c>
      <c r="G282" s="36" t="s">
        <v>1000</v>
      </c>
      <c r="H282" s="42"/>
      <c r="I282" s="36"/>
      <c r="J282" s="36"/>
      <c r="K282" s="36"/>
    </row>
    <row r="283" spans="1:11">
      <c r="A283" s="6" t="s">
        <v>221</v>
      </c>
      <c r="B283" s="22" t="s">
        <v>1539</v>
      </c>
      <c r="C283" s="20" t="s">
        <v>1540</v>
      </c>
      <c r="D283" s="17" t="s">
        <v>932</v>
      </c>
      <c r="E283" s="27" t="s">
        <v>576</v>
      </c>
      <c r="F283" s="42">
        <v>82</v>
      </c>
      <c r="G283" s="36" t="s">
        <v>1000</v>
      </c>
      <c r="H283" s="42"/>
      <c r="I283" s="36"/>
      <c r="J283" s="36"/>
      <c r="K283" s="36"/>
    </row>
    <row r="284" spans="1:11">
      <c r="A284" s="6" t="s">
        <v>221</v>
      </c>
      <c r="B284" s="22" t="s">
        <v>1541</v>
      </c>
      <c r="C284" s="20" t="s">
        <v>1542</v>
      </c>
      <c r="D284" s="22" t="s">
        <v>933</v>
      </c>
      <c r="E284" s="8" t="s">
        <v>577</v>
      </c>
      <c r="F284" s="42">
        <v>100</v>
      </c>
      <c r="G284" s="36" t="s">
        <v>1000</v>
      </c>
      <c r="H284" s="42"/>
      <c r="I284" s="36"/>
      <c r="J284" s="36"/>
      <c r="K284" s="36"/>
    </row>
    <row r="285" spans="1:11">
      <c r="A285" s="6" t="s">
        <v>221</v>
      </c>
      <c r="B285" s="22" t="s">
        <v>1543</v>
      </c>
      <c r="C285" s="20" t="s">
        <v>1544</v>
      </c>
      <c r="D285" s="22" t="s">
        <v>644</v>
      </c>
      <c r="E285" s="8" t="s">
        <v>292</v>
      </c>
      <c r="F285" s="42">
        <v>75</v>
      </c>
      <c r="G285" s="36" t="s">
        <v>1000</v>
      </c>
      <c r="H285" s="42">
        <v>0</v>
      </c>
      <c r="I285" s="36"/>
      <c r="J285" s="36"/>
      <c r="K285" s="36"/>
    </row>
    <row r="286" spans="1:11">
      <c r="A286" s="6" t="s">
        <v>221</v>
      </c>
      <c r="B286" s="22" t="s">
        <v>1543</v>
      </c>
      <c r="C286" s="20" t="s">
        <v>1544</v>
      </c>
      <c r="D286" s="22" t="s">
        <v>935</v>
      </c>
      <c r="E286" s="8" t="s">
        <v>225</v>
      </c>
      <c r="F286" s="42">
        <v>80</v>
      </c>
      <c r="G286" s="36" t="s">
        <v>1000</v>
      </c>
      <c r="H286" s="42">
        <v>0</v>
      </c>
      <c r="I286" s="36"/>
      <c r="J286" s="36"/>
      <c r="K286" s="36"/>
    </row>
    <row r="287" spans="1:11">
      <c r="A287" s="6" t="s">
        <v>221</v>
      </c>
      <c r="B287" s="22" t="s">
        <v>1545</v>
      </c>
      <c r="C287" s="17" t="s">
        <v>1868</v>
      </c>
      <c r="D287" s="22" t="s">
        <v>936</v>
      </c>
      <c r="E287" s="20" t="s">
        <v>579</v>
      </c>
      <c r="F287" s="42">
        <v>27</v>
      </c>
      <c r="G287" s="36" t="s">
        <v>1000</v>
      </c>
      <c r="H287" s="42">
        <v>0</v>
      </c>
      <c r="I287" s="36"/>
      <c r="J287" s="36"/>
      <c r="K287" s="36"/>
    </row>
    <row r="288" spans="1:11">
      <c r="A288" s="6" t="s">
        <v>221</v>
      </c>
      <c r="B288" s="22" t="s">
        <v>1546</v>
      </c>
      <c r="C288" s="20" t="s">
        <v>1547</v>
      </c>
      <c r="D288" s="22" t="s">
        <v>937</v>
      </c>
      <c r="E288" s="8" t="s">
        <v>580</v>
      </c>
      <c r="F288" s="42">
        <v>85</v>
      </c>
      <c r="G288" s="36" t="s">
        <v>1000</v>
      </c>
      <c r="H288" s="42">
        <v>0</v>
      </c>
      <c r="I288" s="36"/>
      <c r="J288" s="36"/>
      <c r="K288" s="36"/>
    </row>
    <row r="289" spans="1:11">
      <c r="A289" s="6" t="s">
        <v>221</v>
      </c>
      <c r="B289" s="22" t="s">
        <v>1548</v>
      </c>
      <c r="C289" s="20" t="s">
        <v>1549</v>
      </c>
      <c r="D289" s="22" t="s">
        <v>938</v>
      </c>
      <c r="E289" s="8" t="s">
        <v>581</v>
      </c>
      <c r="F289" s="42">
        <v>95</v>
      </c>
      <c r="G289" s="36" t="s">
        <v>1000</v>
      </c>
      <c r="H289" s="42"/>
      <c r="I289" s="36"/>
      <c r="J289" s="36"/>
      <c r="K289" s="36"/>
    </row>
    <row r="290" spans="1:11">
      <c r="A290" s="6" t="s">
        <v>221</v>
      </c>
      <c r="B290" s="22" t="s">
        <v>1550</v>
      </c>
      <c r="C290" s="20" t="s">
        <v>1551</v>
      </c>
      <c r="D290" s="22" t="s">
        <v>941</v>
      </c>
      <c r="E290" s="8" t="s">
        <v>584</v>
      </c>
      <c r="F290" s="42">
        <v>0</v>
      </c>
      <c r="G290" s="36" t="s">
        <v>1000</v>
      </c>
      <c r="H290" s="42">
        <v>0</v>
      </c>
      <c r="I290" s="36"/>
      <c r="J290" s="36"/>
      <c r="K290" s="36"/>
    </row>
    <row r="291" spans="1:11">
      <c r="A291" s="6" t="s">
        <v>221</v>
      </c>
      <c r="B291" s="22" t="s">
        <v>1552</v>
      </c>
      <c r="C291" s="20" t="s">
        <v>1553</v>
      </c>
      <c r="D291" s="22" t="s">
        <v>872</v>
      </c>
      <c r="E291" s="8" t="s">
        <v>517</v>
      </c>
      <c r="F291" s="42">
        <v>90</v>
      </c>
      <c r="G291" s="36" t="s">
        <v>1000</v>
      </c>
      <c r="H291" s="42">
        <v>0</v>
      </c>
      <c r="I291" s="36"/>
      <c r="J291" s="36"/>
      <c r="K291" s="36"/>
    </row>
    <row r="292" spans="1:11">
      <c r="A292" s="6" t="s">
        <v>221</v>
      </c>
      <c r="B292" s="22" t="s">
        <v>1554</v>
      </c>
      <c r="C292" s="20" t="s">
        <v>1555</v>
      </c>
      <c r="D292" s="22" t="s">
        <v>952</v>
      </c>
      <c r="E292" s="8" t="s">
        <v>595</v>
      </c>
      <c r="F292" s="42">
        <v>0</v>
      </c>
      <c r="G292" s="36" t="s">
        <v>1000</v>
      </c>
      <c r="H292" s="42">
        <v>0</v>
      </c>
      <c r="I292" s="36"/>
      <c r="J292" s="36"/>
      <c r="K292" s="36"/>
    </row>
    <row r="293" spans="1:11">
      <c r="A293" s="6" t="s">
        <v>221</v>
      </c>
      <c r="B293" s="22" t="s">
        <v>1556</v>
      </c>
      <c r="C293" s="20" t="s">
        <v>1557</v>
      </c>
      <c r="D293" s="22" t="s">
        <v>955</v>
      </c>
      <c r="E293" s="8" t="s">
        <v>598</v>
      </c>
      <c r="F293" s="42">
        <v>89</v>
      </c>
      <c r="G293" s="36" t="s">
        <v>1000</v>
      </c>
      <c r="H293" s="42">
        <v>0</v>
      </c>
      <c r="I293" s="36"/>
      <c r="J293" s="36"/>
      <c r="K293" s="36"/>
    </row>
    <row r="294" spans="1:11">
      <c r="A294" s="6" t="s">
        <v>221</v>
      </c>
      <c r="B294" s="22" t="s">
        <v>1558</v>
      </c>
      <c r="C294" s="20" t="s">
        <v>1559</v>
      </c>
      <c r="D294" s="22" t="s">
        <v>959</v>
      </c>
      <c r="E294" s="8" t="s">
        <v>602</v>
      </c>
      <c r="F294" s="42">
        <v>82</v>
      </c>
      <c r="G294" s="36" t="s">
        <v>1000</v>
      </c>
      <c r="H294" s="42">
        <v>0</v>
      </c>
      <c r="I294" s="36"/>
      <c r="J294" s="36"/>
      <c r="K294" s="36"/>
    </row>
    <row r="295" spans="1:11">
      <c r="A295" s="6" t="s">
        <v>221</v>
      </c>
      <c r="B295" s="22" t="s">
        <v>1560</v>
      </c>
      <c r="C295" s="20" t="s">
        <v>1561</v>
      </c>
      <c r="D295" s="22" t="s">
        <v>972</v>
      </c>
      <c r="E295" s="8" t="s">
        <v>615</v>
      </c>
      <c r="F295" s="42">
        <v>67</v>
      </c>
      <c r="G295" s="36" t="s">
        <v>1000</v>
      </c>
      <c r="H295" s="42"/>
      <c r="I295" s="36"/>
      <c r="J295" s="36"/>
      <c r="K295" s="36"/>
    </row>
    <row r="296" spans="1:11">
      <c r="A296" s="6" t="s">
        <v>221</v>
      </c>
      <c r="B296" s="22" t="s">
        <v>1562</v>
      </c>
      <c r="C296" s="20" t="s">
        <v>1563</v>
      </c>
      <c r="D296" s="22" t="s">
        <v>973</v>
      </c>
      <c r="E296" s="8" t="s">
        <v>616</v>
      </c>
      <c r="F296" s="42">
        <v>54</v>
      </c>
      <c r="G296" s="36" t="s">
        <v>1000</v>
      </c>
      <c r="H296" s="42"/>
      <c r="I296" s="36"/>
      <c r="J296" s="36"/>
      <c r="K296" s="36"/>
    </row>
    <row r="297" spans="1:11">
      <c r="A297" s="6" t="s">
        <v>221</v>
      </c>
      <c r="B297" s="22" t="s">
        <v>1564</v>
      </c>
      <c r="C297" s="20" t="s">
        <v>1565</v>
      </c>
      <c r="D297" s="22" t="s">
        <v>988</v>
      </c>
      <c r="E297" s="8" t="s">
        <v>630</v>
      </c>
      <c r="F297" s="42">
        <v>60</v>
      </c>
      <c r="G297" s="36" t="s">
        <v>1000</v>
      </c>
      <c r="H297" s="42"/>
      <c r="I297" s="36"/>
      <c r="J297" s="36"/>
      <c r="K297" s="36"/>
    </row>
    <row r="298" spans="1:11">
      <c r="A298" s="6" t="s">
        <v>221</v>
      </c>
      <c r="B298" s="22" t="s">
        <v>1566</v>
      </c>
      <c r="C298" s="20" t="s">
        <v>1567</v>
      </c>
      <c r="D298" s="22" t="s">
        <v>989</v>
      </c>
      <c r="E298" s="8" t="s">
        <v>631</v>
      </c>
      <c r="F298" s="42">
        <v>97</v>
      </c>
      <c r="G298" s="36" t="s">
        <v>1000</v>
      </c>
      <c r="H298" s="42"/>
      <c r="I298" s="36"/>
      <c r="J298" s="36"/>
      <c r="K298" s="36"/>
    </row>
  </sheetData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&amp;LAnnex 8_Excel Templates&amp;C&amp;A&amp;R&amp;P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AC1054"/>
  <sheetViews>
    <sheetView tabSelected="1" workbookViewId="0"/>
  </sheetViews>
  <sheetFormatPr defaultColWidth="11.42578125" defaultRowHeight="12.75"/>
  <cols>
    <col min="1" max="1" width="8.42578125" style="4" bestFit="1" customWidth="1"/>
    <col min="2" max="2" width="7.7109375" style="4" customWidth="1"/>
    <col min="3" max="3" width="18.28515625" style="4" bestFit="1" customWidth="1"/>
    <col min="4" max="4" width="23.42578125" style="4" bestFit="1" customWidth="1"/>
    <col min="5" max="5" width="46" style="4" bestFit="1" customWidth="1"/>
    <col min="6" max="6" width="7.85546875" style="4" bestFit="1" customWidth="1"/>
    <col min="7" max="7" width="10.5703125" style="4" bestFit="1" customWidth="1"/>
    <col min="8" max="8" width="12" style="4" bestFit="1" customWidth="1"/>
    <col min="9" max="9" width="21.85546875" style="4" customWidth="1"/>
    <col min="10" max="10" width="11" style="4" bestFit="1" customWidth="1"/>
    <col min="11" max="11" width="21.85546875" style="4" bestFit="1" customWidth="1"/>
    <col min="12" max="12" width="38.42578125" style="4" bestFit="1" customWidth="1"/>
    <col min="13" max="13" width="16.42578125" style="4" bestFit="1" customWidth="1"/>
    <col min="14" max="14" width="14.7109375" style="4" bestFit="1" customWidth="1"/>
    <col min="15" max="15" width="11.5703125" style="4" bestFit="1" customWidth="1"/>
    <col min="16" max="16" width="12.85546875" style="4" bestFit="1" customWidth="1"/>
    <col min="17" max="17" width="14.140625" style="4" bestFit="1" customWidth="1"/>
    <col min="18" max="18" width="15" style="4" bestFit="1" customWidth="1"/>
    <col min="19" max="19" width="17" style="4" bestFit="1" customWidth="1"/>
    <col min="20" max="20" width="14.85546875" style="4" bestFit="1" customWidth="1"/>
    <col min="21" max="21" width="12.140625" style="56" bestFit="1" customWidth="1"/>
    <col min="22" max="22" width="11.42578125" style="4"/>
    <col min="23" max="23" width="15" style="4" bestFit="1" customWidth="1"/>
    <col min="24" max="27" width="11.42578125" style="4"/>
    <col min="28" max="28" width="29.28515625" style="4" bestFit="1" customWidth="1"/>
    <col min="29" max="29" width="11.42578125" style="6"/>
    <col min="30" max="16384" width="11.42578125" style="4"/>
  </cols>
  <sheetData>
    <row r="1" spans="1:29">
      <c r="A1" s="5" t="s">
        <v>145</v>
      </c>
      <c r="B1" s="5" t="s">
        <v>1</v>
      </c>
      <c r="C1" s="5" t="s">
        <v>146</v>
      </c>
      <c r="D1" s="5" t="s">
        <v>147</v>
      </c>
      <c r="E1" s="5" t="s">
        <v>148</v>
      </c>
      <c r="F1" s="5" t="s">
        <v>149</v>
      </c>
      <c r="G1" s="5" t="s">
        <v>150</v>
      </c>
      <c r="H1" s="5" t="s">
        <v>151</v>
      </c>
      <c r="I1" s="5" t="s">
        <v>152</v>
      </c>
      <c r="J1" s="5" t="s">
        <v>153</v>
      </c>
      <c r="K1" s="5" t="s">
        <v>154</v>
      </c>
      <c r="L1" s="5" t="s">
        <v>155</v>
      </c>
      <c r="M1" s="5" t="s">
        <v>156</v>
      </c>
      <c r="N1" s="5" t="s">
        <v>157</v>
      </c>
      <c r="O1" s="5" t="s">
        <v>158</v>
      </c>
      <c r="P1" s="5" t="s">
        <v>159</v>
      </c>
      <c r="Q1" s="5" t="s">
        <v>160</v>
      </c>
      <c r="R1" s="5" t="s">
        <v>161</v>
      </c>
      <c r="S1" s="5" t="s">
        <v>162</v>
      </c>
      <c r="T1" s="5" t="s">
        <v>163</v>
      </c>
      <c r="U1" s="56" t="s">
        <v>164</v>
      </c>
      <c r="V1" s="5" t="s">
        <v>165</v>
      </c>
      <c r="W1" s="5" t="s">
        <v>195</v>
      </c>
      <c r="X1" s="5" t="s">
        <v>212</v>
      </c>
      <c r="Y1" s="5" t="s">
        <v>213</v>
      </c>
      <c r="Z1" s="5" t="s">
        <v>214</v>
      </c>
      <c r="AA1" s="5" t="s">
        <v>215</v>
      </c>
      <c r="AB1" s="5" t="s">
        <v>216</v>
      </c>
      <c r="AC1" s="5"/>
    </row>
    <row r="2" spans="1:29">
      <c r="A2" s="6">
        <v>1</v>
      </c>
      <c r="B2" s="6" t="s">
        <v>221</v>
      </c>
      <c r="C2" s="24" t="s">
        <v>1001</v>
      </c>
      <c r="D2" s="9" t="s">
        <v>1572</v>
      </c>
      <c r="E2" s="58" t="s">
        <v>1002</v>
      </c>
      <c r="F2" s="9" t="s">
        <v>2190</v>
      </c>
      <c r="G2" s="59">
        <v>41.531449000000002</v>
      </c>
      <c r="H2" s="59">
        <v>23.938455000000001</v>
      </c>
      <c r="I2" s="58" t="s">
        <v>1857</v>
      </c>
      <c r="J2" s="9"/>
      <c r="K2" s="9" t="s">
        <v>1860</v>
      </c>
      <c r="L2" s="58" t="s">
        <v>2195</v>
      </c>
      <c r="M2" s="9">
        <v>1</v>
      </c>
      <c r="N2" s="9" t="s">
        <v>1869</v>
      </c>
      <c r="O2" s="56"/>
      <c r="P2" s="56"/>
      <c r="Q2" s="56"/>
      <c r="R2" s="56"/>
      <c r="S2" s="56"/>
      <c r="T2" s="56"/>
      <c r="U2" s="56" t="s">
        <v>1864</v>
      </c>
      <c r="V2" s="57"/>
      <c r="W2" s="57"/>
      <c r="X2" s="57"/>
      <c r="Y2" s="57"/>
      <c r="Z2" s="57"/>
      <c r="AA2" s="57"/>
      <c r="AB2" s="57"/>
      <c r="AC2" s="57"/>
    </row>
    <row r="3" spans="1:29">
      <c r="A3" s="6">
        <v>1</v>
      </c>
      <c r="B3" s="6" t="s">
        <v>221</v>
      </c>
      <c r="C3" s="24" t="s">
        <v>1004</v>
      </c>
      <c r="D3" s="9" t="s">
        <v>1577</v>
      </c>
      <c r="E3" s="58" t="s">
        <v>1210</v>
      </c>
      <c r="F3" s="9" t="s">
        <v>2189</v>
      </c>
      <c r="G3" s="59">
        <v>42.649172</v>
      </c>
      <c r="H3" s="59">
        <v>27.643733000000001</v>
      </c>
      <c r="I3" s="58" t="s">
        <v>1857</v>
      </c>
      <c r="J3" s="9"/>
      <c r="K3" s="9" t="s">
        <v>230</v>
      </c>
      <c r="L3" s="58" t="s">
        <v>285</v>
      </c>
      <c r="M3" s="9">
        <v>1</v>
      </c>
      <c r="N3" s="9" t="s">
        <v>1875</v>
      </c>
      <c r="O3" s="56"/>
      <c r="P3" s="56"/>
      <c r="Q3" s="56"/>
      <c r="R3" s="56"/>
      <c r="S3" s="56"/>
      <c r="T3" s="56"/>
      <c r="U3" s="56" t="s">
        <v>1864</v>
      </c>
      <c r="V3" s="57"/>
      <c r="W3" s="57"/>
      <c r="X3" s="57"/>
      <c r="Y3" s="57"/>
      <c r="Z3" s="57"/>
      <c r="AA3" s="57"/>
      <c r="AB3" s="57"/>
      <c r="AC3" s="57"/>
    </row>
    <row r="4" spans="1:29">
      <c r="A4" s="6">
        <v>1</v>
      </c>
      <c r="B4" s="6" t="s">
        <v>221</v>
      </c>
      <c r="C4" s="24" t="s">
        <v>1004</v>
      </c>
      <c r="D4" s="9" t="s">
        <v>1876</v>
      </c>
      <c r="E4" s="58" t="s">
        <v>1210</v>
      </c>
      <c r="F4" s="9" t="s">
        <v>2189</v>
      </c>
      <c r="G4" s="59">
        <v>42.649222000000002</v>
      </c>
      <c r="H4" s="59">
        <v>27.643944000000001</v>
      </c>
      <c r="I4" s="58" t="s">
        <v>1857</v>
      </c>
      <c r="J4" s="9"/>
      <c r="K4" s="9" t="s">
        <v>230</v>
      </c>
      <c r="L4" s="58" t="s">
        <v>285</v>
      </c>
      <c r="M4" s="9"/>
      <c r="N4" s="9" t="s">
        <v>1875</v>
      </c>
      <c r="O4" s="56"/>
      <c r="P4" s="56"/>
      <c r="Q4" s="56"/>
      <c r="R4" s="56"/>
      <c r="S4" s="56"/>
      <c r="T4" s="56"/>
      <c r="U4" s="56" t="s">
        <v>1864</v>
      </c>
      <c r="V4" s="57"/>
      <c r="W4" s="57"/>
      <c r="X4" s="57"/>
      <c r="Y4" s="57"/>
      <c r="Z4" s="57"/>
      <c r="AA4" s="57"/>
      <c r="AB4" s="57"/>
      <c r="AC4" s="57"/>
    </row>
    <row r="5" spans="1:29">
      <c r="A5" s="6">
        <v>1</v>
      </c>
      <c r="B5" s="6" t="s">
        <v>221</v>
      </c>
      <c r="C5" s="24" t="s">
        <v>1005</v>
      </c>
      <c r="D5" s="9" t="s">
        <v>1578</v>
      </c>
      <c r="E5" s="58" t="s">
        <v>1211</v>
      </c>
      <c r="F5" s="9" t="s">
        <v>2189</v>
      </c>
      <c r="G5" s="59">
        <v>42.093527999999999</v>
      </c>
      <c r="H5" s="59">
        <v>27.954499999999999</v>
      </c>
      <c r="I5" s="58" t="s">
        <v>1858</v>
      </c>
      <c r="J5" s="9"/>
      <c r="K5" s="9" t="s">
        <v>230</v>
      </c>
      <c r="L5" s="58" t="s">
        <v>256</v>
      </c>
      <c r="M5" s="9">
        <v>1</v>
      </c>
      <c r="N5" s="9" t="s">
        <v>1877</v>
      </c>
      <c r="O5" s="56"/>
      <c r="P5" s="56"/>
      <c r="Q5" s="56"/>
      <c r="R5" s="56"/>
      <c r="S5" s="56"/>
      <c r="T5" s="56"/>
      <c r="U5" s="56" t="s">
        <v>1864</v>
      </c>
      <c r="V5" s="57"/>
      <c r="W5" s="57"/>
      <c r="X5" s="57"/>
      <c r="Y5" s="57"/>
      <c r="Z5" s="57"/>
      <c r="AA5" s="57"/>
      <c r="AB5" s="57"/>
      <c r="AC5" s="57"/>
    </row>
    <row r="6" spans="1:29">
      <c r="A6" s="6">
        <v>1</v>
      </c>
      <c r="B6" s="6" t="s">
        <v>221</v>
      </c>
      <c r="C6" s="24" t="s">
        <v>1006</v>
      </c>
      <c r="D6" s="9" t="s">
        <v>1698</v>
      </c>
      <c r="E6" s="58" t="s">
        <v>1212</v>
      </c>
      <c r="F6" s="9" t="s">
        <v>2186</v>
      </c>
      <c r="G6" s="59">
        <v>42.840361000000001</v>
      </c>
      <c r="H6" s="59">
        <v>24.916861000000001</v>
      </c>
      <c r="I6" s="58" t="s">
        <v>1857</v>
      </c>
      <c r="J6" s="9"/>
      <c r="K6" s="9" t="s">
        <v>230</v>
      </c>
      <c r="L6" s="58" t="s">
        <v>287</v>
      </c>
      <c r="M6" s="9">
        <v>1</v>
      </c>
      <c r="N6" s="9" t="s">
        <v>2045</v>
      </c>
      <c r="O6" s="9"/>
      <c r="P6" s="9"/>
      <c r="Q6" s="9"/>
      <c r="R6" s="9"/>
      <c r="S6" s="9"/>
      <c r="T6" s="9"/>
      <c r="U6" s="56" t="s">
        <v>1861</v>
      </c>
      <c r="V6" s="9"/>
      <c r="W6" s="9"/>
      <c r="X6" s="9"/>
      <c r="Y6" s="9"/>
      <c r="Z6" s="9"/>
      <c r="AA6" s="9"/>
      <c r="AB6" s="9"/>
      <c r="AC6" s="9"/>
    </row>
    <row r="7" spans="1:29">
      <c r="A7" s="6">
        <v>1</v>
      </c>
      <c r="B7" s="6" t="s">
        <v>221</v>
      </c>
      <c r="C7" s="24" t="s">
        <v>1007</v>
      </c>
      <c r="D7" s="9" t="s">
        <v>1575</v>
      </c>
      <c r="E7" s="58" t="s">
        <v>1213</v>
      </c>
      <c r="F7" s="9" t="s">
        <v>2191</v>
      </c>
      <c r="G7" s="60">
        <v>41.606076000000002</v>
      </c>
      <c r="H7" s="60">
        <v>25.141442000000001</v>
      </c>
      <c r="I7" s="58" t="s">
        <v>1857</v>
      </c>
      <c r="J7" s="9"/>
      <c r="K7" s="9" t="s">
        <v>230</v>
      </c>
      <c r="L7" s="58" t="s">
        <v>260</v>
      </c>
      <c r="M7" s="9">
        <v>1</v>
      </c>
      <c r="N7" s="61" t="s">
        <v>1873</v>
      </c>
      <c r="O7" s="56"/>
      <c r="P7" s="56"/>
      <c r="Q7" s="56"/>
      <c r="R7" s="56"/>
      <c r="S7" s="56"/>
      <c r="T7" s="56"/>
      <c r="U7" s="56" t="s">
        <v>1864</v>
      </c>
      <c r="V7" s="57"/>
      <c r="W7" s="57"/>
      <c r="X7" s="57"/>
      <c r="Y7" s="57"/>
      <c r="Z7" s="57"/>
      <c r="AA7" s="57"/>
      <c r="AB7" s="57"/>
      <c r="AC7" s="57"/>
    </row>
    <row r="8" spans="1:29">
      <c r="A8" s="6">
        <v>1</v>
      </c>
      <c r="B8" s="6" t="s">
        <v>221</v>
      </c>
      <c r="C8" s="24" t="s">
        <v>1008</v>
      </c>
      <c r="D8" s="9" t="s">
        <v>1576</v>
      </c>
      <c r="E8" s="58" t="s">
        <v>1214</v>
      </c>
      <c r="F8" s="9" t="s">
        <v>2191</v>
      </c>
      <c r="G8" s="60">
        <v>42.03575</v>
      </c>
      <c r="H8" s="60">
        <v>24.872555999999999</v>
      </c>
      <c r="I8" s="58" t="s">
        <v>1857</v>
      </c>
      <c r="J8" s="9"/>
      <c r="K8" s="9" t="s">
        <v>230</v>
      </c>
      <c r="L8" s="58" t="s">
        <v>271</v>
      </c>
      <c r="M8" s="9">
        <v>1</v>
      </c>
      <c r="N8" s="61" t="s">
        <v>1874</v>
      </c>
      <c r="O8" s="56"/>
      <c r="P8" s="56"/>
      <c r="Q8" s="56"/>
      <c r="R8" s="56"/>
      <c r="S8" s="56"/>
      <c r="T8" s="56"/>
      <c r="U8" s="56" t="s">
        <v>1864</v>
      </c>
      <c r="V8" s="57"/>
      <c r="W8" s="57"/>
      <c r="X8" s="57"/>
      <c r="Y8" s="57"/>
      <c r="Z8" s="57"/>
      <c r="AA8" s="57"/>
      <c r="AB8" s="57"/>
      <c r="AC8" s="57"/>
    </row>
    <row r="9" spans="1:29">
      <c r="A9" s="6">
        <v>1</v>
      </c>
      <c r="B9" s="6" t="s">
        <v>221</v>
      </c>
      <c r="C9" s="24" t="s">
        <v>1009</v>
      </c>
      <c r="D9" s="9" t="s">
        <v>1579</v>
      </c>
      <c r="E9" s="58" t="s">
        <v>1215</v>
      </c>
      <c r="F9" s="9" t="s">
        <v>2187</v>
      </c>
      <c r="G9" s="59">
        <v>44.116458000000002</v>
      </c>
      <c r="H9" s="59">
        <v>27.185680999999999</v>
      </c>
      <c r="I9" s="58" t="s">
        <v>1857</v>
      </c>
      <c r="J9" s="9"/>
      <c r="K9" s="9" t="s">
        <v>230</v>
      </c>
      <c r="L9" s="58" t="s">
        <v>236</v>
      </c>
      <c r="M9" s="9">
        <v>1</v>
      </c>
      <c r="N9" s="9" t="s">
        <v>1878</v>
      </c>
      <c r="O9" s="56"/>
      <c r="P9" s="56"/>
      <c r="Q9" s="56"/>
      <c r="R9" s="56"/>
      <c r="S9" s="56"/>
      <c r="T9" s="56"/>
      <c r="U9" s="56" t="s">
        <v>1864</v>
      </c>
      <c r="V9" s="57"/>
      <c r="W9" s="57"/>
      <c r="X9" s="57"/>
      <c r="Y9" s="57"/>
      <c r="Z9" s="57"/>
      <c r="AA9" s="57"/>
      <c r="AB9" s="57"/>
      <c r="AC9" s="57"/>
    </row>
    <row r="10" spans="1:29">
      <c r="A10" s="6">
        <v>1</v>
      </c>
      <c r="B10" s="6" t="s">
        <v>221</v>
      </c>
      <c r="C10" s="24" t="s">
        <v>1010</v>
      </c>
      <c r="D10" s="9" t="s">
        <v>1573</v>
      </c>
      <c r="E10" s="58" t="s">
        <v>1216</v>
      </c>
      <c r="F10" s="9" t="s">
        <v>2189</v>
      </c>
      <c r="G10" s="59">
        <v>42.691139</v>
      </c>
      <c r="H10" s="59">
        <v>27.224305999999999</v>
      </c>
      <c r="I10" s="58" t="s">
        <v>1857</v>
      </c>
      <c r="J10" s="9"/>
      <c r="K10" s="9" t="s">
        <v>230</v>
      </c>
      <c r="L10" s="58" t="s">
        <v>285</v>
      </c>
      <c r="M10" s="9">
        <v>1</v>
      </c>
      <c r="N10" s="9" t="s">
        <v>1870</v>
      </c>
      <c r="O10" s="56"/>
      <c r="P10" s="56"/>
      <c r="Q10" s="56"/>
      <c r="R10" s="56"/>
      <c r="S10" s="56"/>
      <c r="T10" s="56"/>
      <c r="U10" s="56" t="s">
        <v>1864</v>
      </c>
      <c r="V10" s="57"/>
      <c r="W10" s="57"/>
      <c r="X10" s="57"/>
      <c r="Y10" s="57"/>
      <c r="Z10" s="57"/>
      <c r="AA10" s="57"/>
      <c r="AB10" s="57"/>
      <c r="AC10" s="57"/>
    </row>
    <row r="11" spans="1:29">
      <c r="A11" s="6">
        <v>1</v>
      </c>
      <c r="B11" s="6" t="s">
        <v>221</v>
      </c>
      <c r="C11" s="24" t="s">
        <v>1010</v>
      </c>
      <c r="D11" s="9" t="s">
        <v>1871</v>
      </c>
      <c r="E11" s="58" t="s">
        <v>1216</v>
      </c>
      <c r="F11" s="9" t="s">
        <v>2189</v>
      </c>
      <c r="G11" s="59">
        <v>42.698749999999997</v>
      </c>
      <c r="H11" s="59">
        <v>27.254249999999999</v>
      </c>
      <c r="I11" s="58" t="s">
        <v>1857</v>
      </c>
      <c r="J11" s="9"/>
      <c r="K11" s="9" t="s">
        <v>230</v>
      </c>
      <c r="L11" s="58" t="s">
        <v>285</v>
      </c>
      <c r="M11" s="9"/>
      <c r="N11" s="9" t="s">
        <v>1870</v>
      </c>
      <c r="O11" s="56"/>
      <c r="P11" s="56"/>
      <c r="Q11" s="56"/>
      <c r="R11" s="56"/>
      <c r="S11" s="56"/>
      <c r="T11" s="56"/>
      <c r="U11" s="56" t="s">
        <v>1864</v>
      </c>
      <c r="V11" s="57"/>
      <c r="W11" s="57"/>
      <c r="X11" s="57"/>
      <c r="Y11" s="57"/>
      <c r="Z11" s="57"/>
      <c r="AA11" s="57"/>
      <c r="AB11" s="57"/>
      <c r="AC11" s="57"/>
    </row>
    <row r="12" spans="1:29">
      <c r="A12" s="6">
        <v>1</v>
      </c>
      <c r="B12" s="6" t="s">
        <v>221</v>
      </c>
      <c r="C12" s="24" t="s">
        <v>1011</v>
      </c>
      <c r="D12" s="9" t="s">
        <v>1580</v>
      </c>
      <c r="E12" s="58" t="s">
        <v>1217</v>
      </c>
      <c r="F12" s="9" t="s">
        <v>2190</v>
      </c>
      <c r="G12" s="59">
        <v>41.838681000000001</v>
      </c>
      <c r="H12" s="59">
        <v>23.484653000000002</v>
      </c>
      <c r="I12" s="58" t="s">
        <v>1857</v>
      </c>
      <c r="J12" s="9"/>
      <c r="K12" s="9" t="s">
        <v>1860</v>
      </c>
      <c r="L12" s="58" t="s">
        <v>2195</v>
      </c>
      <c r="M12" s="9">
        <v>1</v>
      </c>
      <c r="N12" s="9" t="s">
        <v>1879</v>
      </c>
      <c r="O12" s="56"/>
      <c r="P12" s="56"/>
      <c r="Q12" s="56"/>
      <c r="R12" s="56"/>
      <c r="S12" s="56"/>
      <c r="T12" s="56"/>
      <c r="U12" s="56" t="s">
        <v>1864</v>
      </c>
      <c r="V12" s="57"/>
      <c r="W12" s="57"/>
      <c r="X12" s="57"/>
      <c r="Y12" s="57"/>
      <c r="Z12" s="57"/>
      <c r="AA12" s="57"/>
      <c r="AB12" s="57"/>
      <c r="AC12" s="57"/>
    </row>
    <row r="13" spans="1:29">
      <c r="A13" s="6">
        <v>1</v>
      </c>
      <c r="B13" s="6" t="s">
        <v>221</v>
      </c>
      <c r="C13" s="24" t="s">
        <v>1011</v>
      </c>
      <c r="D13" s="9" t="s">
        <v>1880</v>
      </c>
      <c r="E13" s="58" t="s">
        <v>1217</v>
      </c>
      <c r="F13" s="9" t="s">
        <v>2190</v>
      </c>
      <c r="G13" s="59">
        <v>41.833333000000003</v>
      </c>
      <c r="H13" s="59">
        <v>23.485610999999999</v>
      </c>
      <c r="I13" s="58" t="s">
        <v>1857</v>
      </c>
      <c r="J13" s="9"/>
      <c r="K13" s="9" t="s">
        <v>1860</v>
      </c>
      <c r="L13" s="58" t="s">
        <v>2195</v>
      </c>
      <c r="M13" s="9"/>
      <c r="N13" s="9" t="s">
        <v>1879</v>
      </c>
      <c r="O13" s="56"/>
      <c r="P13" s="56"/>
      <c r="Q13" s="56"/>
      <c r="R13" s="56"/>
      <c r="S13" s="56"/>
      <c r="T13" s="56"/>
      <c r="U13" s="56" t="s">
        <v>1864</v>
      </c>
      <c r="V13" s="57"/>
      <c r="W13" s="57"/>
      <c r="X13" s="57"/>
      <c r="Y13" s="57"/>
      <c r="Z13" s="57"/>
      <c r="AA13" s="57"/>
      <c r="AB13" s="57"/>
      <c r="AC13" s="57"/>
    </row>
    <row r="14" spans="1:29">
      <c r="A14" s="6">
        <v>1</v>
      </c>
      <c r="B14" s="6" t="s">
        <v>221</v>
      </c>
      <c r="C14" s="24" t="s">
        <v>1011</v>
      </c>
      <c r="D14" s="9" t="s">
        <v>1881</v>
      </c>
      <c r="E14" s="58" t="s">
        <v>1217</v>
      </c>
      <c r="F14" s="9" t="s">
        <v>2190</v>
      </c>
      <c r="G14" s="59">
        <v>41.844985999999999</v>
      </c>
      <c r="H14" s="59">
        <v>23.487417000000001</v>
      </c>
      <c r="I14" s="58" t="s">
        <v>1857</v>
      </c>
      <c r="J14" s="9"/>
      <c r="K14" s="9" t="s">
        <v>1860</v>
      </c>
      <c r="L14" s="58" t="s">
        <v>2195</v>
      </c>
      <c r="M14" s="9"/>
      <c r="N14" s="9" t="s">
        <v>1879</v>
      </c>
      <c r="O14" s="56"/>
      <c r="P14" s="56"/>
      <c r="Q14" s="56"/>
      <c r="R14" s="56"/>
      <c r="S14" s="56"/>
      <c r="T14" s="56"/>
      <c r="U14" s="56" t="s">
        <v>1864</v>
      </c>
      <c r="V14" s="57"/>
      <c r="W14" s="57"/>
      <c r="X14" s="57"/>
      <c r="Y14" s="57"/>
      <c r="Z14" s="57"/>
      <c r="AA14" s="57"/>
      <c r="AB14" s="57"/>
      <c r="AC14" s="57"/>
    </row>
    <row r="15" spans="1:29">
      <c r="A15" s="6">
        <v>1</v>
      </c>
      <c r="B15" s="6" t="s">
        <v>221</v>
      </c>
      <c r="C15" s="24" t="s">
        <v>1011</v>
      </c>
      <c r="D15" s="9" t="s">
        <v>1882</v>
      </c>
      <c r="E15" s="58" t="s">
        <v>1217</v>
      </c>
      <c r="F15" s="9" t="s">
        <v>2190</v>
      </c>
      <c r="G15" s="59">
        <v>41.928471999999999</v>
      </c>
      <c r="H15" s="59">
        <v>23.112166999999999</v>
      </c>
      <c r="I15" s="58" t="s">
        <v>1857</v>
      </c>
      <c r="J15" s="9"/>
      <c r="K15" s="9" t="s">
        <v>1860</v>
      </c>
      <c r="L15" s="58" t="s">
        <v>2195</v>
      </c>
      <c r="M15" s="9"/>
      <c r="N15" s="9" t="s">
        <v>1879</v>
      </c>
      <c r="O15" s="56"/>
      <c r="P15" s="56"/>
      <c r="Q15" s="56"/>
      <c r="R15" s="56"/>
      <c r="S15" s="56"/>
      <c r="T15" s="56"/>
      <c r="U15" s="56" t="s">
        <v>1864</v>
      </c>
      <c r="V15" s="57"/>
      <c r="W15" s="57"/>
      <c r="X15" s="57"/>
      <c r="Y15" s="57"/>
      <c r="Z15" s="57"/>
      <c r="AA15" s="57"/>
      <c r="AB15" s="57"/>
      <c r="AC15" s="57"/>
    </row>
    <row r="16" spans="1:29">
      <c r="A16" s="6">
        <v>1</v>
      </c>
      <c r="B16" s="6" t="s">
        <v>221</v>
      </c>
      <c r="C16" s="24" t="s">
        <v>1013</v>
      </c>
      <c r="D16" s="9" t="s">
        <v>1581</v>
      </c>
      <c r="E16" s="58" t="s">
        <v>1218</v>
      </c>
      <c r="F16" s="9" t="s">
        <v>2190</v>
      </c>
      <c r="G16" s="59">
        <v>41.887306000000002</v>
      </c>
      <c r="H16" s="59">
        <v>23.529944</v>
      </c>
      <c r="I16" s="58" t="s">
        <v>1857</v>
      </c>
      <c r="J16" s="9"/>
      <c r="K16" s="9" t="s">
        <v>1860</v>
      </c>
      <c r="L16" s="58" t="s">
        <v>2195</v>
      </c>
      <c r="M16" s="9">
        <v>1</v>
      </c>
      <c r="N16" s="9" t="s">
        <v>1879</v>
      </c>
      <c r="O16" s="56"/>
      <c r="P16" s="56"/>
      <c r="Q16" s="56"/>
      <c r="R16" s="56"/>
      <c r="S16" s="56"/>
      <c r="T16" s="56"/>
      <c r="U16" s="56" t="s">
        <v>1864</v>
      </c>
      <c r="V16" s="57"/>
      <c r="W16" s="57"/>
      <c r="X16" s="57"/>
      <c r="Y16" s="57"/>
      <c r="Z16" s="57"/>
      <c r="AA16" s="57"/>
      <c r="AB16" s="57"/>
      <c r="AC16" s="57"/>
    </row>
    <row r="17" spans="1:29">
      <c r="A17" s="6">
        <v>1</v>
      </c>
      <c r="B17" s="6" t="s">
        <v>221</v>
      </c>
      <c r="C17" s="24" t="s">
        <v>1013</v>
      </c>
      <c r="D17" s="9" t="s">
        <v>1883</v>
      </c>
      <c r="E17" s="58" t="s">
        <v>1218</v>
      </c>
      <c r="F17" s="9" t="s">
        <v>2190</v>
      </c>
      <c r="G17" s="59">
        <v>41.884833</v>
      </c>
      <c r="H17" s="59">
        <v>23.528611000000001</v>
      </c>
      <c r="I17" s="58" t="s">
        <v>1857</v>
      </c>
      <c r="J17" s="9"/>
      <c r="K17" s="9" t="s">
        <v>1860</v>
      </c>
      <c r="L17" s="58" t="s">
        <v>2195</v>
      </c>
      <c r="M17" s="9"/>
      <c r="N17" s="9" t="s">
        <v>1879</v>
      </c>
      <c r="O17" s="56"/>
      <c r="P17" s="56"/>
      <c r="Q17" s="56"/>
      <c r="R17" s="56"/>
      <c r="S17" s="56"/>
      <c r="T17" s="56"/>
      <c r="U17" s="56" t="s">
        <v>1864</v>
      </c>
      <c r="V17" s="57"/>
      <c r="W17" s="57"/>
      <c r="X17" s="57"/>
      <c r="Y17" s="57"/>
      <c r="Z17" s="57"/>
      <c r="AA17" s="57"/>
      <c r="AB17" s="57"/>
      <c r="AC17" s="57"/>
    </row>
    <row r="18" spans="1:29">
      <c r="A18" s="6">
        <v>1</v>
      </c>
      <c r="B18" s="6" t="s">
        <v>221</v>
      </c>
      <c r="C18" s="24" t="s">
        <v>1012</v>
      </c>
      <c r="D18" s="9" t="s">
        <v>1582</v>
      </c>
      <c r="E18" s="58" t="s">
        <v>1218</v>
      </c>
      <c r="F18" s="9" t="s">
        <v>2191</v>
      </c>
      <c r="G18" s="59">
        <v>42.520833000000003</v>
      </c>
      <c r="H18" s="59">
        <v>24.845555999999998</v>
      </c>
      <c r="I18" s="58" t="s">
        <v>1857</v>
      </c>
      <c r="J18" s="9"/>
      <c r="K18" s="9" t="s">
        <v>230</v>
      </c>
      <c r="L18" s="58" t="s">
        <v>271</v>
      </c>
      <c r="M18" s="9">
        <v>1</v>
      </c>
      <c r="N18" s="9" t="s">
        <v>1884</v>
      </c>
      <c r="O18" s="56"/>
      <c r="P18" s="56"/>
      <c r="Q18" s="56"/>
      <c r="R18" s="56"/>
      <c r="S18" s="56"/>
      <c r="T18" s="56"/>
      <c r="U18" s="56" t="s">
        <v>1864</v>
      </c>
      <c r="V18" s="57"/>
      <c r="W18" s="57"/>
      <c r="X18" s="57"/>
      <c r="Y18" s="57"/>
      <c r="Z18" s="57"/>
      <c r="AA18" s="57"/>
      <c r="AB18" s="57"/>
      <c r="AC18" s="57"/>
    </row>
    <row r="19" spans="1:29">
      <c r="A19" s="6">
        <v>1</v>
      </c>
      <c r="B19" s="6" t="s">
        <v>221</v>
      </c>
      <c r="C19" s="24" t="s">
        <v>1014</v>
      </c>
      <c r="D19" s="9" t="s">
        <v>1583</v>
      </c>
      <c r="E19" s="58" t="s">
        <v>1219</v>
      </c>
      <c r="F19" s="9" t="s">
        <v>2191</v>
      </c>
      <c r="G19" s="60">
        <v>41.972777999999998</v>
      </c>
      <c r="H19" s="60">
        <v>24.142582999999998</v>
      </c>
      <c r="I19" s="58" t="s">
        <v>1857</v>
      </c>
      <c r="J19" s="9"/>
      <c r="K19" s="9" t="s">
        <v>230</v>
      </c>
      <c r="L19" s="58" t="s">
        <v>271</v>
      </c>
      <c r="M19" s="9">
        <v>1</v>
      </c>
      <c r="N19" s="61" t="s">
        <v>1885</v>
      </c>
      <c r="O19" s="56"/>
      <c r="P19" s="56"/>
      <c r="Q19" s="56"/>
      <c r="R19" s="56"/>
      <c r="S19" s="56"/>
      <c r="T19" s="56"/>
      <c r="U19" s="56" t="s">
        <v>1864</v>
      </c>
      <c r="V19" s="57"/>
      <c r="W19" s="57"/>
      <c r="X19" s="57"/>
      <c r="Y19" s="57"/>
      <c r="Z19" s="57"/>
      <c r="AA19" s="57"/>
      <c r="AB19" s="57"/>
      <c r="AC19" s="57"/>
    </row>
    <row r="20" spans="1:29">
      <c r="A20" s="6">
        <v>1</v>
      </c>
      <c r="B20" s="6" t="s">
        <v>221</v>
      </c>
      <c r="C20" s="24" t="s">
        <v>1015</v>
      </c>
      <c r="D20" s="9" t="s">
        <v>1751</v>
      </c>
      <c r="E20" s="58" t="s">
        <v>1220</v>
      </c>
      <c r="F20" s="9" t="s">
        <v>2190</v>
      </c>
      <c r="G20" s="59">
        <v>42.587786999999999</v>
      </c>
      <c r="H20" s="59">
        <v>22.942041</v>
      </c>
      <c r="I20" s="58" t="s">
        <v>1857</v>
      </c>
      <c r="J20" s="9"/>
      <c r="K20" s="9" t="s">
        <v>230</v>
      </c>
      <c r="L20" s="58" t="s">
        <v>252</v>
      </c>
      <c r="M20" s="9">
        <v>1</v>
      </c>
      <c r="N20" s="9" t="s">
        <v>1957</v>
      </c>
      <c r="O20" s="9"/>
      <c r="P20" s="9"/>
      <c r="Q20" s="9"/>
      <c r="R20" s="9"/>
      <c r="S20" s="9"/>
      <c r="T20" s="9"/>
      <c r="U20" s="56" t="s">
        <v>1863</v>
      </c>
      <c r="V20" s="9"/>
      <c r="W20" s="9"/>
      <c r="X20" s="9"/>
      <c r="Y20" s="9"/>
      <c r="Z20" s="9"/>
      <c r="AA20" s="9"/>
      <c r="AB20" s="9"/>
      <c r="AC20" s="9"/>
    </row>
    <row r="21" spans="1:29">
      <c r="A21" s="6">
        <v>1</v>
      </c>
      <c r="B21" s="6" t="s">
        <v>221</v>
      </c>
      <c r="C21" s="24" t="s">
        <v>1016</v>
      </c>
      <c r="D21" s="9" t="s">
        <v>1584</v>
      </c>
      <c r="E21" s="58" t="s">
        <v>1221</v>
      </c>
      <c r="F21" s="9" t="s">
        <v>2186</v>
      </c>
      <c r="G21" s="59">
        <v>43.645139</v>
      </c>
      <c r="H21" s="59">
        <v>25.143056000000001</v>
      </c>
      <c r="I21" s="58" t="s">
        <v>1857</v>
      </c>
      <c r="J21" s="9"/>
      <c r="K21" s="9" t="s">
        <v>230</v>
      </c>
      <c r="L21" s="58" t="s">
        <v>236</v>
      </c>
      <c r="M21" s="9">
        <v>1</v>
      </c>
      <c r="N21" s="9" t="s">
        <v>1878</v>
      </c>
      <c r="O21" s="56"/>
      <c r="P21" s="56"/>
      <c r="Q21" s="56"/>
      <c r="R21" s="56"/>
      <c r="S21" s="56"/>
      <c r="T21" s="56"/>
      <c r="U21" s="56" t="s">
        <v>1864</v>
      </c>
      <c r="V21" s="57"/>
      <c r="W21" s="57"/>
      <c r="X21" s="57"/>
      <c r="Y21" s="57"/>
      <c r="Z21" s="57"/>
      <c r="AA21" s="57"/>
      <c r="AB21" s="57"/>
      <c r="AC21" s="57"/>
    </row>
    <row r="22" spans="1:29">
      <c r="A22" s="6">
        <v>1</v>
      </c>
      <c r="B22" s="6" t="s">
        <v>221</v>
      </c>
      <c r="C22" s="24" t="s">
        <v>1017</v>
      </c>
      <c r="D22" s="9" t="s">
        <v>1585</v>
      </c>
      <c r="E22" s="58" t="s">
        <v>1222</v>
      </c>
      <c r="F22" s="9" t="s">
        <v>2190</v>
      </c>
      <c r="G22" s="59">
        <v>41.954028000000001</v>
      </c>
      <c r="H22" s="59">
        <v>23.556222000000002</v>
      </c>
      <c r="I22" s="58" t="s">
        <v>1857</v>
      </c>
      <c r="J22" s="9"/>
      <c r="K22" s="9" t="s">
        <v>1860</v>
      </c>
      <c r="L22" s="58" t="s">
        <v>2195</v>
      </c>
      <c r="M22" s="9">
        <v>1</v>
      </c>
      <c r="N22" s="9" t="s">
        <v>1886</v>
      </c>
      <c r="O22" s="56"/>
      <c r="P22" s="56"/>
      <c r="Q22" s="56"/>
      <c r="R22" s="56"/>
      <c r="S22" s="56"/>
      <c r="T22" s="56"/>
      <c r="U22" s="56" t="s">
        <v>1864</v>
      </c>
      <c r="V22" s="57"/>
      <c r="W22" s="57"/>
      <c r="X22" s="57"/>
      <c r="Y22" s="57"/>
      <c r="Z22" s="57"/>
      <c r="AA22" s="57"/>
      <c r="AB22" s="57"/>
      <c r="AC22" s="57"/>
    </row>
    <row r="23" spans="1:29">
      <c r="A23" s="6">
        <v>1</v>
      </c>
      <c r="B23" s="6" t="s">
        <v>221</v>
      </c>
      <c r="C23" s="24" t="s">
        <v>1017</v>
      </c>
      <c r="D23" s="9" t="s">
        <v>1887</v>
      </c>
      <c r="E23" s="58" t="s">
        <v>1222</v>
      </c>
      <c r="F23" s="9" t="s">
        <v>2190</v>
      </c>
      <c r="G23" s="59">
        <v>41.949818999999998</v>
      </c>
      <c r="H23" s="59">
        <v>23.555541999999999</v>
      </c>
      <c r="I23" s="58" t="s">
        <v>1857</v>
      </c>
      <c r="J23" s="9"/>
      <c r="K23" s="9" t="s">
        <v>1860</v>
      </c>
      <c r="L23" s="58" t="s">
        <v>2195</v>
      </c>
      <c r="M23" s="9"/>
      <c r="N23" s="9" t="s">
        <v>1886</v>
      </c>
      <c r="O23" s="56"/>
      <c r="P23" s="56"/>
      <c r="Q23" s="56"/>
      <c r="R23" s="56"/>
      <c r="S23" s="56"/>
      <c r="T23" s="56"/>
      <c r="U23" s="56" t="s">
        <v>1864</v>
      </c>
      <c r="V23" s="57"/>
      <c r="W23" s="57"/>
      <c r="X23" s="57"/>
      <c r="Y23" s="57"/>
      <c r="Z23" s="57"/>
      <c r="AA23" s="57"/>
      <c r="AB23" s="57"/>
      <c r="AC23" s="57"/>
    </row>
    <row r="24" spans="1:29">
      <c r="A24" s="6">
        <v>1</v>
      </c>
      <c r="B24" s="6" t="s">
        <v>221</v>
      </c>
      <c r="C24" s="24" t="s">
        <v>1017</v>
      </c>
      <c r="D24" s="9" t="s">
        <v>1888</v>
      </c>
      <c r="E24" s="58" t="s">
        <v>1222</v>
      </c>
      <c r="F24" s="9" t="s">
        <v>2190</v>
      </c>
      <c r="G24" s="59">
        <v>41.951971999999998</v>
      </c>
      <c r="H24" s="59">
        <v>23.557278</v>
      </c>
      <c r="I24" s="58" t="s">
        <v>1857</v>
      </c>
      <c r="J24" s="9"/>
      <c r="K24" s="9" t="s">
        <v>1860</v>
      </c>
      <c r="L24" s="58" t="s">
        <v>2195</v>
      </c>
      <c r="M24" s="9"/>
      <c r="N24" s="9" t="s">
        <v>1886</v>
      </c>
      <c r="O24" s="56"/>
      <c r="P24" s="56"/>
      <c r="Q24" s="56"/>
      <c r="R24" s="56"/>
      <c r="S24" s="56"/>
      <c r="T24" s="56"/>
      <c r="U24" s="56" t="s">
        <v>1864</v>
      </c>
      <c r="V24" s="57"/>
      <c r="W24" s="57"/>
      <c r="X24" s="57"/>
      <c r="Y24" s="57"/>
      <c r="Z24" s="57"/>
      <c r="AA24" s="57"/>
      <c r="AB24" s="57"/>
      <c r="AC24" s="57"/>
    </row>
    <row r="25" spans="1:29">
      <c r="A25" s="6">
        <v>1</v>
      </c>
      <c r="B25" s="6" t="s">
        <v>221</v>
      </c>
      <c r="C25" s="24" t="s">
        <v>1017</v>
      </c>
      <c r="D25" s="9" t="s">
        <v>1889</v>
      </c>
      <c r="E25" s="58" t="s">
        <v>1222</v>
      </c>
      <c r="F25" s="9" t="s">
        <v>2190</v>
      </c>
      <c r="G25" s="59">
        <v>41.949666999999998</v>
      </c>
      <c r="H25" s="59">
        <v>23.560306000000001</v>
      </c>
      <c r="I25" s="58" t="s">
        <v>1857</v>
      </c>
      <c r="J25" s="9"/>
      <c r="K25" s="9" t="s">
        <v>1860</v>
      </c>
      <c r="L25" s="58" t="s">
        <v>2195</v>
      </c>
      <c r="M25" s="9"/>
      <c r="N25" s="9" t="s">
        <v>1886</v>
      </c>
      <c r="O25" s="56"/>
      <c r="P25" s="56"/>
      <c r="Q25" s="56"/>
      <c r="R25" s="56"/>
      <c r="S25" s="56"/>
      <c r="T25" s="56"/>
      <c r="U25" s="56" t="s">
        <v>1864</v>
      </c>
      <c r="V25" s="57"/>
      <c r="W25" s="57"/>
      <c r="X25" s="57"/>
      <c r="Y25" s="57"/>
      <c r="Z25" s="57"/>
      <c r="AA25" s="57"/>
      <c r="AB25" s="57"/>
      <c r="AC25" s="57"/>
    </row>
    <row r="26" spans="1:29">
      <c r="A26" s="6">
        <v>1</v>
      </c>
      <c r="B26" s="6" t="s">
        <v>221</v>
      </c>
      <c r="C26" s="24" t="s">
        <v>1017</v>
      </c>
      <c r="D26" s="9" t="s">
        <v>1890</v>
      </c>
      <c r="E26" s="58" t="s">
        <v>1222</v>
      </c>
      <c r="F26" s="9" t="s">
        <v>2190</v>
      </c>
      <c r="G26" s="59">
        <v>41.950111</v>
      </c>
      <c r="H26" s="59">
        <v>23.557347</v>
      </c>
      <c r="I26" s="58" t="s">
        <v>1857</v>
      </c>
      <c r="J26" s="9"/>
      <c r="K26" s="9" t="s">
        <v>1860</v>
      </c>
      <c r="L26" s="58" t="s">
        <v>2195</v>
      </c>
      <c r="M26" s="9"/>
      <c r="N26" s="9" t="s">
        <v>1886</v>
      </c>
      <c r="O26" s="56"/>
      <c r="P26" s="56"/>
      <c r="Q26" s="56"/>
      <c r="R26" s="56"/>
      <c r="S26" s="56"/>
      <c r="T26" s="56"/>
      <c r="U26" s="56" t="s">
        <v>1864</v>
      </c>
      <c r="V26" s="57"/>
      <c r="W26" s="57"/>
      <c r="X26" s="57"/>
      <c r="Y26" s="57"/>
      <c r="Z26" s="57"/>
      <c r="AA26" s="57"/>
      <c r="AB26" s="57"/>
      <c r="AC26" s="57"/>
    </row>
    <row r="27" spans="1:29">
      <c r="A27" s="6">
        <v>1</v>
      </c>
      <c r="B27" s="6" t="s">
        <v>221</v>
      </c>
      <c r="C27" s="24" t="s">
        <v>1017</v>
      </c>
      <c r="D27" s="9" t="s">
        <v>1891</v>
      </c>
      <c r="E27" s="58" t="s">
        <v>1222</v>
      </c>
      <c r="F27" s="9" t="s">
        <v>2190</v>
      </c>
      <c r="G27" s="59">
        <v>41.946916999999999</v>
      </c>
      <c r="H27" s="59">
        <v>23.560860999999999</v>
      </c>
      <c r="I27" s="58" t="s">
        <v>1857</v>
      </c>
      <c r="J27" s="9"/>
      <c r="K27" s="9" t="s">
        <v>1860</v>
      </c>
      <c r="L27" s="58" t="s">
        <v>2195</v>
      </c>
      <c r="M27" s="9"/>
      <c r="N27" s="9" t="s">
        <v>1886</v>
      </c>
      <c r="O27" s="56"/>
      <c r="P27" s="56"/>
      <c r="Q27" s="56"/>
      <c r="R27" s="56"/>
      <c r="S27" s="56"/>
      <c r="T27" s="56"/>
      <c r="U27" s="56" t="s">
        <v>1864</v>
      </c>
      <c r="V27" s="57"/>
      <c r="W27" s="57"/>
      <c r="X27" s="57"/>
      <c r="Y27" s="57"/>
      <c r="Z27" s="57"/>
      <c r="AA27" s="57"/>
      <c r="AB27" s="57"/>
      <c r="AC27" s="57"/>
    </row>
    <row r="28" spans="1:29">
      <c r="A28" s="6">
        <v>1</v>
      </c>
      <c r="B28" s="6" t="s">
        <v>221</v>
      </c>
      <c r="C28" s="24" t="s">
        <v>1017</v>
      </c>
      <c r="D28" s="9" t="s">
        <v>1892</v>
      </c>
      <c r="E28" s="58" t="s">
        <v>1222</v>
      </c>
      <c r="F28" s="9" t="s">
        <v>2190</v>
      </c>
      <c r="G28" s="59">
        <v>41.948306000000002</v>
      </c>
      <c r="H28" s="59">
        <v>23.561639</v>
      </c>
      <c r="I28" s="58" t="s">
        <v>1857</v>
      </c>
      <c r="J28" s="9"/>
      <c r="K28" s="9" t="s">
        <v>1860</v>
      </c>
      <c r="L28" s="58" t="s">
        <v>2195</v>
      </c>
      <c r="M28" s="9"/>
      <c r="N28" s="9" t="s">
        <v>1886</v>
      </c>
      <c r="O28" s="56"/>
      <c r="P28" s="56"/>
      <c r="Q28" s="56"/>
      <c r="R28" s="56"/>
      <c r="S28" s="56"/>
      <c r="T28" s="56"/>
      <c r="U28" s="56" t="s">
        <v>1864</v>
      </c>
      <c r="V28" s="57"/>
      <c r="W28" s="57"/>
      <c r="X28" s="57"/>
      <c r="Y28" s="57"/>
      <c r="Z28" s="57"/>
      <c r="AA28" s="57"/>
      <c r="AB28" s="57"/>
      <c r="AC28" s="57"/>
    </row>
    <row r="29" spans="1:29">
      <c r="A29" s="6">
        <v>1</v>
      </c>
      <c r="B29" s="6" t="s">
        <v>221</v>
      </c>
      <c r="C29" s="24" t="s">
        <v>1017</v>
      </c>
      <c r="D29" s="9" t="s">
        <v>1893</v>
      </c>
      <c r="E29" s="58" t="s">
        <v>1222</v>
      </c>
      <c r="F29" s="9" t="s">
        <v>2190</v>
      </c>
      <c r="G29" s="59">
        <v>41.943193999999998</v>
      </c>
      <c r="H29" s="59">
        <v>23.564194000000001</v>
      </c>
      <c r="I29" s="58" t="s">
        <v>1857</v>
      </c>
      <c r="J29" s="9"/>
      <c r="K29" s="9" t="s">
        <v>1860</v>
      </c>
      <c r="L29" s="58" t="s">
        <v>2195</v>
      </c>
      <c r="M29" s="9"/>
      <c r="N29" s="9" t="s">
        <v>1886</v>
      </c>
      <c r="O29" s="56"/>
      <c r="P29" s="56"/>
      <c r="Q29" s="56"/>
      <c r="R29" s="56"/>
      <c r="S29" s="56"/>
      <c r="T29" s="56"/>
      <c r="U29" s="56" t="s">
        <v>1864</v>
      </c>
      <c r="V29" s="57"/>
      <c r="W29" s="57"/>
      <c r="X29" s="57"/>
      <c r="Y29" s="57"/>
      <c r="Z29" s="57"/>
      <c r="AA29" s="57"/>
      <c r="AB29" s="57"/>
      <c r="AC29" s="57"/>
    </row>
    <row r="30" spans="1:29">
      <c r="A30" s="6">
        <v>1</v>
      </c>
      <c r="B30" s="6" t="s">
        <v>221</v>
      </c>
      <c r="C30" s="24" t="s">
        <v>1018</v>
      </c>
      <c r="D30" s="9" t="s">
        <v>1587</v>
      </c>
      <c r="E30" s="58" t="s">
        <v>1223</v>
      </c>
      <c r="F30" s="9" t="s">
        <v>2186</v>
      </c>
      <c r="G30" s="59">
        <v>43.633194000000003</v>
      </c>
      <c r="H30" s="59">
        <v>22.67625</v>
      </c>
      <c r="I30" s="58" t="s">
        <v>1857</v>
      </c>
      <c r="J30" s="9"/>
      <c r="K30" s="9" t="s">
        <v>230</v>
      </c>
      <c r="L30" s="58" t="s">
        <v>273</v>
      </c>
      <c r="M30" s="9">
        <v>1</v>
      </c>
      <c r="N30" s="9" t="s">
        <v>1897</v>
      </c>
      <c r="O30" s="56"/>
      <c r="P30" s="56"/>
      <c r="Q30" s="56"/>
      <c r="R30" s="56"/>
      <c r="S30" s="56"/>
      <c r="T30" s="56"/>
      <c r="U30" s="56" t="s">
        <v>1864</v>
      </c>
      <c r="V30" s="57"/>
      <c r="W30" s="57"/>
      <c r="X30" s="57"/>
      <c r="Y30" s="57"/>
      <c r="Z30" s="57"/>
      <c r="AA30" s="57"/>
      <c r="AB30" s="57"/>
      <c r="AC30" s="57"/>
    </row>
    <row r="31" spans="1:29">
      <c r="A31" s="6">
        <v>1</v>
      </c>
      <c r="B31" s="6" t="s">
        <v>221</v>
      </c>
      <c r="C31" s="24" t="s">
        <v>1019</v>
      </c>
      <c r="D31" s="9" t="s">
        <v>1586</v>
      </c>
      <c r="E31" s="58" t="s">
        <v>1224</v>
      </c>
      <c r="F31" s="9" t="s">
        <v>2191</v>
      </c>
      <c r="G31" s="60">
        <v>42.219664000000002</v>
      </c>
      <c r="H31" s="60">
        <v>24.053357999999999</v>
      </c>
      <c r="I31" s="58" t="s">
        <v>1857</v>
      </c>
      <c r="J31" s="9"/>
      <c r="K31" s="9" t="s">
        <v>230</v>
      </c>
      <c r="L31" s="58" t="s">
        <v>242</v>
      </c>
      <c r="M31" s="9">
        <v>1</v>
      </c>
      <c r="N31" s="61" t="s">
        <v>1894</v>
      </c>
      <c r="O31" s="56"/>
      <c r="P31" s="56"/>
      <c r="Q31" s="56"/>
      <c r="R31" s="56"/>
      <c r="S31" s="56"/>
      <c r="T31" s="56"/>
      <c r="U31" s="56" t="s">
        <v>1864</v>
      </c>
      <c r="V31" s="57"/>
      <c r="W31" s="57"/>
      <c r="X31" s="57"/>
      <c r="Y31" s="57"/>
      <c r="Z31" s="57"/>
      <c r="AA31" s="57"/>
      <c r="AB31" s="57"/>
      <c r="AC31" s="57"/>
    </row>
    <row r="32" spans="1:29">
      <c r="A32" s="6">
        <v>1</v>
      </c>
      <c r="B32" s="6" t="s">
        <v>221</v>
      </c>
      <c r="C32" s="24" t="s">
        <v>1019</v>
      </c>
      <c r="D32" s="9" t="s">
        <v>1895</v>
      </c>
      <c r="E32" s="58" t="s">
        <v>1224</v>
      </c>
      <c r="F32" s="9" t="s">
        <v>2191</v>
      </c>
      <c r="G32" s="60">
        <v>42.213555999999997</v>
      </c>
      <c r="H32" s="60">
        <v>24.024972000000002</v>
      </c>
      <c r="I32" s="58" t="s">
        <v>1857</v>
      </c>
      <c r="J32" s="9"/>
      <c r="K32" s="9" t="s">
        <v>230</v>
      </c>
      <c r="L32" s="58" t="s">
        <v>242</v>
      </c>
      <c r="M32" s="9"/>
      <c r="N32" s="61" t="s">
        <v>1894</v>
      </c>
      <c r="O32" s="56"/>
      <c r="P32" s="56"/>
      <c r="Q32" s="56"/>
      <c r="R32" s="56"/>
      <c r="S32" s="56"/>
      <c r="T32" s="56"/>
      <c r="U32" s="56" t="s">
        <v>1864</v>
      </c>
      <c r="V32" s="57"/>
      <c r="W32" s="57"/>
      <c r="X32" s="57"/>
      <c r="Y32" s="57"/>
      <c r="Z32" s="57"/>
      <c r="AA32" s="57"/>
      <c r="AB32" s="57"/>
      <c r="AC32" s="57"/>
    </row>
    <row r="33" spans="1:29">
      <c r="A33" s="6">
        <v>1</v>
      </c>
      <c r="B33" s="6" t="s">
        <v>221</v>
      </c>
      <c r="C33" s="24" t="s">
        <v>1019</v>
      </c>
      <c r="D33" s="61" t="s">
        <v>1896</v>
      </c>
      <c r="E33" s="58" t="s">
        <v>1224</v>
      </c>
      <c r="F33" s="9" t="s">
        <v>2191</v>
      </c>
      <c r="G33" s="60">
        <v>42.219664000000002</v>
      </c>
      <c r="H33" s="60">
        <v>24.053357999999999</v>
      </c>
      <c r="I33" s="58" t="s">
        <v>1857</v>
      </c>
      <c r="J33" s="9"/>
      <c r="K33" s="9" t="s">
        <v>230</v>
      </c>
      <c r="L33" s="58" t="s">
        <v>242</v>
      </c>
      <c r="M33" s="9"/>
      <c r="N33" s="61" t="s">
        <v>1894</v>
      </c>
      <c r="O33" s="56"/>
      <c r="P33" s="56"/>
      <c r="Q33" s="56"/>
      <c r="R33" s="56"/>
      <c r="S33" s="56"/>
      <c r="T33" s="56"/>
      <c r="U33" s="56" t="s">
        <v>1864</v>
      </c>
      <c r="V33" s="57"/>
      <c r="W33" s="57"/>
      <c r="X33" s="57"/>
      <c r="Y33" s="57"/>
      <c r="Z33" s="57"/>
      <c r="AA33" s="57"/>
      <c r="AB33" s="57"/>
      <c r="AC33" s="57"/>
    </row>
    <row r="34" spans="1:29">
      <c r="A34" s="6">
        <v>1</v>
      </c>
      <c r="B34" s="6" t="s">
        <v>221</v>
      </c>
      <c r="C34" s="24" t="s">
        <v>1020</v>
      </c>
      <c r="D34" s="9" t="s">
        <v>1588</v>
      </c>
      <c r="E34" s="58" t="s">
        <v>1225</v>
      </c>
      <c r="F34" s="9" t="s">
        <v>2191</v>
      </c>
      <c r="G34" s="60">
        <v>42.192500000000003</v>
      </c>
      <c r="H34" s="60">
        <v>25.059611</v>
      </c>
      <c r="I34" s="58" t="s">
        <v>1857</v>
      </c>
      <c r="J34" s="9"/>
      <c r="K34" s="9" t="s">
        <v>230</v>
      </c>
      <c r="L34" s="58" t="s">
        <v>271</v>
      </c>
      <c r="M34" s="9">
        <v>1</v>
      </c>
      <c r="N34" s="61" t="s">
        <v>1898</v>
      </c>
      <c r="O34" s="56"/>
      <c r="P34" s="56"/>
      <c r="Q34" s="56"/>
      <c r="R34" s="56"/>
      <c r="S34" s="56"/>
      <c r="T34" s="56"/>
      <c r="U34" s="56" t="s">
        <v>1864</v>
      </c>
      <c r="V34" s="57"/>
      <c r="W34" s="57"/>
      <c r="X34" s="57"/>
      <c r="Y34" s="57"/>
      <c r="Z34" s="57"/>
      <c r="AA34" s="57"/>
      <c r="AB34" s="57"/>
      <c r="AC34" s="57"/>
    </row>
    <row r="35" spans="1:29">
      <c r="A35" s="6">
        <v>1</v>
      </c>
      <c r="B35" s="6" t="s">
        <v>221</v>
      </c>
      <c r="C35" s="24" t="s">
        <v>1021</v>
      </c>
      <c r="D35" s="9" t="s">
        <v>1589</v>
      </c>
      <c r="E35" s="58" t="s">
        <v>1226</v>
      </c>
      <c r="F35" s="9" t="s">
        <v>2191</v>
      </c>
      <c r="G35" s="60">
        <v>41.368889000000003</v>
      </c>
      <c r="H35" s="60">
        <v>25.260556000000001</v>
      </c>
      <c r="I35" s="58" t="s">
        <v>1857</v>
      </c>
      <c r="J35" s="9"/>
      <c r="K35" s="9" t="s">
        <v>230</v>
      </c>
      <c r="L35" s="58" t="s">
        <v>260</v>
      </c>
      <c r="M35" s="9">
        <v>1</v>
      </c>
      <c r="N35" s="61" t="s">
        <v>1899</v>
      </c>
      <c r="O35" s="56"/>
      <c r="P35" s="56"/>
      <c r="Q35" s="56"/>
      <c r="R35" s="56"/>
      <c r="S35" s="56"/>
      <c r="T35" s="56"/>
      <c r="U35" s="56" t="s">
        <v>1864</v>
      </c>
      <c r="V35" s="57"/>
      <c r="W35" s="57"/>
      <c r="X35" s="57"/>
      <c r="Y35" s="57"/>
      <c r="Z35" s="57"/>
      <c r="AA35" s="57"/>
      <c r="AB35" s="57"/>
      <c r="AC35" s="57"/>
    </row>
    <row r="36" spans="1:29">
      <c r="A36" s="6">
        <v>1</v>
      </c>
      <c r="B36" s="6" t="s">
        <v>221</v>
      </c>
      <c r="C36" s="24" t="s">
        <v>1022</v>
      </c>
      <c r="D36" s="9" t="s">
        <v>1590</v>
      </c>
      <c r="E36" s="58" t="s">
        <v>1227</v>
      </c>
      <c r="F36" s="9" t="s">
        <v>2186</v>
      </c>
      <c r="G36" s="59">
        <v>43.238971999999997</v>
      </c>
      <c r="H36" s="59">
        <v>23.161055999999999</v>
      </c>
      <c r="I36" s="58" t="s">
        <v>1857</v>
      </c>
      <c r="J36" s="9"/>
      <c r="K36" s="9" t="s">
        <v>230</v>
      </c>
      <c r="L36" s="58" t="s">
        <v>273</v>
      </c>
      <c r="M36" s="9">
        <v>1</v>
      </c>
      <c r="N36" s="9" t="s">
        <v>1900</v>
      </c>
      <c r="O36" s="56"/>
      <c r="P36" s="56"/>
      <c r="Q36" s="56"/>
      <c r="R36" s="56"/>
      <c r="S36" s="56"/>
      <c r="T36" s="56"/>
      <c r="U36" s="56" t="s">
        <v>1864</v>
      </c>
      <c r="V36" s="57"/>
      <c r="W36" s="57"/>
      <c r="X36" s="57"/>
      <c r="Y36" s="57"/>
      <c r="Z36" s="57"/>
      <c r="AA36" s="57"/>
      <c r="AB36" s="57"/>
      <c r="AC36" s="57"/>
    </row>
    <row r="37" spans="1:29">
      <c r="A37" s="6">
        <v>1</v>
      </c>
      <c r="B37" s="6" t="s">
        <v>221</v>
      </c>
      <c r="C37" s="24" t="s">
        <v>1022</v>
      </c>
      <c r="D37" s="9" t="s">
        <v>1901</v>
      </c>
      <c r="E37" s="58" t="s">
        <v>1227</v>
      </c>
      <c r="F37" s="9" t="s">
        <v>2186</v>
      </c>
      <c r="G37" s="59">
        <v>43.237971999999999</v>
      </c>
      <c r="H37" s="59">
        <v>23.161028000000002</v>
      </c>
      <c r="I37" s="58" t="s">
        <v>1857</v>
      </c>
      <c r="J37" s="9"/>
      <c r="K37" s="9" t="s">
        <v>230</v>
      </c>
      <c r="L37" s="58" t="s">
        <v>273</v>
      </c>
      <c r="M37" s="9"/>
      <c r="N37" s="9" t="s">
        <v>1900</v>
      </c>
      <c r="O37" s="56"/>
      <c r="P37" s="56"/>
      <c r="Q37" s="56"/>
      <c r="R37" s="56"/>
      <c r="S37" s="56"/>
      <c r="T37" s="56"/>
      <c r="U37" s="56" t="s">
        <v>1864</v>
      </c>
      <c r="V37" s="57"/>
      <c r="W37" s="57"/>
      <c r="X37" s="57"/>
      <c r="Y37" s="57"/>
      <c r="Z37" s="57"/>
      <c r="AA37" s="57"/>
      <c r="AB37" s="57"/>
      <c r="AC37" s="57"/>
    </row>
    <row r="38" spans="1:29">
      <c r="A38" s="6">
        <v>1</v>
      </c>
      <c r="B38" s="6" t="s">
        <v>221</v>
      </c>
      <c r="C38" s="24" t="s">
        <v>1023</v>
      </c>
      <c r="D38" s="9" t="s">
        <v>1591</v>
      </c>
      <c r="E38" s="58" t="s">
        <v>1228</v>
      </c>
      <c r="F38" s="9" t="s">
        <v>2190</v>
      </c>
      <c r="G38" s="59">
        <v>41.993344999999998</v>
      </c>
      <c r="H38" s="59">
        <v>23.068567000000002</v>
      </c>
      <c r="I38" s="58" t="s">
        <v>1857</v>
      </c>
      <c r="J38" s="9"/>
      <c r="K38" s="9" t="s">
        <v>230</v>
      </c>
      <c r="L38" s="58" t="s">
        <v>252</v>
      </c>
      <c r="M38" s="9">
        <v>1</v>
      </c>
      <c r="N38" s="9" t="s">
        <v>1902</v>
      </c>
      <c r="O38" s="56"/>
      <c r="P38" s="56"/>
      <c r="Q38" s="56"/>
      <c r="R38" s="56"/>
      <c r="S38" s="56"/>
      <c r="T38" s="56"/>
      <c r="U38" s="56" t="s">
        <v>1864</v>
      </c>
      <c r="V38" s="57"/>
      <c r="W38" s="57"/>
      <c r="X38" s="57"/>
      <c r="Y38" s="57"/>
      <c r="Z38" s="57"/>
      <c r="AA38" s="57"/>
      <c r="AB38" s="57"/>
      <c r="AC38" s="57"/>
    </row>
    <row r="39" spans="1:29">
      <c r="A39" s="6">
        <v>1</v>
      </c>
      <c r="B39" s="6" t="s">
        <v>221</v>
      </c>
      <c r="C39" s="24" t="s">
        <v>1023</v>
      </c>
      <c r="D39" s="9" t="s">
        <v>1903</v>
      </c>
      <c r="E39" s="58" t="s">
        <v>1228</v>
      </c>
      <c r="F39" s="9" t="s">
        <v>2190</v>
      </c>
      <c r="G39" s="59">
        <v>41.982194</v>
      </c>
      <c r="H39" s="59">
        <v>23.0745</v>
      </c>
      <c r="I39" s="58" t="s">
        <v>1857</v>
      </c>
      <c r="J39" s="9"/>
      <c r="K39" s="9" t="s">
        <v>230</v>
      </c>
      <c r="L39" s="58" t="s">
        <v>252</v>
      </c>
      <c r="M39" s="9"/>
      <c r="N39" s="9" t="s">
        <v>1902</v>
      </c>
      <c r="O39" s="56"/>
      <c r="P39" s="56"/>
      <c r="Q39" s="56"/>
      <c r="R39" s="56"/>
      <c r="S39" s="56"/>
      <c r="T39" s="56"/>
      <c r="U39" s="56" t="s">
        <v>1864</v>
      </c>
      <c r="V39" s="57"/>
      <c r="W39" s="57"/>
      <c r="X39" s="57"/>
      <c r="Y39" s="57"/>
      <c r="Z39" s="57"/>
      <c r="AA39" s="57"/>
      <c r="AB39" s="57"/>
      <c r="AC39" s="57"/>
    </row>
    <row r="40" spans="1:29">
      <c r="A40" s="6">
        <v>1</v>
      </c>
      <c r="B40" s="6" t="s">
        <v>221</v>
      </c>
      <c r="C40" s="24" t="s">
        <v>1024</v>
      </c>
      <c r="D40" s="9" t="s">
        <v>1592</v>
      </c>
      <c r="E40" s="58" t="s">
        <v>1229</v>
      </c>
      <c r="F40" s="9" t="s">
        <v>2190</v>
      </c>
      <c r="G40" s="59">
        <v>42.351255999999999</v>
      </c>
      <c r="H40" s="59">
        <v>23.010591999999999</v>
      </c>
      <c r="I40" s="58" t="s">
        <v>1857</v>
      </c>
      <c r="J40" s="9"/>
      <c r="K40" s="9" t="s">
        <v>1860</v>
      </c>
      <c r="L40" s="58" t="s">
        <v>281</v>
      </c>
      <c r="M40" s="9">
        <v>1</v>
      </c>
      <c r="N40" s="9" t="s">
        <v>1904</v>
      </c>
      <c r="O40" s="56"/>
      <c r="P40" s="56"/>
      <c r="Q40" s="56"/>
      <c r="R40" s="56"/>
      <c r="S40" s="56"/>
      <c r="T40" s="56"/>
      <c r="U40" s="56" t="s">
        <v>1864</v>
      </c>
      <c r="V40" s="57"/>
      <c r="W40" s="57"/>
      <c r="X40" s="57"/>
      <c r="Y40" s="57"/>
      <c r="Z40" s="57"/>
      <c r="AA40" s="57"/>
      <c r="AB40" s="57"/>
      <c r="AC40" s="57"/>
    </row>
    <row r="41" spans="1:29">
      <c r="A41" s="6">
        <v>1</v>
      </c>
      <c r="B41" s="6" t="s">
        <v>221</v>
      </c>
      <c r="C41" s="24" t="s">
        <v>1025</v>
      </c>
      <c r="D41" s="9" t="s">
        <v>1594</v>
      </c>
      <c r="E41" s="58" t="s">
        <v>1230</v>
      </c>
      <c r="F41" s="9" t="s">
        <v>2191</v>
      </c>
      <c r="G41" s="59">
        <v>41.679279000000001</v>
      </c>
      <c r="H41" s="59">
        <v>24.29937</v>
      </c>
      <c r="I41" s="58" t="s">
        <v>1857</v>
      </c>
      <c r="J41" s="9"/>
      <c r="K41" s="9" t="s">
        <v>230</v>
      </c>
      <c r="L41" s="58" t="s">
        <v>271</v>
      </c>
      <c r="M41" s="9">
        <v>1</v>
      </c>
      <c r="N41" s="9" t="s">
        <v>1906</v>
      </c>
      <c r="O41" s="56"/>
      <c r="P41" s="56"/>
      <c r="Q41" s="56"/>
      <c r="R41" s="56"/>
      <c r="S41" s="56"/>
      <c r="T41" s="56"/>
      <c r="U41" s="56" t="s">
        <v>1864</v>
      </c>
      <c r="V41" s="57"/>
      <c r="W41" s="57"/>
      <c r="X41" s="57"/>
      <c r="Y41" s="57"/>
      <c r="Z41" s="57"/>
      <c r="AA41" s="57"/>
      <c r="AB41" s="57"/>
      <c r="AC41" s="57"/>
    </row>
    <row r="42" spans="1:29">
      <c r="A42" s="6">
        <v>1</v>
      </c>
      <c r="B42" s="6" t="s">
        <v>221</v>
      </c>
      <c r="C42" s="24" t="s">
        <v>1026</v>
      </c>
      <c r="D42" s="9" t="s">
        <v>1728</v>
      </c>
      <c r="E42" s="58" t="s">
        <v>1231</v>
      </c>
      <c r="F42" s="9" t="s">
        <v>2190</v>
      </c>
      <c r="G42" s="59">
        <v>42.283577000000001</v>
      </c>
      <c r="H42" s="59">
        <v>23.595147000000001</v>
      </c>
      <c r="I42" s="58" t="s">
        <v>1857</v>
      </c>
      <c r="J42" s="9"/>
      <c r="K42" s="9" t="s">
        <v>230</v>
      </c>
      <c r="L42" s="58" t="s">
        <v>267</v>
      </c>
      <c r="M42" s="9">
        <v>1</v>
      </c>
      <c r="N42" s="9" t="s">
        <v>2083</v>
      </c>
      <c r="O42" s="9"/>
      <c r="P42" s="9"/>
      <c r="Q42" s="9"/>
      <c r="R42" s="9"/>
      <c r="S42" s="9"/>
      <c r="T42" s="9"/>
      <c r="U42" s="56" t="s">
        <v>1863</v>
      </c>
      <c r="V42" s="9"/>
      <c r="W42" s="9"/>
      <c r="X42" s="9"/>
      <c r="Y42" s="9"/>
      <c r="Z42" s="9"/>
      <c r="AA42" s="9"/>
      <c r="AB42" s="9"/>
      <c r="AC42" s="9"/>
    </row>
    <row r="43" spans="1:29">
      <c r="A43" s="6">
        <v>1</v>
      </c>
      <c r="B43" s="6" t="s">
        <v>221</v>
      </c>
      <c r="C43" s="24" t="s">
        <v>1027</v>
      </c>
      <c r="D43" s="9" t="s">
        <v>1595</v>
      </c>
      <c r="E43" s="58" t="s">
        <v>1232</v>
      </c>
      <c r="F43" s="9" t="s">
        <v>2190</v>
      </c>
      <c r="G43" s="59">
        <v>42.927</v>
      </c>
      <c r="H43" s="59">
        <v>23.806471999999999</v>
      </c>
      <c r="I43" s="58" t="s">
        <v>1857</v>
      </c>
      <c r="J43" s="9"/>
      <c r="K43" s="9" t="s">
        <v>230</v>
      </c>
      <c r="L43" s="58" t="s">
        <v>267</v>
      </c>
      <c r="M43" s="9">
        <v>1</v>
      </c>
      <c r="N43" s="9" t="s">
        <v>1907</v>
      </c>
      <c r="O43" s="56"/>
      <c r="P43" s="56"/>
      <c r="Q43" s="56"/>
      <c r="R43" s="56"/>
      <c r="S43" s="56"/>
      <c r="T43" s="56"/>
      <c r="U43" s="56" t="s">
        <v>1864</v>
      </c>
      <c r="V43" s="57"/>
      <c r="W43" s="57"/>
      <c r="X43" s="57"/>
      <c r="Y43" s="57"/>
      <c r="Z43" s="57"/>
      <c r="AA43" s="57"/>
      <c r="AB43" s="57"/>
      <c r="AC43" s="57"/>
    </row>
    <row r="44" spans="1:29">
      <c r="A44" s="6">
        <v>1</v>
      </c>
      <c r="B44" s="6" t="s">
        <v>221</v>
      </c>
      <c r="C44" s="24" t="s">
        <v>1027</v>
      </c>
      <c r="D44" s="9" t="s">
        <v>1908</v>
      </c>
      <c r="E44" s="58" t="s">
        <v>1232</v>
      </c>
      <c r="F44" s="9" t="s">
        <v>2190</v>
      </c>
      <c r="G44" s="59">
        <v>42.927778000000004</v>
      </c>
      <c r="H44" s="59">
        <v>23.805610999999999</v>
      </c>
      <c r="I44" s="58" t="s">
        <v>1857</v>
      </c>
      <c r="J44" s="9"/>
      <c r="K44" s="9" t="s">
        <v>230</v>
      </c>
      <c r="L44" s="58" t="s">
        <v>267</v>
      </c>
      <c r="M44" s="9"/>
      <c r="N44" s="9" t="s">
        <v>1907</v>
      </c>
      <c r="O44" s="56"/>
      <c r="P44" s="56"/>
      <c r="Q44" s="56"/>
      <c r="R44" s="56"/>
      <c r="S44" s="56"/>
      <c r="T44" s="56"/>
      <c r="U44" s="56" t="s">
        <v>1864</v>
      </c>
      <c r="V44" s="57"/>
      <c r="W44" s="57"/>
      <c r="X44" s="57"/>
      <c r="Y44" s="57"/>
      <c r="Z44" s="57"/>
      <c r="AA44" s="57"/>
      <c r="AB44" s="57"/>
      <c r="AC44" s="57"/>
    </row>
    <row r="45" spans="1:29">
      <c r="A45" s="6">
        <v>1</v>
      </c>
      <c r="B45" s="6" t="s">
        <v>221</v>
      </c>
      <c r="C45" s="24" t="s">
        <v>1028</v>
      </c>
      <c r="D45" s="9" t="s">
        <v>1593</v>
      </c>
      <c r="E45" s="58" t="s">
        <v>1233</v>
      </c>
      <c r="F45" s="9" t="s">
        <v>2190</v>
      </c>
      <c r="G45" s="59">
        <v>42.767916999999997</v>
      </c>
      <c r="H45" s="59">
        <v>23.207222000000002</v>
      </c>
      <c r="I45" s="58" t="s">
        <v>1857</v>
      </c>
      <c r="J45" s="9"/>
      <c r="K45" s="9" t="s">
        <v>230</v>
      </c>
      <c r="L45" s="58" t="s">
        <v>267</v>
      </c>
      <c r="M45" s="9">
        <v>1</v>
      </c>
      <c r="N45" s="9" t="s">
        <v>1905</v>
      </c>
      <c r="O45" s="56"/>
      <c r="P45" s="56"/>
      <c r="Q45" s="56"/>
      <c r="R45" s="56"/>
      <c r="S45" s="56"/>
      <c r="T45" s="56"/>
      <c r="U45" s="56" t="s">
        <v>1864</v>
      </c>
      <c r="V45" s="57"/>
      <c r="W45" s="57"/>
      <c r="X45" s="57"/>
      <c r="Y45" s="57"/>
      <c r="Z45" s="57"/>
      <c r="AA45" s="57"/>
      <c r="AB45" s="57"/>
      <c r="AC45" s="57"/>
    </row>
    <row r="46" spans="1:29">
      <c r="A46" s="6">
        <v>1</v>
      </c>
      <c r="B46" s="6" t="s">
        <v>221</v>
      </c>
      <c r="C46" s="24" t="s">
        <v>1029</v>
      </c>
      <c r="D46" s="9" t="s">
        <v>1596</v>
      </c>
      <c r="E46" s="58" t="s">
        <v>1234</v>
      </c>
      <c r="F46" s="9" t="s">
        <v>2191</v>
      </c>
      <c r="G46" s="59">
        <v>42.086272999999998</v>
      </c>
      <c r="H46" s="59">
        <v>24.757615000000001</v>
      </c>
      <c r="I46" s="58" t="s">
        <v>1857</v>
      </c>
      <c r="J46" s="9"/>
      <c r="K46" s="9" t="s">
        <v>230</v>
      </c>
      <c r="L46" s="58" t="s">
        <v>271</v>
      </c>
      <c r="M46" s="9">
        <v>1</v>
      </c>
      <c r="N46" s="9" t="s">
        <v>1909</v>
      </c>
      <c r="O46" s="56"/>
      <c r="P46" s="56"/>
      <c r="Q46" s="56"/>
      <c r="R46" s="56"/>
      <c r="S46" s="56"/>
      <c r="T46" s="56"/>
      <c r="U46" s="56" t="s">
        <v>1864</v>
      </c>
      <c r="V46" s="57"/>
      <c r="W46" s="57"/>
      <c r="X46" s="57"/>
      <c r="Y46" s="57"/>
      <c r="Z46" s="57"/>
      <c r="AA46" s="57"/>
      <c r="AB46" s="57"/>
      <c r="AC46" s="57"/>
    </row>
    <row r="47" spans="1:29">
      <c r="A47" s="6">
        <v>1</v>
      </c>
      <c r="B47" s="6" t="s">
        <v>221</v>
      </c>
      <c r="C47" s="24" t="s">
        <v>1030</v>
      </c>
      <c r="D47" s="9" t="s">
        <v>1599</v>
      </c>
      <c r="E47" s="58" t="s">
        <v>1235</v>
      </c>
      <c r="F47" s="9" t="s">
        <v>2191</v>
      </c>
      <c r="G47" s="60">
        <v>42.086083000000002</v>
      </c>
      <c r="H47" s="60">
        <v>24.586167</v>
      </c>
      <c r="I47" s="58" t="s">
        <v>1857</v>
      </c>
      <c r="J47" s="9"/>
      <c r="K47" s="9" t="s">
        <v>230</v>
      </c>
      <c r="L47" s="58" t="s">
        <v>271</v>
      </c>
      <c r="M47" s="9">
        <v>1</v>
      </c>
      <c r="N47" s="61" t="s">
        <v>1913</v>
      </c>
      <c r="O47" s="56"/>
      <c r="P47" s="56"/>
      <c r="Q47" s="56"/>
      <c r="R47" s="56"/>
      <c r="S47" s="56"/>
      <c r="T47" s="56"/>
      <c r="U47" s="56" t="s">
        <v>1864</v>
      </c>
      <c r="V47" s="57"/>
      <c r="W47" s="57"/>
      <c r="X47" s="57"/>
      <c r="Y47" s="57"/>
      <c r="Z47" s="57"/>
      <c r="AA47" s="57"/>
      <c r="AB47" s="57"/>
      <c r="AC47" s="57"/>
    </row>
    <row r="48" spans="1:29">
      <c r="A48" s="6">
        <v>1</v>
      </c>
      <c r="B48" s="6" t="s">
        <v>221</v>
      </c>
      <c r="C48" s="24" t="s">
        <v>1031</v>
      </c>
      <c r="D48" s="9" t="s">
        <v>1597</v>
      </c>
      <c r="E48" s="58" t="s">
        <v>1236</v>
      </c>
      <c r="F48" s="9" t="s">
        <v>2190</v>
      </c>
      <c r="G48" s="59">
        <v>42.735765000000001</v>
      </c>
      <c r="H48" s="59">
        <v>22.889465999999999</v>
      </c>
      <c r="I48" s="58" t="s">
        <v>1857</v>
      </c>
      <c r="J48" s="9"/>
      <c r="K48" s="9" t="s">
        <v>1860</v>
      </c>
      <c r="L48" s="58" t="s">
        <v>281</v>
      </c>
      <c r="M48" s="9">
        <v>1</v>
      </c>
      <c r="N48" s="9" t="s">
        <v>1910</v>
      </c>
      <c r="O48" s="56"/>
      <c r="P48" s="56"/>
      <c r="Q48" s="56"/>
      <c r="R48" s="56"/>
      <c r="S48" s="56"/>
      <c r="T48" s="56"/>
      <c r="U48" s="56" t="s">
        <v>1864</v>
      </c>
      <c r="V48" s="57"/>
      <c r="W48" s="57"/>
      <c r="X48" s="57"/>
      <c r="Y48" s="57"/>
      <c r="Z48" s="57"/>
      <c r="AA48" s="57"/>
      <c r="AB48" s="57"/>
      <c r="AC48" s="57"/>
    </row>
    <row r="49" spans="1:29">
      <c r="A49" s="6">
        <v>1</v>
      </c>
      <c r="B49" s="6" t="s">
        <v>221</v>
      </c>
      <c r="C49" s="24" t="s">
        <v>1032</v>
      </c>
      <c r="D49" s="9" t="s">
        <v>1598</v>
      </c>
      <c r="E49" s="58" t="s">
        <v>1237</v>
      </c>
      <c r="F49" s="9" t="s">
        <v>2190</v>
      </c>
      <c r="G49" s="59">
        <v>41.668528000000002</v>
      </c>
      <c r="H49" s="59">
        <v>23.669889000000001</v>
      </c>
      <c r="I49" s="58" t="s">
        <v>1857</v>
      </c>
      <c r="J49" s="9"/>
      <c r="K49" s="9" t="s">
        <v>1860</v>
      </c>
      <c r="L49" s="58" t="s">
        <v>2195</v>
      </c>
      <c r="M49" s="9">
        <v>1</v>
      </c>
      <c r="N49" s="9" t="s">
        <v>1911</v>
      </c>
      <c r="O49" s="56"/>
      <c r="P49" s="56"/>
      <c r="Q49" s="56"/>
      <c r="R49" s="56"/>
      <c r="S49" s="56"/>
      <c r="T49" s="56"/>
      <c r="U49" s="56" t="s">
        <v>1864</v>
      </c>
      <c r="V49" s="57"/>
      <c r="W49" s="57"/>
      <c r="X49" s="57"/>
      <c r="Y49" s="57"/>
      <c r="Z49" s="57"/>
      <c r="AA49" s="57"/>
      <c r="AB49" s="57"/>
      <c r="AC49" s="57"/>
    </row>
    <row r="50" spans="1:29">
      <c r="A50" s="6">
        <v>1</v>
      </c>
      <c r="B50" s="6" t="s">
        <v>221</v>
      </c>
      <c r="C50" s="24" t="s">
        <v>1032</v>
      </c>
      <c r="D50" s="9" t="s">
        <v>1912</v>
      </c>
      <c r="E50" s="58" t="s">
        <v>1237</v>
      </c>
      <c r="F50" s="9" t="s">
        <v>2190</v>
      </c>
      <c r="G50" s="59">
        <v>41.668360999999997</v>
      </c>
      <c r="H50" s="59">
        <v>23.669471999999999</v>
      </c>
      <c r="I50" s="58" t="s">
        <v>1857</v>
      </c>
      <c r="J50" s="9"/>
      <c r="K50" s="9" t="s">
        <v>1860</v>
      </c>
      <c r="L50" s="58" t="s">
        <v>2195</v>
      </c>
      <c r="M50" s="9"/>
      <c r="N50" s="9" t="s">
        <v>1911</v>
      </c>
      <c r="O50" s="56"/>
      <c r="P50" s="56"/>
      <c r="Q50" s="56"/>
      <c r="R50" s="56"/>
      <c r="S50" s="56"/>
      <c r="T50" s="56"/>
      <c r="U50" s="56" t="s">
        <v>1864</v>
      </c>
      <c r="V50" s="57"/>
      <c r="W50" s="57"/>
      <c r="X50" s="57"/>
      <c r="Y50" s="57"/>
      <c r="Z50" s="57"/>
      <c r="AA50" s="57"/>
      <c r="AB50" s="57"/>
      <c r="AC50" s="57"/>
    </row>
    <row r="51" spans="1:29">
      <c r="A51" s="6">
        <v>1</v>
      </c>
      <c r="B51" s="6" t="s">
        <v>221</v>
      </c>
      <c r="C51" s="24" t="s">
        <v>1033</v>
      </c>
      <c r="D51" s="9" t="s">
        <v>1601</v>
      </c>
      <c r="E51" s="58" t="s">
        <v>1238</v>
      </c>
      <c r="F51" s="9" t="s">
        <v>2186</v>
      </c>
      <c r="G51" s="59">
        <v>43.511693999999999</v>
      </c>
      <c r="H51" s="59">
        <v>24.590693999999999</v>
      </c>
      <c r="I51" s="58" t="s">
        <v>1857</v>
      </c>
      <c r="J51" s="9"/>
      <c r="K51" s="9" t="s">
        <v>230</v>
      </c>
      <c r="L51" s="58" t="s">
        <v>234</v>
      </c>
      <c r="M51" s="9">
        <v>1</v>
      </c>
      <c r="N51" s="9" t="s">
        <v>1915</v>
      </c>
      <c r="O51" s="56"/>
      <c r="P51" s="56"/>
      <c r="Q51" s="56"/>
      <c r="R51" s="56"/>
      <c r="S51" s="56"/>
      <c r="T51" s="56"/>
      <c r="U51" s="56" t="s">
        <v>1864</v>
      </c>
      <c r="V51" s="57"/>
      <c r="W51" s="57"/>
      <c r="X51" s="57"/>
      <c r="Y51" s="57"/>
      <c r="Z51" s="57"/>
      <c r="AA51" s="57"/>
      <c r="AB51" s="57"/>
      <c r="AC51" s="57"/>
    </row>
    <row r="52" spans="1:29">
      <c r="A52" s="6">
        <v>1</v>
      </c>
      <c r="B52" s="6" t="s">
        <v>221</v>
      </c>
      <c r="C52" s="24" t="s">
        <v>1034</v>
      </c>
      <c r="D52" s="9" t="s">
        <v>1600</v>
      </c>
      <c r="E52" s="58" t="s">
        <v>1239</v>
      </c>
      <c r="F52" s="9" t="s">
        <v>2189</v>
      </c>
      <c r="G52" s="59">
        <v>42.585574000000001</v>
      </c>
      <c r="H52" s="59">
        <v>25.368236</v>
      </c>
      <c r="I52" s="58" t="s">
        <v>1857</v>
      </c>
      <c r="J52" s="9"/>
      <c r="K52" s="9" t="s">
        <v>230</v>
      </c>
      <c r="L52" s="58" t="s">
        <v>283</v>
      </c>
      <c r="M52" s="9">
        <v>1</v>
      </c>
      <c r="N52" s="9" t="s">
        <v>1914</v>
      </c>
      <c r="O52" s="56"/>
      <c r="P52" s="56"/>
      <c r="Q52" s="56"/>
      <c r="R52" s="56"/>
      <c r="S52" s="56"/>
      <c r="T52" s="56"/>
      <c r="U52" s="56" t="s">
        <v>1864</v>
      </c>
      <c r="V52" s="57"/>
      <c r="W52" s="57"/>
      <c r="X52" s="57"/>
      <c r="Y52" s="57"/>
      <c r="Z52" s="57"/>
      <c r="AA52" s="57"/>
      <c r="AB52" s="57"/>
      <c r="AC52" s="57"/>
    </row>
    <row r="53" spans="1:29">
      <c r="A53" s="6">
        <v>1</v>
      </c>
      <c r="B53" s="6" t="s">
        <v>221</v>
      </c>
      <c r="C53" s="24" t="s">
        <v>1035</v>
      </c>
      <c r="D53" s="9" t="s">
        <v>1602</v>
      </c>
      <c r="E53" s="58" t="s">
        <v>1240</v>
      </c>
      <c r="F53" s="9" t="s">
        <v>2187</v>
      </c>
      <c r="G53" s="59">
        <v>43.461860999999999</v>
      </c>
      <c r="H53" s="59">
        <v>25.734110999999999</v>
      </c>
      <c r="I53" s="58" t="s">
        <v>1857</v>
      </c>
      <c r="J53" s="9"/>
      <c r="K53" s="9" t="s">
        <v>230</v>
      </c>
      <c r="L53" s="58" t="s">
        <v>287</v>
      </c>
      <c r="M53" s="9">
        <v>1</v>
      </c>
      <c r="N53" s="9" t="s">
        <v>1916</v>
      </c>
      <c r="O53" s="56"/>
      <c r="P53" s="56"/>
      <c r="Q53" s="56"/>
      <c r="R53" s="56"/>
      <c r="S53" s="56"/>
      <c r="T53" s="56"/>
      <c r="U53" s="56" t="s">
        <v>1864</v>
      </c>
      <c r="V53" s="57"/>
      <c r="W53" s="57"/>
      <c r="X53" s="57"/>
      <c r="Y53" s="57"/>
      <c r="Z53" s="57"/>
      <c r="AA53" s="57"/>
      <c r="AB53" s="57"/>
      <c r="AC53" s="57"/>
    </row>
    <row r="54" spans="1:29">
      <c r="A54" s="6">
        <v>1</v>
      </c>
      <c r="B54" s="6" t="s">
        <v>221</v>
      </c>
      <c r="C54" s="24" t="s">
        <v>1035</v>
      </c>
      <c r="D54" s="9" t="s">
        <v>1917</v>
      </c>
      <c r="E54" s="58" t="s">
        <v>1240</v>
      </c>
      <c r="F54" s="9" t="s">
        <v>2187</v>
      </c>
      <c r="G54" s="59">
        <v>43.465833000000003</v>
      </c>
      <c r="H54" s="59">
        <v>25.728055999999999</v>
      </c>
      <c r="I54" s="58" t="s">
        <v>1857</v>
      </c>
      <c r="J54" s="9"/>
      <c r="K54" s="9" t="s">
        <v>230</v>
      </c>
      <c r="L54" s="58" t="s">
        <v>287</v>
      </c>
      <c r="M54" s="9"/>
      <c r="N54" s="9" t="s">
        <v>1916</v>
      </c>
      <c r="O54" s="56"/>
      <c r="P54" s="56"/>
      <c r="Q54" s="56"/>
      <c r="R54" s="56"/>
      <c r="S54" s="56"/>
      <c r="T54" s="56"/>
      <c r="U54" s="56" t="s">
        <v>1864</v>
      </c>
      <c r="V54" s="57"/>
      <c r="W54" s="57"/>
      <c r="X54" s="57"/>
      <c r="Y54" s="57"/>
      <c r="Z54" s="57"/>
      <c r="AA54" s="57"/>
      <c r="AB54" s="57"/>
      <c r="AC54" s="57"/>
    </row>
    <row r="55" spans="1:29">
      <c r="A55" s="6">
        <v>1</v>
      </c>
      <c r="B55" s="6" t="s">
        <v>221</v>
      </c>
      <c r="C55" s="24" t="s">
        <v>1035</v>
      </c>
      <c r="D55" s="9" t="s">
        <v>1918</v>
      </c>
      <c r="E55" s="58" t="s">
        <v>1240</v>
      </c>
      <c r="F55" s="9" t="s">
        <v>2187</v>
      </c>
      <c r="G55" s="59">
        <v>43.465860999999997</v>
      </c>
      <c r="H55" s="59">
        <v>25.727499999999999</v>
      </c>
      <c r="I55" s="58" t="s">
        <v>1857</v>
      </c>
      <c r="J55" s="9"/>
      <c r="K55" s="9" t="s">
        <v>230</v>
      </c>
      <c r="L55" s="58" t="s">
        <v>287</v>
      </c>
      <c r="M55" s="9"/>
      <c r="N55" s="9" t="s">
        <v>1916</v>
      </c>
      <c r="O55" s="56"/>
      <c r="P55" s="56"/>
      <c r="Q55" s="56"/>
      <c r="R55" s="56"/>
      <c r="S55" s="56"/>
      <c r="T55" s="56"/>
      <c r="U55" s="56" t="s">
        <v>1864</v>
      </c>
      <c r="V55" s="57"/>
      <c r="W55" s="57"/>
      <c r="X55" s="57"/>
      <c r="Y55" s="57"/>
      <c r="Z55" s="57"/>
      <c r="AA55" s="57"/>
      <c r="AB55" s="57"/>
      <c r="AC55" s="57"/>
    </row>
    <row r="56" spans="1:29">
      <c r="A56" s="6">
        <v>1</v>
      </c>
      <c r="B56" s="6" t="s">
        <v>221</v>
      </c>
      <c r="C56" s="24" t="s">
        <v>1035</v>
      </c>
      <c r="D56" s="9" t="s">
        <v>1919</v>
      </c>
      <c r="E56" s="58" t="s">
        <v>1240</v>
      </c>
      <c r="F56" s="9" t="s">
        <v>2187</v>
      </c>
      <c r="G56" s="59">
        <v>43.463749999999997</v>
      </c>
      <c r="H56" s="59">
        <v>25.682917</v>
      </c>
      <c r="I56" s="58" t="s">
        <v>1857</v>
      </c>
      <c r="J56" s="9"/>
      <c r="K56" s="9" t="s">
        <v>230</v>
      </c>
      <c r="L56" s="58" t="s">
        <v>258</v>
      </c>
      <c r="M56" s="9"/>
      <c r="N56" s="9" t="s">
        <v>1916</v>
      </c>
      <c r="O56" s="56"/>
      <c r="P56" s="56"/>
      <c r="Q56" s="56"/>
      <c r="R56" s="56"/>
      <c r="S56" s="56"/>
      <c r="T56" s="56"/>
      <c r="U56" s="56" t="s">
        <v>1864</v>
      </c>
      <c r="V56" s="57"/>
      <c r="W56" s="57"/>
      <c r="X56" s="57"/>
      <c r="Y56" s="57"/>
      <c r="Z56" s="57"/>
      <c r="AA56" s="57"/>
      <c r="AB56" s="57"/>
      <c r="AC56" s="57"/>
    </row>
    <row r="57" spans="1:29">
      <c r="A57" s="6">
        <v>1</v>
      </c>
      <c r="B57" s="6" t="s">
        <v>221</v>
      </c>
      <c r="C57" s="24" t="s">
        <v>1036</v>
      </c>
      <c r="D57" s="9" t="s">
        <v>1603</v>
      </c>
      <c r="E57" s="58" t="s">
        <v>1241</v>
      </c>
      <c r="F57" s="9" t="s">
        <v>2186</v>
      </c>
      <c r="G57" s="59">
        <v>43.478417</v>
      </c>
      <c r="H57" s="59">
        <v>23.937778000000002</v>
      </c>
      <c r="I57" s="58" t="s">
        <v>1857</v>
      </c>
      <c r="J57" s="9"/>
      <c r="K57" s="9" t="s">
        <v>230</v>
      </c>
      <c r="L57" s="58" t="s">
        <v>273</v>
      </c>
      <c r="M57" s="9">
        <v>1</v>
      </c>
      <c r="N57" s="9" t="s">
        <v>1920</v>
      </c>
      <c r="O57" s="56"/>
      <c r="P57" s="56"/>
      <c r="Q57" s="56"/>
      <c r="R57" s="56"/>
      <c r="S57" s="56"/>
      <c r="T57" s="56"/>
      <c r="U57" s="56" t="s">
        <v>1864</v>
      </c>
      <c r="V57" s="57"/>
      <c r="W57" s="57"/>
      <c r="X57" s="57"/>
      <c r="Y57" s="57"/>
      <c r="Z57" s="57"/>
      <c r="AA57" s="57"/>
      <c r="AB57" s="57"/>
      <c r="AC57" s="57"/>
    </row>
    <row r="58" spans="1:29">
      <c r="A58" s="6">
        <v>1</v>
      </c>
      <c r="B58" s="6" t="s">
        <v>221</v>
      </c>
      <c r="C58" s="24" t="s">
        <v>1037</v>
      </c>
      <c r="D58" s="9" t="s">
        <v>1768</v>
      </c>
      <c r="E58" s="58" t="s">
        <v>1242</v>
      </c>
      <c r="F58" s="9" t="s">
        <v>2191</v>
      </c>
      <c r="G58" s="59">
        <v>42.158279999999998</v>
      </c>
      <c r="H58" s="59">
        <v>25.011049</v>
      </c>
      <c r="I58" s="58" t="s">
        <v>1857</v>
      </c>
      <c r="J58" s="9"/>
      <c r="K58" s="9" t="s">
        <v>230</v>
      </c>
      <c r="L58" s="58" t="s">
        <v>271</v>
      </c>
      <c r="M58" s="9">
        <v>1</v>
      </c>
      <c r="N58" s="9" t="s">
        <v>2036</v>
      </c>
      <c r="O58" s="9"/>
      <c r="P58" s="9"/>
      <c r="Q58" s="9"/>
      <c r="R58" s="9"/>
      <c r="S58" s="9"/>
      <c r="T58" s="9"/>
      <c r="U58" s="56" t="s">
        <v>1863</v>
      </c>
      <c r="V58" s="9"/>
      <c r="W58" s="9"/>
      <c r="X58" s="9"/>
      <c r="Y58" s="9"/>
      <c r="Z58" s="9"/>
      <c r="AA58" s="9"/>
      <c r="AB58" s="9"/>
      <c r="AC58" s="9"/>
    </row>
    <row r="59" spans="1:29">
      <c r="A59" s="6">
        <v>1</v>
      </c>
      <c r="B59" s="6" t="s">
        <v>221</v>
      </c>
      <c r="C59" s="24" t="s">
        <v>1038</v>
      </c>
      <c r="D59" s="9" t="s">
        <v>1769</v>
      </c>
      <c r="E59" s="58" t="s">
        <v>1243</v>
      </c>
      <c r="F59" s="9" t="s">
        <v>2191</v>
      </c>
      <c r="G59" s="60">
        <v>41.739750000000001</v>
      </c>
      <c r="H59" s="60">
        <v>24.690805999999998</v>
      </c>
      <c r="I59" s="58" t="s">
        <v>1857</v>
      </c>
      <c r="J59" s="9"/>
      <c r="K59" s="9" t="s">
        <v>230</v>
      </c>
      <c r="L59" s="58" t="s">
        <v>271</v>
      </c>
      <c r="M59" s="9">
        <v>1</v>
      </c>
      <c r="N59" s="61" t="s">
        <v>2141</v>
      </c>
      <c r="O59" s="9"/>
      <c r="P59" s="9"/>
      <c r="Q59" s="9"/>
      <c r="R59" s="9"/>
      <c r="S59" s="9"/>
      <c r="T59" s="9"/>
      <c r="U59" s="56" t="s">
        <v>1863</v>
      </c>
      <c r="V59" s="9"/>
      <c r="W59" s="9"/>
      <c r="X59" s="9"/>
      <c r="Y59" s="9"/>
      <c r="Z59" s="9"/>
      <c r="AA59" s="9"/>
      <c r="AB59" s="9"/>
      <c r="AC59" s="9"/>
    </row>
    <row r="60" spans="1:29">
      <c r="A60" s="6">
        <v>1</v>
      </c>
      <c r="B60" s="6" t="s">
        <v>221</v>
      </c>
      <c r="C60" s="24" t="s">
        <v>1039</v>
      </c>
      <c r="D60" s="9" t="s">
        <v>1770</v>
      </c>
      <c r="E60" s="58" t="s">
        <v>1244</v>
      </c>
      <c r="F60" s="9" t="s">
        <v>2191</v>
      </c>
      <c r="G60" s="59">
        <v>41.441913999999997</v>
      </c>
      <c r="H60" s="59">
        <v>24.858156000000001</v>
      </c>
      <c r="I60" s="58" t="s">
        <v>1857</v>
      </c>
      <c r="J60" s="9"/>
      <c r="K60" s="9" t="s">
        <v>230</v>
      </c>
      <c r="L60" s="58" t="s">
        <v>260</v>
      </c>
      <c r="M60" s="9">
        <v>1</v>
      </c>
      <c r="N60" s="61" t="s">
        <v>2142</v>
      </c>
      <c r="O60" s="9"/>
      <c r="P60" s="9"/>
      <c r="Q60" s="9"/>
      <c r="R60" s="9"/>
      <c r="S60" s="9"/>
      <c r="T60" s="9"/>
      <c r="U60" s="56" t="s">
        <v>1863</v>
      </c>
      <c r="V60" s="9"/>
      <c r="W60" s="9"/>
      <c r="X60" s="9"/>
      <c r="Y60" s="9"/>
      <c r="Z60" s="9"/>
      <c r="AA60" s="9"/>
      <c r="AB60" s="9"/>
      <c r="AC60" s="9"/>
    </row>
    <row r="61" spans="1:29">
      <c r="A61" s="6">
        <v>1</v>
      </c>
      <c r="B61" s="6" t="s">
        <v>221</v>
      </c>
      <c r="C61" s="24" t="s">
        <v>1040</v>
      </c>
      <c r="D61" s="9" t="s">
        <v>1772</v>
      </c>
      <c r="E61" s="58" t="s">
        <v>1245</v>
      </c>
      <c r="F61" s="9" t="s">
        <v>2189</v>
      </c>
      <c r="G61" s="59">
        <v>42.447028000000003</v>
      </c>
      <c r="H61" s="59">
        <v>27.626249999999999</v>
      </c>
      <c r="I61" s="58" t="s">
        <v>1858</v>
      </c>
      <c r="J61" s="9"/>
      <c r="K61" s="9" t="s">
        <v>230</v>
      </c>
      <c r="L61" s="58" t="s">
        <v>256</v>
      </c>
      <c r="M61" s="9">
        <v>1</v>
      </c>
      <c r="N61" s="9" t="s">
        <v>2144</v>
      </c>
      <c r="O61" s="9"/>
      <c r="P61" s="9"/>
      <c r="Q61" s="9"/>
      <c r="R61" s="9"/>
      <c r="S61" s="9"/>
      <c r="T61" s="9"/>
      <c r="U61" s="56" t="s">
        <v>1863</v>
      </c>
      <c r="V61" s="9"/>
      <c r="W61" s="9"/>
      <c r="X61" s="9"/>
      <c r="Y61" s="9"/>
      <c r="Z61" s="9"/>
      <c r="AA61" s="9"/>
      <c r="AB61" s="9"/>
      <c r="AC61" s="9"/>
    </row>
    <row r="62" spans="1:29">
      <c r="A62" s="6">
        <v>1</v>
      </c>
      <c r="B62" s="6" t="s">
        <v>221</v>
      </c>
      <c r="C62" s="24" t="s">
        <v>1041</v>
      </c>
      <c r="D62" s="9" t="s">
        <v>1771</v>
      </c>
      <c r="E62" s="58" t="s">
        <v>1246</v>
      </c>
      <c r="F62" s="9" t="s">
        <v>2186</v>
      </c>
      <c r="G62" s="59">
        <v>43.281694000000002</v>
      </c>
      <c r="H62" s="59">
        <v>24.071556000000001</v>
      </c>
      <c r="I62" s="58" t="s">
        <v>1857</v>
      </c>
      <c r="J62" s="9"/>
      <c r="K62" s="9" t="s">
        <v>230</v>
      </c>
      <c r="L62" s="58" t="s">
        <v>238</v>
      </c>
      <c r="M62" s="9">
        <v>1</v>
      </c>
      <c r="N62" s="9" t="s">
        <v>1872</v>
      </c>
      <c r="O62" s="9"/>
      <c r="P62" s="9"/>
      <c r="Q62" s="9"/>
      <c r="R62" s="9"/>
      <c r="S62" s="9"/>
      <c r="T62" s="9"/>
      <c r="U62" s="56" t="s">
        <v>1863</v>
      </c>
      <c r="V62" s="9"/>
      <c r="W62" s="9"/>
      <c r="X62" s="9"/>
      <c r="Y62" s="9"/>
      <c r="Z62" s="9"/>
      <c r="AA62" s="9"/>
      <c r="AB62" s="9"/>
      <c r="AC62" s="9"/>
    </row>
    <row r="63" spans="1:29">
      <c r="A63" s="6">
        <v>1</v>
      </c>
      <c r="B63" s="6" t="s">
        <v>221</v>
      </c>
      <c r="C63" s="24" t="s">
        <v>1041</v>
      </c>
      <c r="D63" s="9" t="s">
        <v>2143</v>
      </c>
      <c r="E63" s="58" t="s">
        <v>1246</v>
      </c>
      <c r="F63" s="9" t="s">
        <v>2186</v>
      </c>
      <c r="G63" s="59">
        <v>43.271639</v>
      </c>
      <c r="H63" s="59">
        <v>24.071777999999998</v>
      </c>
      <c r="I63" s="58" t="s">
        <v>1857</v>
      </c>
      <c r="J63" s="9"/>
      <c r="K63" s="9" t="s">
        <v>230</v>
      </c>
      <c r="L63" s="58" t="s">
        <v>238</v>
      </c>
      <c r="M63" s="9"/>
      <c r="N63" s="9" t="s">
        <v>1872</v>
      </c>
      <c r="O63" s="9"/>
      <c r="P63" s="9"/>
      <c r="Q63" s="9"/>
      <c r="R63" s="9"/>
      <c r="S63" s="9"/>
      <c r="T63" s="9"/>
      <c r="U63" s="56" t="s">
        <v>1863</v>
      </c>
      <c r="V63" s="9"/>
      <c r="W63" s="9"/>
      <c r="X63" s="9"/>
      <c r="Y63" s="9"/>
      <c r="Z63" s="9"/>
      <c r="AA63" s="9"/>
      <c r="AB63" s="9"/>
      <c r="AC63" s="9"/>
    </row>
    <row r="64" spans="1:29">
      <c r="A64" s="6">
        <v>1</v>
      </c>
      <c r="B64" s="6" t="s">
        <v>221</v>
      </c>
      <c r="C64" s="24" t="s">
        <v>1042</v>
      </c>
      <c r="D64" s="9" t="s">
        <v>1773</v>
      </c>
      <c r="E64" s="58" t="s">
        <v>1247</v>
      </c>
      <c r="F64" s="9" t="s">
        <v>2189</v>
      </c>
      <c r="G64" s="59">
        <v>42.187638999999997</v>
      </c>
      <c r="H64" s="59">
        <v>25.313889</v>
      </c>
      <c r="I64" s="58" t="s">
        <v>1857</v>
      </c>
      <c r="J64" s="9"/>
      <c r="K64" s="9" t="s">
        <v>230</v>
      </c>
      <c r="L64" s="58" t="s">
        <v>271</v>
      </c>
      <c r="M64" s="9">
        <v>1</v>
      </c>
      <c r="N64" s="9" t="s">
        <v>2145</v>
      </c>
      <c r="O64" s="9"/>
      <c r="P64" s="9"/>
      <c r="Q64" s="9"/>
      <c r="R64" s="9"/>
      <c r="S64" s="9"/>
      <c r="T64" s="9"/>
      <c r="U64" s="56" t="s">
        <v>1863</v>
      </c>
      <c r="V64" s="9"/>
      <c r="W64" s="9"/>
      <c r="X64" s="9"/>
      <c r="Y64" s="9"/>
      <c r="Z64" s="9"/>
      <c r="AA64" s="9"/>
      <c r="AB64" s="9"/>
      <c r="AC64" s="9"/>
    </row>
    <row r="65" spans="1:29">
      <c r="A65" s="6">
        <v>1</v>
      </c>
      <c r="B65" s="6" t="s">
        <v>221</v>
      </c>
      <c r="C65" s="24" t="s">
        <v>1043</v>
      </c>
      <c r="D65" s="9" t="s">
        <v>1623</v>
      </c>
      <c r="E65" s="58" t="s">
        <v>1248</v>
      </c>
      <c r="F65" s="9" t="s">
        <v>2190</v>
      </c>
      <c r="G65" s="59">
        <v>41.584279000000002</v>
      </c>
      <c r="H65" s="59">
        <v>23.82281</v>
      </c>
      <c r="I65" s="58" t="s">
        <v>1857</v>
      </c>
      <c r="J65" s="9"/>
      <c r="K65" s="9" t="s">
        <v>1860</v>
      </c>
      <c r="L65" s="58" t="s">
        <v>2195</v>
      </c>
      <c r="M65" s="9">
        <v>1</v>
      </c>
      <c r="N65" s="9" t="s">
        <v>1949</v>
      </c>
      <c r="O65" s="56"/>
      <c r="P65" s="56"/>
      <c r="Q65" s="56"/>
      <c r="R65" s="56"/>
      <c r="S65" s="56"/>
      <c r="T65" s="56"/>
      <c r="U65" s="56" t="s">
        <v>1864</v>
      </c>
      <c r="V65" s="57"/>
      <c r="W65" s="57"/>
      <c r="X65" s="57"/>
      <c r="Y65" s="57"/>
      <c r="Z65" s="57"/>
      <c r="AA65" s="57"/>
      <c r="AB65" s="57"/>
      <c r="AC65" s="57"/>
    </row>
    <row r="66" spans="1:29">
      <c r="A66" s="6">
        <v>1</v>
      </c>
      <c r="B66" s="6" t="s">
        <v>221</v>
      </c>
      <c r="C66" s="24" t="s">
        <v>1044</v>
      </c>
      <c r="D66" s="9" t="s">
        <v>1625</v>
      </c>
      <c r="E66" s="58" t="s">
        <v>1249</v>
      </c>
      <c r="F66" s="9" t="s">
        <v>2186</v>
      </c>
      <c r="G66" s="59">
        <v>43.157369000000003</v>
      </c>
      <c r="H66" s="59">
        <v>24.290099999999999</v>
      </c>
      <c r="I66" s="58" t="s">
        <v>1857</v>
      </c>
      <c r="J66" s="9"/>
      <c r="K66" s="9" t="s">
        <v>230</v>
      </c>
      <c r="L66" s="58" t="s">
        <v>234</v>
      </c>
      <c r="M66" s="9">
        <v>1</v>
      </c>
      <c r="N66" s="9" t="s">
        <v>1951</v>
      </c>
      <c r="O66" s="56"/>
      <c r="P66" s="56"/>
      <c r="Q66" s="56"/>
      <c r="R66" s="56"/>
      <c r="S66" s="56"/>
      <c r="T66" s="56"/>
      <c r="U66" s="56" t="s">
        <v>1864</v>
      </c>
      <c r="V66" s="57"/>
      <c r="W66" s="57"/>
      <c r="X66" s="57"/>
      <c r="Y66" s="57"/>
      <c r="Z66" s="57"/>
      <c r="AA66" s="57"/>
      <c r="AB66" s="57"/>
      <c r="AC66" s="57"/>
    </row>
    <row r="67" spans="1:29">
      <c r="A67" s="6">
        <v>1</v>
      </c>
      <c r="B67" s="6" t="s">
        <v>221</v>
      </c>
      <c r="C67" s="24" t="s">
        <v>1045</v>
      </c>
      <c r="D67" s="9" t="s">
        <v>1624</v>
      </c>
      <c r="E67" s="58" t="s">
        <v>1250</v>
      </c>
      <c r="F67" s="9" t="s">
        <v>2191</v>
      </c>
      <c r="G67" s="60">
        <v>41.762110999999997</v>
      </c>
      <c r="H67" s="60">
        <v>24.413694</v>
      </c>
      <c r="I67" s="58" t="s">
        <v>1857</v>
      </c>
      <c r="J67" s="9"/>
      <c r="K67" s="9" t="s">
        <v>230</v>
      </c>
      <c r="L67" s="58" t="s">
        <v>271</v>
      </c>
      <c r="M67" s="9">
        <v>1</v>
      </c>
      <c r="N67" s="61" t="s">
        <v>1950</v>
      </c>
      <c r="O67" s="56"/>
      <c r="P67" s="56"/>
      <c r="Q67" s="56"/>
      <c r="R67" s="56"/>
      <c r="S67" s="56"/>
      <c r="T67" s="56"/>
      <c r="U67" s="56" t="s">
        <v>1864</v>
      </c>
      <c r="V67" s="57"/>
      <c r="W67" s="57"/>
      <c r="X67" s="57"/>
      <c r="Y67" s="57"/>
      <c r="Z67" s="57"/>
      <c r="AA67" s="57"/>
      <c r="AB67" s="57"/>
      <c r="AC67" s="57"/>
    </row>
    <row r="68" spans="1:29">
      <c r="A68" s="6">
        <v>1</v>
      </c>
      <c r="B68" s="6" t="s">
        <v>221</v>
      </c>
      <c r="C68" s="24" t="s">
        <v>1046</v>
      </c>
      <c r="D68" s="9" t="s">
        <v>1754</v>
      </c>
      <c r="E68" s="58" t="s">
        <v>1251</v>
      </c>
      <c r="F68" s="9" t="s">
        <v>2188</v>
      </c>
      <c r="G68" s="59">
        <v>43.630611000000002</v>
      </c>
      <c r="H68" s="59">
        <v>27.780306</v>
      </c>
      <c r="I68" s="58" t="s">
        <v>1857</v>
      </c>
      <c r="J68" s="9"/>
      <c r="K68" s="9" t="s">
        <v>1860</v>
      </c>
      <c r="L68" s="58" t="s">
        <v>2195</v>
      </c>
      <c r="M68" s="9">
        <v>1</v>
      </c>
      <c r="N68" s="9" t="s">
        <v>2122</v>
      </c>
      <c r="O68" s="9"/>
      <c r="P68" s="9"/>
      <c r="Q68" s="9"/>
      <c r="R68" s="9"/>
      <c r="S68" s="9"/>
      <c r="T68" s="9"/>
      <c r="U68" s="56" t="s">
        <v>1863</v>
      </c>
      <c r="V68" s="9"/>
      <c r="W68" s="9"/>
      <c r="X68" s="9"/>
      <c r="Y68" s="9"/>
      <c r="Z68" s="9"/>
      <c r="AA68" s="9"/>
      <c r="AB68" s="9"/>
      <c r="AC68" s="9"/>
    </row>
    <row r="69" spans="1:29">
      <c r="A69" s="6">
        <v>1</v>
      </c>
      <c r="B69" s="6" t="s">
        <v>221</v>
      </c>
      <c r="C69" s="24" t="s">
        <v>1047</v>
      </c>
      <c r="D69" s="9" t="s">
        <v>1627</v>
      </c>
      <c r="E69" s="58" t="s">
        <v>1252</v>
      </c>
      <c r="F69" s="9" t="s">
        <v>2190</v>
      </c>
      <c r="G69" s="59">
        <v>41.820805999999997</v>
      </c>
      <c r="H69" s="59">
        <v>23.568888999999999</v>
      </c>
      <c r="I69" s="58" t="s">
        <v>1857</v>
      </c>
      <c r="J69" s="9"/>
      <c r="K69" s="9" t="s">
        <v>1860</v>
      </c>
      <c r="L69" s="58" t="s">
        <v>2195</v>
      </c>
      <c r="M69" s="9">
        <v>1</v>
      </c>
      <c r="N69" s="9" t="s">
        <v>1952</v>
      </c>
      <c r="O69" s="56"/>
      <c r="P69" s="56"/>
      <c r="Q69" s="56"/>
      <c r="R69" s="56"/>
      <c r="S69" s="56"/>
      <c r="T69" s="56"/>
      <c r="U69" s="56" t="s">
        <v>1864</v>
      </c>
      <c r="V69" s="57"/>
      <c r="W69" s="57"/>
      <c r="X69" s="57"/>
      <c r="Y69" s="57"/>
      <c r="Z69" s="57"/>
      <c r="AA69" s="57"/>
      <c r="AB69" s="57"/>
      <c r="AC69" s="57"/>
    </row>
    <row r="70" spans="1:29">
      <c r="A70" s="6">
        <v>1</v>
      </c>
      <c r="B70" s="6" t="s">
        <v>221</v>
      </c>
      <c r="C70" s="24" t="s">
        <v>1048</v>
      </c>
      <c r="D70" s="9" t="s">
        <v>1628</v>
      </c>
      <c r="E70" s="58" t="s">
        <v>1253</v>
      </c>
      <c r="F70" s="9" t="s">
        <v>2190</v>
      </c>
      <c r="G70" s="59">
        <v>42.311062999999997</v>
      </c>
      <c r="H70" s="59">
        <v>23.762709999999998</v>
      </c>
      <c r="I70" s="58" t="s">
        <v>1857</v>
      </c>
      <c r="J70" s="9"/>
      <c r="K70" s="9" t="s">
        <v>230</v>
      </c>
      <c r="L70" s="58" t="s">
        <v>242</v>
      </c>
      <c r="M70" s="9">
        <v>1</v>
      </c>
      <c r="N70" s="9" t="s">
        <v>1953</v>
      </c>
      <c r="O70" s="56"/>
      <c r="P70" s="56"/>
      <c r="Q70" s="56"/>
      <c r="R70" s="56"/>
      <c r="S70" s="56"/>
      <c r="T70" s="56"/>
      <c r="U70" s="56" t="s">
        <v>1864</v>
      </c>
      <c r="V70" s="57"/>
      <c r="W70" s="57"/>
      <c r="X70" s="57"/>
      <c r="Y70" s="57"/>
      <c r="Z70" s="57"/>
      <c r="AA70" s="57"/>
      <c r="AB70" s="57"/>
      <c r="AC70" s="57"/>
    </row>
    <row r="71" spans="1:29">
      <c r="A71" s="6">
        <v>1</v>
      </c>
      <c r="B71" s="6" t="s">
        <v>221</v>
      </c>
      <c r="C71" s="24" t="s">
        <v>1049</v>
      </c>
      <c r="D71" s="9" t="s">
        <v>1629</v>
      </c>
      <c r="E71" s="58" t="s">
        <v>1254</v>
      </c>
      <c r="F71" s="9" t="s">
        <v>2187</v>
      </c>
      <c r="G71" s="59">
        <v>43.144083000000002</v>
      </c>
      <c r="H71" s="59">
        <v>25.732693999999999</v>
      </c>
      <c r="I71" s="58" t="s">
        <v>1857</v>
      </c>
      <c r="J71" s="9"/>
      <c r="K71" s="9" t="s">
        <v>230</v>
      </c>
      <c r="L71" s="58" t="s">
        <v>258</v>
      </c>
      <c r="M71" s="9">
        <v>1</v>
      </c>
      <c r="N71" s="9" t="s">
        <v>1916</v>
      </c>
      <c r="O71" s="56"/>
      <c r="P71" s="56"/>
      <c r="Q71" s="56"/>
      <c r="R71" s="56"/>
      <c r="S71" s="56"/>
      <c r="T71" s="56"/>
      <c r="U71" s="56" t="s">
        <v>1864</v>
      </c>
      <c r="V71" s="57"/>
      <c r="W71" s="57"/>
      <c r="X71" s="57"/>
      <c r="Y71" s="57"/>
      <c r="Z71" s="57"/>
      <c r="AA71" s="57"/>
      <c r="AB71" s="57"/>
      <c r="AC71" s="57"/>
    </row>
    <row r="72" spans="1:29">
      <c r="A72" s="6">
        <v>1</v>
      </c>
      <c r="B72" s="6" t="s">
        <v>221</v>
      </c>
      <c r="C72" s="24" t="s">
        <v>1050</v>
      </c>
      <c r="D72" s="9" t="s">
        <v>1630</v>
      </c>
      <c r="E72" s="58" t="s">
        <v>1255</v>
      </c>
      <c r="F72" s="9" t="s">
        <v>2191</v>
      </c>
      <c r="G72" s="59">
        <v>42.052875999999998</v>
      </c>
      <c r="H72" s="59">
        <v>24.136448999999999</v>
      </c>
      <c r="I72" s="58" t="s">
        <v>1857</v>
      </c>
      <c r="J72" s="9"/>
      <c r="K72" s="9" t="s">
        <v>230</v>
      </c>
      <c r="L72" s="58" t="s">
        <v>271</v>
      </c>
      <c r="M72" s="9">
        <v>1</v>
      </c>
      <c r="N72" s="9" t="s">
        <v>1954</v>
      </c>
      <c r="O72" s="56"/>
      <c r="P72" s="56"/>
      <c r="Q72" s="56"/>
      <c r="R72" s="56"/>
      <c r="S72" s="56"/>
      <c r="T72" s="56"/>
      <c r="U72" s="56" t="s">
        <v>1864</v>
      </c>
      <c r="V72" s="57"/>
      <c r="W72" s="57"/>
      <c r="X72" s="57"/>
      <c r="Y72" s="57"/>
      <c r="Z72" s="57"/>
      <c r="AA72" s="57"/>
      <c r="AB72" s="57"/>
      <c r="AC72" s="57"/>
    </row>
    <row r="73" spans="1:29">
      <c r="A73" s="6">
        <v>1</v>
      </c>
      <c r="B73" s="6" t="s">
        <v>221</v>
      </c>
      <c r="C73" s="24" t="s">
        <v>1051</v>
      </c>
      <c r="D73" s="9" t="s">
        <v>1631</v>
      </c>
      <c r="E73" s="58" t="s">
        <v>1256</v>
      </c>
      <c r="F73" s="9" t="s">
        <v>2190</v>
      </c>
      <c r="G73" s="59">
        <v>41.641979999999997</v>
      </c>
      <c r="H73" s="59">
        <v>24.161465</v>
      </c>
      <c r="I73" s="58" t="s">
        <v>1857</v>
      </c>
      <c r="J73" s="9"/>
      <c r="K73" s="9" t="s">
        <v>1860</v>
      </c>
      <c r="L73" s="58" t="s">
        <v>2195</v>
      </c>
      <c r="M73" s="9">
        <v>1</v>
      </c>
      <c r="N73" s="9" t="s">
        <v>1955</v>
      </c>
      <c r="O73" s="56"/>
      <c r="P73" s="56"/>
      <c r="Q73" s="56"/>
      <c r="R73" s="56"/>
      <c r="S73" s="56"/>
      <c r="T73" s="56"/>
      <c r="U73" s="56" t="s">
        <v>1864</v>
      </c>
      <c r="V73" s="57"/>
      <c r="W73" s="57"/>
      <c r="X73" s="57"/>
      <c r="Y73" s="57"/>
      <c r="Z73" s="57"/>
      <c r="AA73" s="57"/>
      <c r="AB73" s="57"/>
      <c r="AC73" s="57"/>
    </row>
    <row r="74" spans="1:29">
      <c r="A74" s="6">
        <v>1</v>
      </c>
      <c r="B74" s="6" t="s">
        <v>221</v>
      </c>
      <c r="C74" s="24" t="s">
        <v>1052</v>
      </c>
      <c r="D74" s="9" t="s">
        <v>1633</v>
      </c>
      <c r="E74" s="58" t="s">
        <v>1257</v>
      </c>
      <c r="F74" s="9" t="s">
        <v>2190</v>
      </c>
      <c r="G74" s="59">
        <v>42.607433</v>
      </c>
      <c r="H74" s="59">
        <v>23.144697000000001</v>
      </c>
      <c r="I74" s="58" t="s">
        <v>1857</v>
      </c>
      <c r="J74" s="9"/>
      <c r="K74" s="9" t="s">
        <v>230</v>
      </c>
      <c r="L74" s="58" t="s">
        <v>281</v>
      </c>
      <c r="M74" s="9">
        <v>1</v>
      </c>
      <c r="N74" s="9" t="s">
        <v>1957</v>
      </c>
      <c r="O74" s="56"/>
      <c r="P74" s="56"/>
      <c r="Q74" s="56"/>
      <c r="R74" s="56"/>
      <c r="S74" s="56"/>
      <c r="T74" s="56"/>
      <c r="U74" s="56" t="s">
        <v>1864</v>
      </c>
      <c r="V74" s="57"/>
      <c r="W74" s="57"/>
      <c r="X74" s="57"/>
      <c r="Y74" s="57"/>
      <c r="Z74" s="57"/>
      <c r="AA74" s="57"/>
      <c r="AB74" s="57"/>
      <c r="AC74" s="57"/>
    </row>
    <row r="75" spans="1:29">
      <c r="A75" s="6">
        <v>1</v>
      </c>
      <c r="B75" s="6" t="s">
        <v>221</v>
      </c>
      <c r="C75" s="24" t="s">
        <v>1053</v>
      </c>
      <c r="D75" s="9" t="s">
        <v>1632</v>
      </c>
      <c r="E75" s="58" t="s">
        <v>1258</v>
      </c>
      <c r="F75" s="9" t="s">
        <v>2191</v>
      </c>
      <c r="G75" s="60">
        <v>41.647360999999997</v>
      </c>
      <c r="H75" s="60">
        <v>24.831499999999998</v>
      </c>
      <c r="I75" s="58" t="s">
        <v>1857</v>
      </c>
      <c r="J75" s="9"/>
      <c r="K75" s="9" t="s">
        <v>230</v>
      </c>
      <c r="L75" s="58" t="s">
        <v>271</v>
      </c>
      <c r="M75" s="9">
        <v>1</v>
      </c>
      <c r="N75" s="61" t="s">
        <v>1956</v>
      </c>
      <c r="O75" s="56"/>
      <c r="P75" s="56"/>
      <c r="Q75" s="56"/>
      <c r="R75" s="56"/>
      <c r="S75" s="56"/>
      <c r="T75" s="56"/>
      <c r="U75" s="56" t="s">
        <v>1864</v>
      </c>
      <c r="V75" s="57"/>
      <c r="W75" s="57"/>
      <c r="X75" s="57"/>
      <c r="Y75" s="57"/>
      <c r="Z75" s="57"/>
      <c r="AA75" s="57"/>
      <c r="AB75" s="57"/>
      <c r="AC75" s="57"/>
    </row>
    <row r="76" spans="1:29">
      <c r="A76" s="6">
        <v>1</v>
      </c>
      <c r="B76" s="6" t="s">
        <v>221</v>
      </c>
      <c r="C76" s="24" t="s">
        <v>1054</v>
      </c>
      <c r="D76" s="9" t="s">
        <v>1634</v>
      </c>
      <c r="E76" s="58" t="s">
        <v>1259</v>
      </c>
      <c r="F76" s="9" t="s">
        <v>2190</v>
      </c>
      <c r="G76" s="59">
        <v>42.929693999999998</v>
      </c>
      <c r="H76" s="59">
        <v>22.942972000000001</v>
      </c>
      <c r="I76" s="58" t="s">
        <v>1857</v>
      </c>
      <c r="J76" s="9"/>
      <c r="K76" s="9" t="s">
        <v>230</v>
      </c>
      <c r="L76" s="58" t="s">
        <v>265</v>
      </c>
      <c r="M76" s="9">
        <v>1</v>
      </c>
      <c r="N76" s="9" t="s">
        <v>1942</v>
      </c>
      <c r="O76" s="56"/>
      <c r="P76" s="56"/>
      <c r="Q76" s="56"/>
      <c r="R76" s="56"/>
      <c r="S76" s="56"/>
      <c r="T76" s="56"/>
      <c r="U76" s="56" t="s">
        <v>1864</v>
      </c>
      <c r="V76" s="57"/>
      <c r="W76" s="57"/>
      <c r="X76" s="57"/>
      <c r="Y76" s="57"/>
      <c r="Z76" s="57"/>
      <c r="AA76" s="57"/>
      <c r="AB76" s="57"/>
      <c r="AC76" s="57"/>
    </row>
    <row r="77" spans="1:29">
      <c r="A77" s="6">
        <v>1</v>
      </c>
      <c r="B77" s="6" t="s">
        <v>221</v>
      </c>
      <c r="C77" s="24" t="s">
        <v>1055</v>
      </c>
      <c r="D77" s="9" t="s">
        <v>1635</v>
      </c>
      <c r="E77" s="58" t="s">
        <v>1260</v>
      </c>
      <c r="F77" s="9" t="s">
        <v>2187</v>
      </c>
      <c r="G77" s="59">
        <v>42.984444000000003</v>
      </c>
      <c r="H77" s="59">
        <v>25.492249999999999</v>
      </c>
      <c r="I77" s="58" t="s">
        <v>1857</v>
      </c>
      <c r="J77" s="9"/>
      <c r="K77" s="9" t="s">
        <v>230</v>
      </c>
      <c r="L77" s="58" t="s">
        <v>287</v>
      </c>
      <c r="M77" s="9">
        <v>1</v>
      </c>
      <c r="N77" s="9" t="s">
        <v>1958</v>
      </c>
      <c r="O77" s="56"/>
      <c r="P77" s="56"/>
      <c r="Q77" s="56"/>
      <c r="R77" s="56"/>
      <c r="S77" s="56"/>
      <c r="T77" s="56"/>
      <c r="U77" s="56" t="s">
        <v>1864</v>
      </c>
      <c r="V77" s="57"/>
      <c r="W77" s="57"/>
      <c r="X77" s="57"/>
      <c r="Y77" s="57"/>
      <c r="Z77" s="57"/>
      <c r="AA77" s="57"/>
      <c r="AB77" s="57"/>
      <c r="AC77" s="57"/>
    </row>
    <row r="78" spans="1:29">
      <c r="A78" s="6">
        <v>1</v>
      </c>
      <c r="B78" s="6" t="s">
        <v>221</v>
      </c>
      <c r="C78" s="24" t="s">
        <v>1055</v>
      </c>
      <c r="D78" s="9" t="s">
        <v>1959</v>
      </c>
      <c r="E78" s="58" t="s">
        <v>1260</v>
      </c>
      <c r="F78" s="9" t="s">
        <v>2187</v>
      </c>
      <c r="G78" s="59">
        <v>42.976638999999999</v>
      </c>
      <c r="H78" s="59">
        <v>25.478860999999998</v>
      </c>
      <c r="I78" s="58" t="s">
        <v>1857</v>
      </c>
      <c r="J78" s="9"/>
      <c r="K78" s="9" t="s">
        <v>230</v>
      </c>
      <c r="L78" s="58" t="s">
        <v>287</v>
      </c>
      <c r="M78" s="9">
        <v>1</v>
      </c>
      <c r="N78" s="9" t="s">
        <v>1958</v>
      </c>
      <c r="O78" s="56"/>
      <c r="P78" s="56"/>
      <c r="Q78" s="56"/>
      <c r="R78" s="56"/>
      <c r="S78" s="56"/>
      <c r="T78" s="56"/>
      <c r="U78" s="56" t="s">
        <v>1864</v>
      </c>
      <c r="V78" s="57"/>
      <c r="W78" s="57"/>
      <c r="X78" s="57"/>
      <c r="Y78" s="57"/>
      <c r="Z78" s="57"/>
      <c r="AA78" s="57"/>
      <c r="AB78" s="57"/>
      <c r="AC78" s="57"/>
    </row>
    <row r="79" spans="1:29">
      <c r="A79" s="6">
        <v>1</v>
      </c>
      <c r="B79" s="6" t="s">
        <v>221</v>
      </c>
      <c r="C79" s="24" t="s">
        <v>1055</v>
      </c>
      <c r="D79" s="9" t="s">
        <v>1960</v>
      </c>
      <c r="E79" s="58" t="s">
        <v>1260</v>
      </c>
      <c r="F79" s="9" t="s">
        <v>2187</v>
      </c>
      <c r="G79" s="59">
        <v>42.971139000000001</v>
      </c>
      <c r="H79" s="59">
        <v>25.463556000000001</v>
      </c>
      <c r="I79" s="58" t="s">
        <v>1857</v>
      </c>
      <c r="J79" s="9"/>
      <c r="K79" s="9" t="s">
        <v>230</v>
      </c>
      <c r="L79" s="58" t="s">
        <v>287</v>
      </c>
      <c r="M79" s="9">
        <v>1</v>
      </c>
      <c r="N79" s="9" t="s">
        <v>1958</v>
      </c>
      <c r="O79" s="56"/>
      <c r="P79" s="56"/>
      <c r="Q79" s="56"/>
      <c r="R79" s="56"/>
      <c r="S79" s="56"/>
      <c r="T79" s="56"/>
      <c r="U79" s="56" t="s">
        <v>1864</v>
      </c>
      <c r="V79" s="57"/>
      <c r="W79" s="57"/>
      <c r="X79" s="57"/>
      <c r="Y79" s="57"/>
      <c r="Z79" s="57"/>
      <c r="AA79" s="57"/>
      <c r="AB79" s="57"/>
      <c r="AC79" s="57"/>
    </row>
    <row r="80" spans="1:29">
      <c r="A80" s="6">
        <v>1</v>
      </c>
      <c r="B80" s="6" t="s">
        <v>221</v>
      </c>
      <c r="C80" s="24" t="s">
        <v>1056</v>
      </c>
      <c r="D80" s="9" t="s">
        <v>1636</v>
      </c>
      <c r="E80" s="58" t="s">
        <v>1261</v>
      </c>
      <c r="F80" s="9" t="s">
        <v>2187</v>
      </c>
      <c r="G80" s="59">
        <v>43.833799999999997</v>
      </c>
      <c r="H80" s="59">
        <v>27.131893999999999</v>
      </c>
      <c r="I80" s="58" t="s">
        <v>1859</v>
      </c>
      <c r="J80" s="9"/>
      <c r="K80" s="9" t="s">
        <v>1860</v>
      </c>
      <c r="L80" s="58" t="s">
        <v>2195</v>
      </c>
      <c r="M80" s="9">
        <v>1</v>
      </c>
      <c r="N80" s="9" t="s">
        <v>1878</v>
      </c>
      <c r="O80" s="56"/>
      <c r="P80" s="56"/>
      <c r="Q80" s="56"/>
      <c r="R80" s="56"/>
      <c r="S80" s="56"/>
      <c r="T80" s="56"/>
      <c r="U80" s="56" t="s">
        <v>1864</v>
      </c>
      <c r="V80" s="57"/>
      <c r="W80" s="57"/>
      <c r="X80" s="57"/>
      <c r="Y80" s="57"/>
      <c r="Z80" s="57"/>
      <c r="AA80" s="57"/>
      <c r="AB80" s="57"/>
      <c r="AC80" s="57"/>
    </row>
    <row r="81" spans="1:29">
      <c r="A81" s="6">
        <v>1</v>
      </c>
      <c r="B81" s="6" t="s">
        <v>221</v>
      </c>
      <c r="C81" s="24" t="s">
        <v>1057</v>
      </c>
      <c r="D81" s="9" t="s">
        <v>1743</v>
      </c>
      <c r="E81" s="58" t="s">
        <v>1262</v>
      </c>
      <c r="F81" s="9" t="s">
        <v>2190</v>
      </c>
      <c r="G81" s="59">
        <v>42.252316999999998</v>
      </c>
      <c r="H81" s="59">
        <v>23.09365</v>
      </c>
      <c r="I81" s="58" t="s">
        <v>1857</v>
      </c>
      <c r="J81" s="9"/>
      <c r="K81" s="9" t="s">
        <v>230</v>
      </c>
      <c r="L81" s="58" t="s">
        <v>281</v>
      </c>
      <c r="M81" s="9">
        <v>1</v>
      </c>
      <c r="N81" s="9" t="s">
        <v>2109</v>
      </c>
      <c r="O81" s="9"/>
      <c r="P81" s="9"/>
      <c r="Q81" s="9"/>
      <c r="R81" s="9"/>
      <c r="S81" s="9"/>
      <c r="T81" s="9"/>
      <c r="U81" s="56" t="s">
        <v>1863</v>
      </c>
      <c r="V81" s="9"/>
      <c r="W81" s="9"/>
      <c r="X81" s="9"/>
      <c r="Y81" s="9"/>
      <c r="Z81" s="9"/>
      <c r="AA81" s="9"/>
      <c r="AB81" s="9"/>
      <c r="AC81" s="9"/>
    </row>
    <row r="82" spans="1:29">
      <c r="A82" s="6">
        <v>1</v>
      </c>
      <c r="B82" s="6" t="s">
        <v>221</v>
      </c>
      <c r="C82" s="24" t="s">
        <v>1057</v>
      </c>
      <c r="D82" s="9" t="s">
        <v>2110</v>
      </c>
      <c r="E82" s="58" t="s">
        <v>1262</v>
      </c>
      <c r="F82" s="9" t="s">
        <v>2190</v>
      </c>
      <c r="G82" s="59">
        <v>42.252217000000002</v>
      </c>
      <c r="H82" s="59">
        <v>23.094149999999999</v>
      </c>
      <c r="I82" s="58" t="s">
        <v>1857</v>
      </c>
      <c r="J82" s="9"/>
      <c r="K82" s="9" t="s">
        <v>230</v>
      </c>
      <c r="L82" s="58" t="s">
        <v>281</v>
      </c>
      <c r="M82" s="9"/>
      <c r="N82" s="9" t="s">
        <v>2109</v>
      </c>
      <c r="O82" s="9"/>
      <c r="P82" s="9"/>
      <c r="Q82" s="9"/>
      <c r="R82" s="9"/>
      <c r="S82" s="9"/>
      <c r="T82" s="9"/>
      <c r="U82" s="56" t="s">
        <v>1863</v>
      </c>
      <c r="V82" s="9"/>
      <c r="W82" s="9"/>
      <c r="X82" s="9"/>
      <c r="Y82" s="9"/>
      <c r="Z82" s="9"/>
      <c r="AA82" s="9"/>
      <c r="AB82" s="9"/>
      <c r="AC82" s="9"/>
    </row>
    <row r="83" spans="1:29">
      <c r="A83" s="6">
        <v>1</v>
      </c>
      <c r="B83" s="6" t="s">
        <v>221</v>
      </c>
      <c r="C83" s="24" t="s">
        <v>1057</v>
      </c>
      <c r="D83" s="9" t="s">
        <v>2111</v>
      </c>
      <c r="E83" s="58" t="s">
        <v>1262</v>
      </c>
      <c r="F83" s="9" t="s">
        <v>2190</v>
      </c>
      <c r="G83" s="59">
        <v>42.267749999999999</v>
      </c>
      <c r="H83" s="59">
        <v>23.123232999999999</v>
      </c>
      <c r="I83" s="58" t="s">
        <v>1857</v>
      </c>
      <c r="J83" s="9"/>
      <c r="K83" s="9" t="s">
        <v>230</v>
      </c>
      <c r="L83" s="58" t="s">
        <v>281</v>
      </c>
      <c r="M83" s="9"/>
      <c r="N83" s="9" t="s">
        <v>2109</v>
      </c>
      <c r="O83" s="9"/>
      <c r="P83" s="9"/>
      <c r="Q83" s="9"/>
      <c r="R83" s="9"/>
      <c r="S83" s="9"/>
      <c r="T83" s="9"/>
      <c r="U83" s="56" t="s">
        <v>1863</v>
      </c>
      <c r="V83" s="9"/>
      <c r="W83" s="9"/>
      <c r="X83" s="9"/>
      <c r="Y83" s="9"/>
      <c r="Z83" s="9"/>
      <c r="AA83" s="9"/>
      <c r="AB83" s="9"/>
      <c r="AC83" s="9"/>
    </row>
    <row r="84" spans="1:29">
      <c r="A84" s="6">
        <v>1</v>
      </c>
      <c r="B84" s="6" t="s">
        <v>221</v>
      </c>
      <c r="C84" s="24" t="s">
        <v>1057</v>
      </c>
      <c r="D84" s="9" t="s">
        <v>2112</v>
      </c>
      <c r="E84" s="58" t="s">
        <v>1262</v>
      </c>
      <c r="F84" s="9" t="s">
        <v>2190</v>
      </c>
      <c r="G84" s="59">
        <v>42.266517</v>
      </c>
      <c r="H84" s="59">
        <v>23.123232999999999</v>
      </c>
      <c r="I84" s="58" t="s">
        <v>1857</v>
      </c>
      <c r="J84" s="9"/>
      <c r="K84" s="9" t="s">
        <v>230</v>
      </c>
      <c r="L84" s="58" t="s">
        <v>281</v>
      </c>
      <c r="M84" s="9"/>
      <c r="N84" s="9" t="s">
        <v>2109</v>
      </c>
      <c r="O84" s="9"/>
      <c r="P84" s="9"/>
      <c r="Q84" s="9"/>
      <c r="R84" s="9"/>
      <c r="S84" s="9"/>
      <c r="T84" s="9"/>
      <c r="U84" s="56" t="s">
        <v>1863</v>
      </c>
      <c r="V84" s="9"/>
      <c r="W84" s="9"/>
      <c r="X84" s="9"/>
      <c r="Y84" s="9"/>
      <c r="Z84" s="9"/>
      <c r="AA84" s="9"/>
      <c r="AB84" s="9"/>
      <c r="AC84" s="9"/>
    </row>
    <row r="85" spans="1:29">
      <c r="A85" s="6">
        <v>1</v>
      </c>
      <c r="B85" s="6" t="s">
        <v>221</v>
      </c>
      <c r="C85" s="24" t="s">
        <v>1057</v>
      </c>
      <c r="D85" s="9" t="s">
        <v>2113</v>
      </c>
      <c r="E85" s="58" t="s">
        <v>1262</v>
      </c>
      <c r="F85" s="9" t="s">
        <v>2190</v>
      </c>
      <c r="G85" s="59">
        <v>42.267817000000001</v>
      </c>
      <c r="H85" s="59">
        <v>23.128367000000001</v>
      </c>
      <c r="I85" s="58" t="s">
        <v>1857</v>
      </c>
      <c r="J85" s="9"/>
      <c r="K85" s="9" t="s">
        <v>230</v>
      </c>
      <c r="L85" s="58" t="s">
        <v>281</v>
      </c>
      <c r="M85" s="9"/>
      <c r="N85" s="9" t="s">
        <v>2109</v>
      </c>
      <c r="O85" s="9"/>
      <c r="P85" s="9"/>
      <c r="Q85" s="9"/>
      <c r="R85" s="9"/>
      <c r="S85" s="9"/>
      <c r="T85" s="9"/>
      <c r="U85" s="56" t="s">
        <v>1863</v>
      </c>
      <c r="V85" s="9"/>
      <c r="W85" s="9"/>
      <c r="X85" s="9"/>
      <c r="Y85" s="9"/>
      <c r="Z85" s="9"/>
      <c r="AA85" s="9"/>
      <c r="AB85" s="9"/>
      <c r="AC85" s="9"/>
    </row>
    <row r="86" spans="1:29">
      <c r="A86" s="6">
        <v>1</v>
      </c>
      <c r="B86" s="6" t="s">
        <v>221</v>
      </c>
      <c r="C86" s="24" t="s">
        <v>1057</v>
      </c>
      <c r="D86" s="9" t="s">
        <v>2114</v>
      </c>
      <c r="E86" s="58" t="s">
        <v>1262</v>
      </c>
      <c r="F86" s="9" t="s">
        <v>2190</v>
      </c>
      <c r="G86" s="59">
        <v>42.249583000000001</v>
      </c>
      <c r="H86" s="59">
        <v>23.093633000000001</v>
      </c>
      <c r="I86" s="58" t="s">
        <v>1857</v>
      </c>
      <c r="J86" s="9"/>
      <c r="K86" s="9" t="s">
        <v>230</v>
      </c>
      <c r="L86" s="58" t="s">
        <v>281</v>
      </c>
      <c r="M86" s="9"/>
      <c r="N86" s="9" t="s">
        <v>2109</v>
      </c>
      <c r="O86" s="9"/>
      <c r="P86" s="9"/>
      <c r="Q86" s="9"/>
      <c r="R86" s="9"/>
      <c r="S86" s="9"/>
      <c r="T86" s="9"/>
      <c r="U86" s="56" t="s">
        <v>1863</v>
      </c>
      <c r="V86" s="9"/>
      <c r="W86" s="9"/>
      <c r="X86" s="9"/>
      <c r="Y86" s="9"/>
      <c r="Z86" s="9"/>
      <c r="AA86" s="9"/>
      <c r="AB86" s="9"/>
      <c r="AC86" s="9"/>
    </row>
    <row r="87" spans="1:29">
      <c r="A87" s="6">
        <v>1</v>
      </c>
      <c r="B87" s="6" t="s">
        <v>221</v>
      </c>
      <c r="C87" s="24" t="s">
        <v>1057</v>
      </c>
      <c r="D87" s="9" t="s">
        <v>2115</v>
      </c>
      <c r="E87" s="58" t="s">
        <v>1262</v>
      </c>
      <c r="F87" s="9" t="s">
        <v>2190</v>
      </c>
      <c r="G87" s="59">
        <v>42.261167</v>
      </c>
      <c r="H87" s="59">
        <v>23.121099999999998</v>
      </c>
      <c r="I87" s="58" t="s">
        <v>1857</v>
      </c>
      <c r="J87" s="9"/>
      <c r="K87" s="9" t="s">
        <v>1860</v>
      </c>
      <c r="L87" s="58" t="s">
        <v>2195</v>
      </c>
      <c r="M87" s="9"/>
      <c r="N87" s="9" t="s">
        <v>2109</v>
      </c>
      <c r="O87" s="9"/>
      <c r="P87" s="9"/>
      <c r="Q87" s="9"/>
      <c r="R87" s="9"/>
      <c r="S87" s="9"/>
      <c r="T87" s="9"/>
      <c r="U87" s="56" t="s">
        <v>1863</v>
      </c>
      <c r="V87" s="9"/>
      <c r="W87" s="9"/>
      <c r="X87" s="9"/>
      <c r="Y87" s="9"/>
      <c r="Z87" s="9"/>
      <c r="AA87" s="9"/>
      <c r="AB87" s="9"/>
      <c r="AC87" s="9"/>
    </row>
    <row r="88" spans="1:29">
      <c r="A88" s="6">
        <v>1</v>
      </c>
      <c r="B88" s="6" t="s">
        <v>221</v>
      </c>
      <c r="C88" s="24" t="s">
        <v>1058</v>
      </c>
      <c r="D88" s="9" t="s">
        <v>1626</v>
      </c>
      <c r="E88" s="58" t="s">
        <v>1263</v>
      </c>
      <c r="F88" s="9" t="s">
        <v>2191</v>
      </c>
      <c r="G88" s="60">
        <v>41.493943999999999</v>
      </c>
      <c r="H88" s="60">
        <v>25.318055999999999</v>
      </c>
      <c r="I88" s="58" t="s">
        <v>1857</v>
      </c>
      <c r="J88" s="9"/>
      <c r="K88" s="9" t="s">
        <v>230</v>
      </c>
      <c r="L88" s="58" t="s">
        <v>260</v>
      </c>
      <c r="M88" s="9">
        <v>1</v>
      </c>
      <c r="N88" s="61" t="s">
        <v>1899</v>
      </c>
      <c r="O88" s="56"/>
      <c r="P88" s="56"/>
      <c r="Q88" s="56"/>
      <c r="R88" s="56"/>
      <c r="S88" s="56"/>
      <c r="T88" s="56"/>
      <c r="U88" s="56" t="s">
        <v>1864</v>
      </c>
      <c r="V88" s="57"/>
      <c r="W88" s="57"/>
      <c r="X88" s="57"/>
      <c r="Y88" s="57"/>
      <c r="Z88" s="57"/>
      <c r="AA88" s="57"/>
      <c r="AB88" s="57"/>
      <c r="AC88" s="57"/>
    </row>
    <row r="89" spans="1:29">
      <c r="A89" s="6">
        <v>1</v>
      </c>
      <c r="B89" s="6" t="s">
        <v>221</v>
      </c>
      <c r="C89" s="24" t="s">
        <v>1059</v>
      </c>
      <c r="D89" s="9" t="s">
        <v>1637</v>
      </c>
      <c r="E89" s="58" t="s">
        <v>1264</v>
      </c>
      <c r="F89" s="9" t="s">
        <v>2187</v>
      </c>
      <c r="G89" s="59">
        <v>42.930028</v>
      </c>
      <c r="H89" s="59">
        <v>25.866889</v>
      </c>
      <c r="I89" s="58" t="s">
        <v>1857</v>
      </c>
      <c r="J89" s="9"/>
      <c r="K89" s="9" t="s">
        <v>230</v>
      </c>
      <c r="L89" s="58" t="s">
        <v>287</v>
      </c>
      <c r="M89" s="9">
        <v>1</v>
      </c>
      <c r="N89" s="9" t="s">
        <v>1961</v>
      </c>
      <c r="O89" s="56"/>
      <c r="P89" s="56"/>
      <c r="Q89" s="56"/>
      <c r="R89" s="56"/>
      <c r="S89" s="56"/>
      <c r="T89" s="56"/>
      <c r="U89" s="56" t="s">
        <v>1864</v>
      </c>
      <c r="V89" s="57"/>
      <c r="W89" s="57"/>
      <c r="X89" s="57"/>
      <c r="Y89" s="57"/>
      <c r="Z89" s="57"/>
      <c r="AA89" s="57"/>
      <c r="AB89" s="57"/>
      <c r="AC89" s="57"/>
    </row>
    <row r="90" spans="1:29">
      <c r="A90" s="6">
        <v>1</v>
      </c>
      <c r="B90" s="6" t="s">
        <v>221</v>
      </c>
      <c r="C90" s="24" t="s">
        <v>1059</v>
      </c>
      <c r="D90" s="9" t="s">
        <v>1962</v>
      </c>
      <c r="E90" s="58" t="s">
        <v>1264</v>
      </c>
      <c r="F90" s="9" t="s">
        <v>2187</v>
      </c>
      <c r="G90" s="59">
        <v>42.930971999999997</v>
      </c>
      <c r="H90" s="59">
        <v>25.873778000000001</v>
      </c>
      <c r="I90" s="58" t="s">
        <v>1857</v>
      </c>
      <c r="J90" s="9"/>
      <c r="K90" s="9" t="s">
        <v>230</v>
      </c>
      <c r="L90" s="58" t="s">
        <v>287</v>
      </c>
      <c r="M90" s="9"/>
      <c r="N90" s="9" t="s">
        <v>1961</v>
      </c>
      <c r="O90" s="56"/>
      <c r="P90" s="56"/>
      <c r="Q90" s="56"/>
      <c r="R90" s="56"/>
      <c r="S90" s="56"/>
      <c r="T90" s="56"/>
      <c r="U90" s="56" t="s">
        <v>1864</v>
      </c>
      <c r="V90" s="57"/>
      <c r="W90" s="57"/>
      <c r="X90" s="57"/>
      <c r="Y90" s="57"/>
      <c r="Z90" s="57"/>
      <c r="AA90" s="57"/>
      <c r="AB90" s="57"/>
      <c r="AC90" s="57"/>
    </row>
    <row r="91" spans="1:29">
      <c r="A91" s="6">
        <v>1</v>
      </c>
      <c r="B91" s="6" t="s">
        <v>221</v>
      </c>
      <c r="C91" s="24" t="s">
        <v>1059</v>
      </c>
      <c r="D91" s="9" t="s">
        <v>1963</v>
      </c>
      <c r="E91" s="58" t="s">
        <v>1264</v>
      </c>
      <c r="F91" s="9" t="s">
        <v>2187</v>
      </c>
      <c r="G91" s="59">
        <v>42.931389000000003</v>
      </c>
      <c r="H91" s="59">
        <v>25.887556</v>
      </c>
      <c r="I91" s="58" t="s">
        <v>1857</v>
      </c>
      <c r="J91" s="9"/>
      <c r="K91" s="9" t="s">
        <v>230</v>
      </c>
      <c r="L91" s="58" t="s">
        <v>287</v>
      </c>
      <c r="M91" s="9"/>
      <c r="N91" s="9" t="s">
        <v>1961</v>
      </c>
      <c r="O91" s="56"/>
      <c r="P91" s="56"/>
      <c r="Q91" s="56"/>
      <c r="R91" s="56"/>
      <c r="S91" s="56"/>
      <c r="T91" s="56"/>
      <c r="U91" s="56" t="s">
        <v>1864</v>
      </c>
      <c r="V91" s="57"/>
      <c r="W91" s="57"/>
      <c r="X91" s="57"/>
      <c r="Y91" s="57"/>
      <c r="Z91" s="57"/>
      <c r="AA91" s="57"/>
      <c r="AB91" s="57"/>
      <c r="AC91" s="57"/>
    </row>
    <row r="92" spans="1:29">
      <c r="A92" s="6">
        <v>1</v>
      </c>
      <c r="B92" s="6" t="s">
        <v>221</v>
      </c>
      <c r="C92" s="24" t="s">
        <v>1059</v>
      </c>
      <c r="D92" s="9" t="s">
        <v>1964</v>
      </c>
      <c r="E92" s="58" t="s">
        <v>1264</v>
      </c>
      <c r="F92" s="9" t="s">
        <v>2187</v>
      </c>
      <c r="G92" s="59">
        <v>42.930110999999997</v>
      </c>
      <c r="H92" s="59">
        <v>25.889361000000001</v>
      </c>
      <c r="I92" s="58" t="s">
        <v>1857</v>
      </c>
      <c r="J92" s="9"/>
      <c r="K92" s="9" t="s">
        <v>230</v>
      </c>
      <c r="L92" s="58" t="s">
        <v>287</v>
      </c>
      <c r="M92" s="9"/>
      <c r="N92" s="9" t="s">
        <v>1961</v>
      </c>
      <c r="O92" s="56"/>
      <c r="P92" s="56"/>
      <c r="Q92" s="56"/>
      <c r="R92" s="56"/>
      <c r="S92" s="56"/>
      <c r="T92" s="56"/>
      <c r="U92" s="56" t="s">
        <v>1864</v>
      </c>
      <c r="V92" s="57"/>
      <c r="W92" s="57"/>
      <c r="X92" s="57"/>
      <c r="Y92" s="57"/>
      <c r="Z92" s="57"/>
      <c r="AA92" s="57"/>
      <c r="AB92" s="57"/>
      <c r="AC92" s="57"/>
    </row>
    <row r="93" spans="1:29">
      <c r="A93" s="6">
        <v>1</v>
      </c>
      <c r="B93" s="6" t="s">
        <v>221</v>
      </c>
      <c r="C93" s="24" t="s">
        <v>1059</v>
      </c>
      <c r="D93" s="9" t="s">
        <v>1965</v>
      </c>
      <c r="E93" s="58" t="s">
        <v>1264</v>
      </c>
      <c r="F93" s="9" t="s">
        <v>2187</v>
      </c>
      <c r="G93" s="59">
        <v>42.930222000000001</v>
      </c>
      <c r="H93" s="59">
        <v>25.889417000000002</v>
      </c>
      <c r="I93" s="58" t="s">
        <v>1857</v>
      </c>
      <c r="J93" s="9"/>
      <c r="K93" s="9" t="s">
        <v>230</v>
      </c>
      <c r="L93" s="58" t="s">
        <v>287</v>
      </c>
      <c r="M93" s="9"/>
      <c r="N93" s="9" t="s">
        <v>1961</v>
      </c>
      <c r="O93" s="56"/>
      <c r="P93" s="56"/>
      <c r="Q93" s="56"/>
      <c r="R93" s="56"/>
      <c r="S93" s="56"/>
      <c r="T93" s="56"/>
      <c r="U93" s="56" t="s">
        <v>1864</v>
      </c>
      <c r="V93" s="57"/>
      <c r="W93" s="57"/>
      <c r="X93" s="57"/>
      <c r="Y93" s="57"/>
      <c r="Z93" s="57"/>
      <c r="AA93" s="57"/>
      <c r="AB93" s="57"/>
      <c r="AC93" s="57"/>
    </row>
    <row r="94" spans="1:29">
      <c r="A94" s="6">
        <v>1</v>
      </c>
      <c r="B94" s="6" t="s">
        <v>221</v>
      </c>
      <c r="C94" s="24" t="s">
        <v>1060</v>
      </c>
      <c r="D94" s="9" t="s">
        <v>1639</v>
      </c>
      <c r="E94" s="58" t="s">
        <v>1265</v>
      </c>
      <c r="F94" s="9" t="s">
        <v>2189</v>
      </c>
      <c r="G94" s="59">
        <v>42.171694000000002</v>
      </c>
      <c r="H94" s="59">
        <v>26.565055999999998</v>
      </c>
      <c r="I94" s="58" t="s">
        <v>1857</v>
      </c>
      <c r="J94" s="9"/>
      <c r="K94" s="9" t="s">
        <v>230</v>
      </c>
      <c r="L94" s="58" t="s">
        <v>254</v>
      </c>
      <c r="M94" s="9">
        <v>1</v>
      </c>
      <c r="N94" s="9" t="s">
        <v>1970</v>
      </c>
      <c r="O94" s="9"/>
      <c r="P94" s="9"/>
      <c r="Q94" s="9"/>
      <c r="R94" s="9"/>
      <c r="S94" s="9"/>
      <c r="T94" s="9"/>
      <c r="U94" s="56" t="s">
        <v>1864</v>
      </c>
      <c r="V94" s="9"/>
      <c r="W94" s="9"/>
      <c r="X94" s="9"/>
      <c r="Y94" s="9"/>
      <c r="Z94" s="9"/>
      <c r="AA94" s="9"/>
      <c r="AB94" s="9"/>
      <c r="AC94" s="9"/>
    </row>
    <row r="95" spans="1:29">
      <c r="A95" s="6">
        <v>1</v>
      </c>
      <c r="B95" s="6" t="s">
        <v>221</v>
      </c>
      <c r="C95" s="24" t="s">
        <v>1061</v>
      </c>
      <c r="D95" s="9" t="s">
        <v>1638</v>
      </c>
      <c r="E95" s="58" t="s">
        <v>1266</v>
      </c>
      <c r="F95" s="9" t="s">
        <v>2190</v>
      </c>
      <c r="G95" s="59">
        <v>42.661330999999997</v>
      </c>
      <c r="H95" s="59">
        <v>23.590807999999999</v>
      </c>
      <c r="I95" s="58" t="s">
        <v>1857</v>
      </c>
      <c r="J95" s="9"/>
      <c r="K95" s="9" t="s">
        <v>230</v>
      </c>
      <c r="L95" s="58" t="s">
        <v>267</v>
      </c>
      <c r="M95" s="9">
        <v>1</v>
      </c>
      <c r="N95" s="9" t="s">
        <v>1966</v>
      </c>
      <c r="O95" s="9"/>
      <c r="P95" s="9"/>
      <c r="Q95" s="9"/>
      <c r="R95" s="9"/>
      <c r="S95" s="9"/>
      <c r="T95" s="9"/>
      <c r="U95" s="56" t="s">
        <v>1864</v>
      </c>
      <c r="V95" s="9"/>
      <c r="W95" s="9"/>
      <c r="X95" s="9"/>
      <c r="Y95" s="9"/>
      <c r="Z95" s="9"/>
      <c r="AA95" s="9"/>
      <c r="AB95" s="9"/>
      <c r="AC95" s="9"/>
    </row>
    <row r="96" spans="1:29">
      <c r="A96" s="6">
        <v>1</v>
      </c>
      <c r="B96" s="6" t="s">
        <v>221</v>
      </c>
      <c r="C96" s="24" t="s">
        <v>1061</v>
      </c>
      <c r="D96" s="9" t="s">
        <v>1967</v>
      </c>
      <c r="E96" s="58" t="s">
        <v>1266</v>
      </c>
      <c r="F96" s="9" t="s">
        <v>2190</v>
      </c>
      <c r="G96" s="59">
        <v>42.660193999999997</v>
      </c>
      <c r="H96" s="59">
        <v>23.593131</v>
      </c>
      <c r="I96" s="58" t="s">
        <v>1857</v>
      </c>
      <c r="J96" s="9"/>
      <c r="K96" s="9" t="s">
        <v>230</v>
      </c>
      <c r="L96" s="58" t="s">
        <v>267</v>
      </c>
      <c r="M96" s="9"/>
      <c r="N96" s="9" t="s">
        <v>1966</v>
      </c>
      <c r="O96" s="9"/>
      <c r="P96" s="9"/>
      <c r="Q96" s="9"/>
      <c r="R96" s="9"/>
      <c r="S96" s="9"/>
      <c r="T96" s="9"/>
      <c r="U96" s="56" t="s">
        <v>1864</v>
      </c>
      <c r="V96" s="9"/>
      <c r="W96" s="9"/>
      <c r="X96" s="9"/>
      <c r="Y96" s="9"/>
      <c r="Z96" s="9"/>
      <c r="AA96" s="9"/>
      <c r="AB96" s="9"/>
      <c r="AC96" s="9"/>
    </row>
    <row r="97" spans="1:29">
      <c r="A97" s="6">
        <v>1</v>
      </c>
      <c r="B97" s="6" t="s">
        <v>221</v>
      </c>
      <c r="C97" s="24" t="s">
        <v>1061</v>
      </c>
      <c r="D97" s="9" t="s">
        <v>1968</v>
      </c>
      <c r="E97" s="58" t="s">
        <v>1266</v>
      </c>
      <c r="F97" s="9" t="s">
        <v>2190</v>
      </c>
      <c r="G97" s="59">
        <v>42.661028000000002</v>
      </c>
      <c r="H97" s="59">
        <v>23.590499999999999</v>
      </c>
      <c r="I97" s="58" t="s">
        <v>1857</v>
      </c>
      <c r="J97" s="9"/>
      <c r="K97" s="9" t="s">
        <v>230</v>
      </c>
      <c r="L97" s="58" t="s">
        <v>267</v>
      </c>
      <c r="M97" s="9"/>
      <c r="N97" s="9" t="s">
        <v>1966</v>
      </c>
      <c r="O97" s="9"/>
      <c r="P97" s="9"/>
      <c r="Q97" s="9"/>
      <c r="R97" s="9"/>
      <c r="S97" s="9"/>
      <c r="T97" s="9"/>
      <c r="U97" s="56" t="s">
        <v>1864</v>
      </c>
      <c r="V97" s="9"/>
      <c r="W97" s="9"/>
      <c r="X97" s="9"/>
      <c r="Y97" s="9"/>
      <c r="Z97" s="9"/>
      <c r="AA97" s="9"/>
      <c r="AB97" s="9"/>
      <c r="AC97" s="9"/>
    </row>
    <row r="98" spans="1:29">
      <c r="A98" s="6">
        <v>1</v>
      </c>
      <c r="B98" s="6" t="s">
        <v>221</v>
      </c>
      <c r="C98" s="24" t="s">
        <v>1061</v>
      </c>
      <c r="D98" s="9" t="s">
        <v>1969</v>
      </c>
      <c r="E98" s="58" t="s">
        <v>1266</v>
      </c>
      <c r="F98" s="9" t="s">
        <v>2190</v>
      </c>
      <c r="G98" s="59">
        <v>42.628760999999997</v>
      </c>
      <c r="H98" s="59">
        <v>23.573017</v>
      </c>
      <c r="I98" s="58" t="s">
        <v>1857</v>
      </c>
      <c r="J98" s="9"/>
      <c r="K98" s="9" t="s">
        <v>230</v>
      </c>
      <c r="L98" s="58" t="s">
        <v>267</v>
      </c>
      <c r="M98" s="9"/>
      <c r="N98" s="9" t="s">
        <v>1966</v>
      </c>
      <c r="O98" s="9"/>
      <c r="P98" s="9"/>
      <c r="Q98" s="9"/>
      <c r="R98" s="9"/>
      <c r="S98" s="9"/>
      <c r="T98" s="9"/>
      <c r="U98" s="56" t="s">
        <v>1864</v>
      </c>
      <c r="V98" s="9"/>
      <c r="W98" s="9"/>
      <c r="X98" s="9"/>
      <c r="Y98" s="9"/>
      <c r="Z98" s="9"/>
      <c r="AA98" s="9"/>
      <c r="AB98" s="9"/>
      <c r="AC98" s="9"/>
    </row>
    <row r="99" spans="1:29">
      <c r="A99" s="6">
        <v>1</v>
      </c>
      <c r="B99" s="6" t="s">
        <v>221</v>
      </c>
      <c r="C99" s="24" t="s">
        <v>1062</v>
      </c>
      <c r="D99" s="9" t="s">
        <v>1640</v>
      </c>
      <c r="E99" s="58" t="s">
        <v>1267</v>
      </c>
      <c r="F99" s="9" t="s">
        <v>2190</v>
      </c>
      <c r="G99" s="59">
        <v>42.845139000000003</v>
      </c>
      <c r="H99" s="59">
        <v>24.005056</v>
      </c>
      <c r="I99" s="58" t="s">
        <v>1857</v>
      </c>
      <c r="J99" s="9"/>
      <c r="K99" s="9" t="s">
        <v>230</v>
      </c>
      <c r="L99" s="58" t="s">
        <v>267</v>
      </c>
      <c r="M99" s="9">
        <v>1</v>
      </c>
      <c r="N99" s="9" t="s">
        <v>1907</v>
      </c>
      <c r="O99" s="9"/>
      <c r="P99" s="9"/>
      <c r="Q99" s="9"/>
      <c r="R99" s="9"/>
      <c r="S99" s="9"/>
      <c r="T99" s="9"/>
      <c r="U99" s="56" t="s">
        <v>1864</v>
      </c>
      <c r="V99" s="9"/>
      <c r="W99" s="9"/>
      <c r="X99" s="9"/>
      <c r="Y99" s="9"/>
      <c r="Z99" s="9"/>
      <c r="AA99" s="9"/>
      <c r="AB99" s="9"/>
      <c r="AC99" s="9"/>
    </row>
    <row r="100" spans="1:29">
      <c r="A100" s="6">
        <v>1</v>
      </c>
      <c r="B100" s="6" t="s">
        <v>221</v>
      </c>
      <c r="C100" s="24" t="s">
        <v>1062</v>
      </c>
      <c r="D100" s="9" t="s">
        <v>1971</v>
      </c>
      <c r="E100" s="58" t="s">
        <v>1267</v>
      </c>
      <c r="F100" s="9" t="s">
        <v>2190</v>
      </c>
      <c r="G100" s="59">
        <v>42.851194</v>
      </c>
      <c r="H100" s="59">
        <v>24.010777999999998</v>
      </c>
      <c r="I100" s="58" t="s">
        <v>1857</v>
      </c>
      <c r="J100" s="9"/>
      <c r="K100" s="9" t="s">
        <v>230</v>
      </c>
      <c r="L100" s="58" t="s">
        <v>267</v>
      </c>
      <c r="M100" s="9"/>
      <c r="N100" s="9" t="s">
        <v>1907</v>
      </c>
      <c r="O100" s="9"/>
      <c r="P100" s="9"/>
      <c r="Q100" s="9"/>
      <c r="R100" s="9"/>
      <c r="S100" s="9"/>
      <c r="T100" s="9"/>
      <c r="U100" s="56" t="s">
        <v>1864</v>
      </c>
      <c r="V100" s="9"/>
      <c r="W100" s="9"/>
      <c r="X100" s="9"/>
      <c r="Y100" s="9"/>
      <c r="Z100" s="9"/>
      <c r="AA100" s="9"/>
      <c r="AB100" s="9"/>
      <c r="AC100" s="9"/>
    </row>
    <row r="101" spans="1:29">
      <c r="A101" s="6">
        <v>1</v>
      </c>
      <c r="B101" s="6" t="s">
        <v>221</v>
      </c>
      <c r="C101" s="24" t="s">
        <v>1063</v>
      </c>
      <c r="D101" s="9" t="s">
        <v>1619</v>
      </c>
      <c r="E101" s="58" t="s">
        <v>1268</v>
      </c>
      <c r="F101" s="9" t="s">
        <v>2187</v>
      </c>
      <c r="G101" s="59">
        <v>43.144083000000002</v>
      </c>
      <c r="H101" s="59">
        <v>25.732693999999999</v>
      </c>
      <c r="I101" s="58" t="s">
        <v>1857</v>
      </c>
      <c r="J101" s="9"/>
      <c r="K101" s="9" t="s">
        <v>230</v>
      </c>
      <c r="L101" s="58" t="s">
        <v>258</v>
      </c>
      <c r="M101" s="9">
        <v>1</v>
      </c>
      <c r="N101" s="9" t="s">
        <v>1916</v>
      </c>
      <c r="O101" s="56"/>
      <c r="P101" s="56"/>
      <c r="Q101" s="56"/>
      <c r="R101" s="56"/>
      <c r="S101" s="56"/>
      <c r="T101" s="56"/>
      <c r="U101" s="56" t="s">
        <v>1864</v>
      </c>
      <c r="V101" s="57"/>
      <c r="W101" s="57"/>
      <c r="X101" s="57"/>
      <c r="Y101" s="57"/>
      <c r="Z101" s="57"/>
      <c r="AA101" s="57"/>
      <c r="AB101" s="57"/>
      <c r="AC101" s="57"/>
    </row>
    <row r="102" spans="1:29">
      <c r="A102" s="6">
        <v>1</v>
      </c>
      <c r="B102" s="6" t="s">
        <v>221</v>
      </c>
      <c r="C102" s="24" t="s">
        <v>1064</v>
      </c>
      <c r="D102" s="9" t="s">
        <v>1614</v>
      </c>
      <c r="E102" s="58" t="s">
        <v>1269</v>
      </c>
      <c r="F102" s="9" t="s">
        <v>2187</v>
      </c>
      <c r="G102" s="59">
        <v>42.856777999999998</v>
      </c>
      <c r="H102" s="59">
        <v>25.323167000000002</v>
      </c>
      <c r="I102" s="58" t="s">
        <v>1857</v>
      </c>
      <c r="J102" s="9"/>
      <c r="K102" s="9" t="s">
        <v>230</v>
      </c>
      <c r="L102" s="58" t="s">
        <v>287</v>
      </c>
      <c r="M102" s="9">
        <v>1</v>
      </c>
      <c r="N102" s="9" t="s">
        <v>1931</v>
      </c>
      <c r="O102" s="56"/>
      <c r="P102" s="56"/>
      <c r="Q102" s="56"/>
      <c r="R102" s="56"/>
      <c r="S102" s="56"/>
      <c r="T102" s="56"/>
      <c r="U102" s="56" t="s">
        <v>1864</v>
      </c>
      <c r="V102" s="57"/>
      <c r="W102" s="57"/>
      <c r="X102" s="57"/>
      <c r="Y102" s="57"/>
      <c r="Z102" s="57"/>
      <c r="AA102" s="57"/>
      <c r="AB102" s="57"/>
      <c r="AC102" s="57"/>
    </row>
    <row r="103" spans="1:29">
      <c r="A103" s="6">
        <v>1</v>
      </c>
      <c r="B103" s="6" t="s">
        <v>221</v>
      </c>
      <c r="C103" s="24" t="s">
        <v>1064</v>
      </c>
      <c r="D103" s="9" t="s">
        <v>1932</v>
      </c>
      <c r="E103" s="58" t="s">
        <v>1269</v>
      </c>
      <c r="F103" s="9" t="s">
        <v>2187</v>
      </c>
      <c r="G103" s="59">
        <v>42.828555999999999</v>
      </c>
      <c r="H103" s="59">
        <v>25.298249999999999</v>
      </c>
      <c r="I103" s="58" t="s">
        <v>1857</v>
      </c>
      <c r="J103" s="9"/>
      <c r="K103" s="9" t="s">
        <v>230</v>
      </c>
      <c r="L103" s="58" t="s">
        <v>287</v>
      </c>
      <c r="M103" s="9"/>
      <c r="N103" s="9" t="s">
        <v>1931</v>
      </c>
      <c r="O103" s="56"/>
      <c r="P103" s="56"/>
      <c r="Q103" s="56"/>
      <c r="R103" s="56"/>
      <c r="S103" s="56"/>
      <c r="T103" s="56"/>
      <c r="U103" s="56" t="s">
        <v>1864</v>
      </c>
      <c r="V103" s="57"/>
      <c r="W103" s="57"/>
      <c r="X103" s="57"/>
      <c r="Y103" s="57"/>
      <c r="Z103" s="57"/>
      <c r="AA103" s="57"/>
      <c r="AB103" s="57"/>
      <c r="AC103" s="57"/>
    </row>
    <row r="104" spans="1:29">
      <c r="A104" s="6">
        <v>1</v>
      </c>
      <c r="B104" s="6" t="s">
        <v>221</v>
      </c>
      <c r="C104" s="24" t="s">
        <v>1064</v>
      </c>
      <c r="D104" s="9" t="s">
        <v>1933</v>
      </c>
      <c r="E104" s="58" t="s">
        <v>1269</v>
      </c>
      <c r="F104" s="9" t="s">
        <v>2187</v>
      </c>
      <c r="G104" s="59">
        <v>42.852944000000001</v>
      </c>
      <c r="H104" s="59">
        <v>25.348666999999999</v>
      </c>
      <c r="I104" s="58" t="s">
        <v>1857</v>
      </c>
      <c r="J104" s="9"/>
      <c r="K104" s="9" t="s">
        <v>230</v>
      </c>
      <c r="L104" s="58" t="s">
        <v>287</v>
      </c>
      <c r="M104" s="9"/>
      <c r="N104" s="9" t="s">
        <v>1934</v>
      </c>
      <c r="O104" s="56"/>
      <c r="P104" s="56"/>
      <c r="Q104" s="56"/>
      <c r="R104" s="56"/>
      <c r="S104" s="56"/>
      <c r="T104" s="56"/>
      <c r="U104" s="56" t="s">
        <v>1864</v>
      </c>
      <c r="V104" s="57"/>
      <c r="W104" s="57"/>
      <c r="X104" s="57"/>
      <c r="Y104" s="57"/>
      <c r="Z104" s="57"/>
      <c r="AA104" s="57"/>
      <c r="AB104" s="57"/>
      <c r="AC104" s="57"/>
    </row>
    <row r="105" spans="1:29">
      <c r="A105" s="6">
        <v>1</v>
      </c>
      <c r="B105" s="6" t="s">
        <v>221</v>
      </c>
      <c r="C105" s="24" t="s">
        <v>1064</v>
      </c>
      <c r="D105" s="9" t="s">
        <v>1935</v>
      </c>
      <c r="E105" s="58" t="s">
        <v>1269</v>
      </c>
      <c r="F105" s="9" t="s">
        <v>2187</v>
      </c>
      <c r="G105" s="59">
        <v>42.832138999999998</v>
      </c>
      <c r="H105" s="59">
        <v>25.335750000000001</v>
      </c>
      <c r="I105" s="58" t="s">
        <v>1857</v>
      </c>
      <c r="J105" s="9"/>
      <c r="K105" s="9" t="s">
        <v>230</v>
      </c>
      <c r="L105" s="58" t="s">
        <v>258</v>
      </c>
      <c r="M105" s="9"/>
      <c r="N105" s="9" t="s">
        <v>1934</v>
      </c>
      <c r="O105" s="56"/>
      <c r="P105" s="56"/>
      <c r="Q105" s="56"/>
      <c r="R105" s="56"/>
      <c r="S105" s="56"/>
      <c r="T105" s="56"/>
      <c r="U105" s="56" t="s">
        <v>1864</v>
      </c>
      <c r="V105" s="57"/>
      <c r="W105" s="57"/>
      <c r="X105" s="57"/>
      <c r="Y105" s="57"/>
      <c r="Z105" s="57"/>
      <c r="AA105" s="57"/>
      <c r="AB105" s="57"/>
      <c r="AC105" s="57"/>
    </row>
    <row r="106" spans="1:29">
      <c r="A106" s="6">
        <v>1</v>
      </c>
      <c r="B106" s="6" t="s">
        <v>221</v>
      </c>
      <c r="C106" s="24" t="s">
        <v>1064</v>
      </c>
      <c r="D106" s="9" t="s">
        <v>1936</v>
      </c>
      <c r="E106" s="58" t="s">
        <v>1269</v>
      </c>
      <c r="F106" s="9" t="s">
        <v>2187</v>
      </c>
      <c r="G106" s="59">
        <v>42.881444000000002</v>
      </c>
      <c r="H106" s="59">
        <v>25.324528000000001</v>
      </c>
      <c r="I106" s="58" t="s">
        <v>1857</v>
      </c>
      <c r="J106" s="9"/>
      <c r="K106" s="9" t="s">
        <v>230</v>
      </c>
      <c r="L106" s="58" t="s">
        <v>287</v>
      </c>
      <c r="M106" s="9"/>
      <c r="N106" s="9" t="s">
        <v>1934</v>
      </c>
      <c r="O106" s="56"/>
      <c r="P106" s="56"/>
      <c r="Q106" s="56"/>
      <c r="R106" s="56"/>
      <c r="S106" s="56"/>
      <c r="T106" s="56"/>
      <c r="U106" s="56" t="s">
        <v>1864</v>
      </c>
      <c r="V106" s="57"/>
      <c r="W106" s="57"/>
      <c r="X106" s="57"/>
      <c r="Y106" s="57"/>
      <c r="Z106" s="57"/>
      <c r="AA106" s="57"/>
      <c r="AB106" s="57"/>
      <c r="AC106" s="57"/>
    </row>
    <row r="107" spans="1:29">
      <c r="A107" s="6">
        <v>1</v>
      </c>
      <c r="B107" s="6" t="s">
        <v>221</v>
      </c>
      <c r="C107" s="24" t="s">
        <v>1064</v>
      </c>
      <c r="D107" s="9" t="s">
        <v>1937</v>
      </c>
      <c r="E107" s="58" t="s">
        <v>1269</v>
      </c>
      <c r="F107" s="9" t="s">
        <v>2187</v>
      </c>
      <c r="G107" s="59">
        <v>42.899611</v>
      </c>
      <c r="H107" s="59">
        <v>25.323416999999999</v>
      </c>
      <c r="I107" s="58" t="s">
        <v>1857</v>
      </c>
      <c r="J107" s="9"/>
      <c r="K107" s="9" t="s">
        <v>230</v>
      </c>
      <c r="L107" s="58" t="s">
        <v>258</v>
      </c>
      <c r="M107" s="9"/>
      <c r="N107" s="9" t="s">
        <v>1934</v>
      </c>
      <c r="O107" s="56"/>
      <c r="P107" s="56"/>
      <c r="Q107" s="56"/>
      <c r="R107" s="56"/>
      <c r="S107" s="56"/>
      <c r="T107" s="56"/>
      <c r="U107" s="56" t="s">
        <v>1864</v>
      </c>
      <c r="V107" s="57"/>
      <c r="W107" s="57"/>
      <c r="X107" s="57"/>
      <c r="Y107" s="57"/>
      <c r="Z107" s="57"/>
      <c r="AA107" s="57"/>
      <c r="AB107" s="57"/>
      <c r="AC107" s="57"/>
    </row>
    <row r="108" spans="1:29">
      <c r="A108" s="6">
        <v>1</v>
      </c>
      <c r="B108" s="6" t="s">
        <v>221</v>
      </c>
      <c r="C108" s="24" t="s">
        <v>1064</v>
      </c>
      <c r="D108" s="9" t="s">
        <v>1938</v>
      </c>
      <c r="E108" s="58" t="s">
        <v>1269</v>
      </c>
      <c r="F108" s="9" t="s">
        <v>2187</v>
      </c>
      <c r="G108" s="59">
        <v>42.895417000000002</v>
      </c>
      <c r="H108" s="59">
        <v>25.334139</v>
      </c>
      <c r="I108" s="58" t="s">
        <v>1857</v>
      </c>
      <c r="J108" s="9"/>
      <c r="K108" s="9" t="s">
        <v>230</v>
      </c>
      <c r="L108" s="58" t="s">
        <v>287</v>
      </c>
      <c r="M108" s="9"/>
      <c r="N108" s="9" t="s">
        <v>1934</v>
      </c>
      <c r="O108" s="56"/>
      <c r="P108" s="56"/>
      <c r="Q108" s="56"/>
      <c r="R108" s="56"/>
      <c r="S108" s="56"/>
      <c r="T108" s="56"/>
      <c r="U108" s="56" t="s">
        <v>1864</v>
      </c>
      <c r="V108" s="57"/>
      <c r="W108" s="57"/>
      <c r="X108" s="57"/>
      <c r="Y108" s="57"/>
      <c r="Z108" s="57"/>
      <c r="AA108" s="57"/>
      <c r="AB108" s="57"/>
      <c r="AC108" s="57"/>
    </row>
    <row r="109" spans="1:29">
      <c r="A109" s="6">
        <v>1</v>
      </c>
      <c r="B109" s="6" t="s">
        <v>221</v>
      </c>
      <c r="C109" s="24" t="s">
        <v>1064</v>
      </c>
      <c r="D109" s="9" t="s">
        <v>1939</v>
      </c>
      <c r="E109" s="58" t="s">
        <v>1269</v>
      </c>
      <c r="F109" s="9" t="s">
        <v>2187</v>
      </c>
      <c r="G109" s="59">
        <v>42.914332999999999</v>
      </c>
      <c r="H109" s="59">
        <v>25.329222000000001</v>
      </c>
      <c r="I109" s="58" t="s">
        <v>1857</v>
      </c>
      <c r="J109" s="9"/>
      <c r="K109" s="9" t="s">
        <v>230</v>
      </c>
      <c r="L109" s="58" t="s">
        <v>258</v>
      </c>
      <c r="M109" s="9"/>
      <c r="N109" s="9" t="s">
        <v>1934</v>
      </c>
      <c r="O109" s="56"/>
      <c r="P109" s="56"/>
      <c r="Q109" s="56"/>
      <c r="R109" s="56"/>
      <c r="S109" s="56"/>
      <c r="T109" s="56"/>
      <c r="U109" s="56" t="s">
        <v>1864</v>
      </c>
      <c r="V109" s="57"/>
      <c r="W109" s="57"/>
      <c r="X109" s="57"/>
      <c r="Y109" s="57"/>
      <c r="Z109" s="57"/>
      <c r="AA109" s="57"/>
      <c r="AB109" s="57"/>
      <c r="AC109" s="57"/>
    </row>
    <row r="110" spans="1:29">
      <c r="A110" s="6">
        <v>1</v>
      </c>
      <c r="B110" s="6" t="s">
        <v>221</v>
      </c>
      <c r="C110" s="24" t="s">
        <v>1065</v>
      </c>
      <c r="D110" s="9" t="s">
        <v>1622</v>
      </c>
      <c r="E110" s="58" t="s">
        <v>1270</v>
      </c>
      <c r="F110" s="9" t="s">
        <v>2189</v>
      </c>
      <c r="G110" s="60">
        <v>42.138688999999999</v>
      </c>
      <c r="H110" s="60">
        <v>25.875478000000001</v>
      </c>
      <c r="I110" s="58" t="s">
        <v>1857</v>
      </c>
      <c r="J110" s="9"/>
      <c r="K110" s="9" t="s">
        <v>230</v>
      </c>
      <c r="L110" s="58" t="s">
        <v>271</v>
      </c>
      <c r="M110" s="9">
        <v>1</v>
      </c>
      <c r="N110" s="61" t="s">
        <v>1948</v>
      </c>
      <c r="O110" s="56"/>
      <c r="P110" s="56"/>
      <c r="Q110" s="56"/>
      <c r="R110" s="56"/>
      <c r="S110" s="56"/>
      <c r="T110" s="56"/>
      <c r="U110" s="56" t="s">
        <v>1864</v>
      </c>
      <c r="V110" s="57"/>
      <c r="W110" s="57"/>
      <c r="X110" s="57"/>
      <c r="Y110" s="57"/>
      <c r="Z110" s="57"/>
      <c r="AA110" s="57"/>
      <c r="AB110" s="57"/>
      <c r="AC110" s="57"/>
    </row>
    <row r="111" spans="1:29">
      <c r="A111" s="6">
        <v>1</v>
      </c>
      <c r="B111" s="6" t="s">
        <v>221</v>
      </c>
      <c r="C111" s="24" t="s">
        <v>1066</v>
      </c>
      <c r="D111" s="9" t="s">
        <v>1616</v>
      </c>
      <c r="E111" s="58" t="s">
        <v>1271</v>
      </c>
      <c r="F111" s="9" t="s">
        <v>2188</v>
      </c>
      <c r="G111" s="59">
        <v>43.705610999999998</v>
      </c>
      <c r="H111" s="59">
        <v>28.054193999999999</v>
      </c>
      <c r="I111" s="58" t="s">
        <v>1859</v>
      </c>
      <c r="J111" s="9"/>
      <c r="K111" s="9" t="s">
        <v>1860</v>
      </c>
      <c r="L111" s="58" t="s">
        <v>2195</v>
      </c>
      <c r="M111" s="9">
        <v>0</v>
      </c>
      <c r="N111" s="9"/>
      <c r="O111" s="56"/>
      <c r="P111" s="56"/>
      <c r="Q111" s="56"/>
      <c r="R111" s="56"/>
      <c r="S111" s="56"/>
      <c r="T111" s="56"/>
      <c r="U111" s="56" t="s">
        <v>1864</v>
      </c>
      <c r="V111" s="57"/>
      <c r="W111" s="57"/>
      <c r="X111" s="57"/>
      <c r="Y111" s="57"/>
      <c r="Z111" s="57"/>
      <c r="AA111" s="57"/>
      <c r="AB111" s="57"/>
      <c r="AC111" s="57"/>
    </row>
    <row r="112" spans="1:29">
      <c r="A112" s="6">
        <v>1</v>
      </c>
      <c r="B112" s="6" t="s">
        <v>221</v>
      </c>
      <c r="C112" s="24" t="s">
        <v>1067</v>
      </c>
      <c r="D112" s="9" t="s">
        <v>1617</v>
      </c>
      <c r="E112" s="58" t="s">
        <v>1272</v>
      </c>
      <c r="F112" s="9" t="s">
        <v>2190</v>
      </c>
      <c r="G112" s="59">
        <v>43.014639000000003</v>
      </c>
      <c r="H112" s="59">
        <v>23.044806000000001</v>
      </c>
      <c r="I112" s="58" t="s">
        <v>1857</v>
      </c>
      <c r="J112" s="9"/>
      <c r="K112" s="9" t="s">
        <v>230</v>
      </c>
      <c r="L112" s="58" t="s">
        <v>265</v>
      </c>
      <c r="M112" s="9">
        <v>1</v>
      </c>
      <c r="N112" s="9" t="s">
        <v>1942</v>
      </c>
      <c r="O112" s="56"/>
      <c r="P112" s="56"/>
      <c r="Q112" s="56"/>
      <c r="R112" s="56"/>
      <c r="S112" s="56"/>
      <c r="T112" s="56"/>
      <c r="U112" s="56" t="s">
        <v>1864</v>
      </c>
      <c r="V112" s="57"/>
      <c r="W112" s="57"/>
      <c r="X112" s="57"/>
      <c r="Y112" s="57"/>
      <c r="Z112" s="57"/>
      <c r="AA112" s="57"/>
      <c r="AB112" s="57"/>
      <c r="AC112" s="57"/>
    </row>
    <row r="113" spans="1:29">
      <c r="A113" s="6">
        <v>1</v>
      </c>
      <c r="B113" s="6" t="s">
        <v>221</v>
      </c>
      <c r="C113" s="24" t="s">
        <v>1067</v>
      </c>
      <c r="D113" s="9" t="s">
        <v>1943</v>
      </c>
      <c r="E113" s="58" t="s">
        <v>1272</v>
      </c>
      <c r="F113" s="9" t="s">
        <v>2190</v>
      </c>
      <c r="G113" s="59">
        <v>43.014527999999999</v>
      </c>
      <c r="H113" s="59">
        <v>23.044305999999999</v>
      </c>
      <c r="I113" s="58" t="s">
        <v>1857</v>
      </c>
      <c r="J113" s="9"/>
      <c r="K113" s="9" t="s">
        <v>230</v>
      </c>
      <c r="L113" s="58" t="s">
        <v>265</v>
      </c>
      <c r="M113" s="9">
        <v>1</v>
      </c>
      <c r="N113" s="9" t="s">
        <v>1942</v>
      </c>
      <c r="O113" s="56"/>
      <c r="P113" s="56"/>
      <c r="Q113" s="56"/>
      <c r="R113" s="56"/>
      <c r="S113" s="56"/>
      <c r="T113" s="56"/>
      <c r="U113" s="56" t="s">
        <v>1864</v>
      </c>
      <c r="V113" s="57"/>
      <c r="W113" s="57"/>
      <c r="X113" s="57"/>
      <c r="Y113" s="57"/>
      <c r="Z113" s="57"/>
      <c r="AA113" s="57"/>
      <c r="AB113" s="57"/>
      <c r="AC113" s="57"/>
    </row>
    <row r="114" spans="1:29">
      <c r="A114" s="6">
        <v>1</v>
      </c>
      <c r="B114" s="6" t="s">
        <v>221</v>
      </c>
      <c r="C114" s="24" t="s">
        <v>1067</v>
      </c>
      <c r="D114" s="9" t="s">
        <v>1944</v>
      </c>
      <c r="E114" s="58" t="s">
        <v>1272</v>
      </c>
      <c r="F114" s="9" t="s">
        <v>2190</v>
      </c>
      <c r="G114" s="59">
        <v>43.012</v>
      </c>
      <c r="H114" s="59">
        <v>23.040527999999998</v>
      </c>
      <c r="I114" s="58" t="s">
        <v>1857</v>
      </c>
      <c r="J114" s="9"/>
      <c r="K114" s="9" t="s">
        <v>230</v>
      </c>
      <c r="L114" s="58" t="s">
        <v>265</v>
      </c>
      <c r="M114" s="9">
        <v>1</v>
      </c>
      <c r="N114" s="9" t="s">
        <v>1942</v>
      </c>
      <c r="O114" s="56"/>
      <c r="P114" s="56"/>
      <c r="Q114" s="56"/>
      <c r="R114" s="56"/>
      <c r="S114" s="56"/>
      <c r="T114" s="56"/>
      <c r="U114" s="56" t="s">
        <v>1864</v>
      </c>
      <c r="V114" s="57"/>
      <c r="W114" s="57"/>
      <c r="X114" s="57"/>
      <c r="Y114" s="57"/>
      <c r="Z114" s="57"/>
      <c r="AA114" s="57"/>
      <c r="AB114" s="57"/>
      <c r="AC114" s="57"/>
    </row>
    <row r="115" spans="1:29">
      <c r="A115" s="6">
        <v>1</v>
      </c>
      <c r="B115" s="6" t="s">
        <v>221</v>
      </c>
      <c r="C115" s="24" t="s">
        <v>1068</v>
      </c>
      <c r="D115" s="9" t="s">
        <v>1620</v>
      </c>
      <c r="E115" s="58" t="s">
        <v>1273</v>
      </c>
      <c r="F115" s="9" t="s">
        <v>2190</v>
      </c>
      <c r="G115" s="59">
        <v>41.573639</v>
      </c>
      <c r="H115" s="59">
        <v>23.755889</v>
      </c>
      <c r="I115" s="58" t="s">
        <v>1857</v>
      </c>
      <c r="J115" s="9"/>
      <c r="K115" s="9" t="s">
        <v>1860</v>
      </c>
      <c r="L115" s="58" t="s">
        <v>2195</v>
      </c>
      <c r="M115" s="9">
        <v>1</v>
      </c>
      <c r="N115" s="9" t="s">
        <v>1946</v>
      </c>
      <c r="O115" s="56"/>
      <c r="P115" s="56"/>
      <c r="Q115" s="56"/>
      <c r="R115" s="56"/>
      <c r="S115" s="56"/>
      <c r="T115" s="56"/>
      <c r="U115" s="56" t="s">
        <v>1864</v>
      </c>
      <c r="V115" s="57"/>
      <c r="W115" s="57"/>
      <c r="X115" s="57"/>
      <c r="Y115" s="57"/>
      <c r="Z115" s="57"/>
      <c r="AA115" s="57"/>
      <c r="AB115" s="57"/>
      <c r="AC115" s="57"/>
    </row>
    <row r="116" spans="1:29">
      <c r="A116" s="6">
        <v>1</v>
      </c>
      <c r="B116" s="6" t="s">
        <v>221</v>
      </c>
      <c r="C116" s="24" t="s">
        <v>1069</v>
      </c>
      <c r="D116" s="9" t="s">
        <v>1621</v>
      </c>
      <c r="E116" s="58" t="s">
        <v>1274</v>
      </c>
      <c r="F116" s="9" t="s">
        <v>2189</v>
      </c>
      <c r="G116" s="60">
        <v>42.648721999999999</v>
      </c>
      <c r="H116" s="60">
        <v>25.797722</v>
      </c>
      <c r="I116" s="58" t="s">
        <v>1857</v>
      </c>
      <c r="J116" s="9"/>
      <c r="K116" s="9" t="s">
        <v>230</v>
      </c>
      <c r="L116" s="58" t="s">
        <v>283</v>
      </c>
      <c r="M116" s="9">
        <v>1</v>
      </c>
      <c r="N116" s="61" t="s">
        <v>1947</v>
      </c>
      <c r="O116" s="56"/>
      <c r="P116" s="56"/>
      <c r="Q116" s="56"/>
      <c r="R116" s="56"/>
      <c r="S116" s="56"/>
      <c r="T116" s="56"/>
      <c r="U116" s="56" t="s">
        <v>1864</v>
      </c>
      <c r="V116" s="57"/>
      <c r="W116" s="57"/>
      <c r="X116" s="57"/>
      <c r="Y116" s="57"/>
      <c r="Z116" s="57"/>
      <c r="AA116" s="57"/>
      <c r="AB116" s="57"/>
      <c r="AC116" s="57"/>
    </row>
    <row r="117" spans="1:29">
      <c r="A117" s="6">
        <v>1</v>
      </c>
      <c r="B117" s="6" t="s">
        <v>221</v>
      </c>
      <c r="C117" s="24" t="s">
        <v>1070</v>
      </c>
      <c r="D117" s="9" t="s">
        <v>1765</v>
      </c>
      <c r="E117" s="58" t="s">
        <v>1275</v>
      </c>
      <c r="F117" s="9" t="s">
        <v>2190</v>
      </c>
      <c r="G117" s="59">
        <v>41.532823999999998</v>
      </c>
      <c r="H117" s="59">
        <v>23.854047000000001</v>
      </c>
      <c r="I117" s="58" t="s">
        <v>1857</v>
      </c>
      <c r="J117" s="9"/>
      <c r="K117" s="9" t="s">
        <v>1860</v>
      </c>
      <c r="L117" s="58" t="s">
        <v>2195</v>
      </c>
      <c r="M117" s="9">
        <v>1</v>
      </c>
      <c r="N117" s="9" t="s">
        <v>1949</v>
      </c>
      <c r="O117" s="9"/>
      <c r="P117" s="9"/>
      <c r="Q117" s="9"/>
      <c r="R117" s="9"/>
      <c r="S117" s="9"/>
      <c r="T117" s="9"/>
      <c r="U117" s="56" t="s">
        <v>1863</v>
      </c>
      <c r="V117" s="9"/>
      <c r="W117" s="9"/>
      <c r="X117" s="9"/>
      <c r="Y117" s="9"/>
      <c r="Z117" s="9"/>
      <c r="AA117" s="9"/>
      <c r="AB117" s="9"/>
      <c r="AC117" s="9"/>
    </row>
    <row r="118" spans="1:29">
      <c r="A118" s="6">
        <v>1</v>
      </c>
      <c r="B118" s="6" t="s">
        <v>221</v>
      </c>
      <c r="C118" s="24" t="s">
        <v>1071</v>
      </c>
      <c r="D118" s="9" t="s">
        <v>1766</v>
      </c>
      <c r="E118" s="58" t="s">
        <v>1276</v>
      </c>
      <c r="F118" s="9" t="s">
        <v>2191</v>
      </c>
      <c r="G118" s="60">
        <v>41.934139000000002</v>
      </c>
      <c r="H118" s="60">
        <v>25.908999999999999</v>
      </c>
      <c r="I118" s="58" t="s">
        <v>1857</v>
      </c>
      <c r="J118" s="9"/>
      <c r="K118" s="9" t="s">
        <v>230</v>
      </c>
      <c r="L118" s="58" t="s">
        <v>271</v>
      </c>
      <c r="M118" s="9">
        <v>1</v>
      </c>
      <c r="N118" s="61" t="s">
        <v>2140</v>
      </c>
      <c r="O118" s="9"/>
      <c r="P118" s="9"/>
      <c r="Q118" s="9"/>
      <c r="R118" s="9"/>
      <c r="S118" s="9"/>
      <c r="T118" s="9"/>
      <c r="U118" s="56" t="s">
        <v>1863</v>
      </c>
      <c r="V118" s="9"/>
      <c r="W118" s="9"/>
      <c r="X118" s="9"/>
      <c r="Y118" s="9"/>
      <c r="Z118" s="9"/>
      <c r="AA118" s="9"/>
      <c r="AB118" s="9"/>
      <c r="AC118" s="9"/>
    </row>
    <row r="119" spans="1:29">
      <c r="A119" s="6">
        <v>1</v>
      </c>
      <c r="B119" s="6" t="s">
        <v>221</v>
      </c>
      <c r="C119" s="24" t="s">
        <v>1072</v>
      </c>
      <c r="D119" s="9" t="s">
        <v>1644</v>
      </c>
      <c r="E119" s="58" t="s">
        <v>1277</v>
      </c>
      <c r="F119" s="9" t="s">
        <v>2190</v>
      </c>
      <c r="G119" s="59">
        <v>42.982700000000001</v>
      </c>
      <c r="H119" s="59">
        <v>23.260617</v>
      </c>
      <c r="I119" s="58" t="s">
        <v>1857</v>
      </c>
      <c r="J119" s="9"/>
      <c r="K119" s="9" t="s">
        <v>230</v>
      </c>
      <c r="L119" s="58" t="s">
        <v>267</v>
      </c>
      <c r="M119" s="9">
        <v>1</v>
      </c>
      <c r="N119" s="9" t="s">
        <v>1977</v>
      </c>
      <c r="O119" s="9"/>
      <c r="P119" s="9"/>
      <c r="Q119" s="9"/>
      <c r="R119" s="9"/>
      <c r="S119" s="9"/>
      <c r="T119" s="9"/>
      <c r="U119" s="56" t="s">
        <v>1864</v>
      </c>
      <c r="V119" s="9"/>
      <c r="W119" s="9"/>
      <c r="X119" s="9"/>
      <c r="Y119" s="9"/>
      <c r="Z119" s="9"/>
      <c r="AA119" s="9"/>
      <c r="AB119" s="9"/>
      <c r="AC119" s="9"/>
    </row>
    <row r="120" spans="1:29">
      <c r="A120" s="6">
        <v>1</v>
      </c>
      <c r="B120" s="6" t="s">
        <v>221</v>
      </c>
      <c r="C120" s="24" t="s">
        <v>1073</v>
      </c>
      <c r="D120" s="9" t="s">
        <v>1645</v>
      </c>
      <c r="E120" s="58" t="s">
        <v>1278</v>
      </c>
      <c r="F120" s="9" t="s">
        <v>2187</v>
      </c>
      <c r="G120" s="59">
        <v>43.725749999999998</v>
      </c>
      <c r="H120" s="59">
        <v>26.811833</v>
      </c>
      <c r="I120" s="58" t="s">
        <v>1859</v>
      </c>
      <c r="J120" s="9"/>
      <c r="K120" s="9" t="s">
        <v>1860</v>
      </c>
      <c r="L120" s="58" t="s">
        <v>2195</v>
      </c>
      <c r="M120" s="9">
        <v>1</v>
      </c>
      <c r="N120" s="9" t="s">
        <v>1978</v>
      </c>
      <c r="O120" s="9"/>
      <c r="P120" s="9"/>
      <c r="Q120" s="9"/>
      <c r="R120" s="9"/>
      <c r="S120" s="9"/>
      <c r="T120" s="9"/>
      <c r="U120" s="56" t="s">
        <v>1864</v>
      </c>
      <c r="V120" s="9"/>
      <c r="W120" s="9"/>
      <c r="X120" s="9"/>
      <c r="Y120" s="9"/>
      <c r="Z120" s="9"/>
      <c r="AA120" s="9"/>
      <c r="AB120" s="9"/>
      <c r="AC120" s="9"/>
    </row>
    <row r="121" spans="1:29">
      <c r="A121" s="6">
        <v>1</v>
      </c>
      <c r="B121" s="6" t="s">
        <v>221</v>
      </c>
      <c r="C121" s="24" t="s">
        <v>1074</v>
      </c>
      <c r="D121" s="9" t="s">
        <v>1642</v>
      </c>
      <c r="E121" s="58" t="s">
        <v>1279</v>
      </c>
      <c r="F121" s="9" t="s">
        <v>2191</v>
      </c>
      <c r="G121" s="59">
        <v>42.228926000000001</v>
      </c>
      <c r="H121" s="59">
        <v>24.318701000000001</v>
      </c>
      <c r="I121" s="58" t="s">
        <v>1857</v>
      </c>
      <c r="J121" s="9"/>
      <c r="K121" s="9" t="s">
        <v>230</v>
      </c>
      <c r="L121" s="58" t="s">
        <v>271</v>
      </c>
      <c r="M121" s="9">
        <v>1</v>
      </c>
      <c r="N121" s="9" t="s">
        <v>1975</v>
      </c>
      <c r="O121" s="9"/>
      <c r="P121" s="9"/>
      <c r="Q121" s="9"/>
      <c r="R121" s="9"/>
      <c r="S121" s="9"/>
      <c r="T121" s="9"/>
      <c r="U121" s="56" t="s">
        <v>1864</v>
      </c>
      <c r="V121" s="9"/>
      <c r="W121" s="9"/>
      <c r="X121" s="9"/>
      <c r="Y121" s="9"/>
      <c r="Z121" s="9"/>
      <c r="AA121" s="9"/>
      <c r="AB121" s="9"/>
      <c r="AC121" s="9"/>
    </row>
    <row r="122" spans="1:29">
      <c r="A122" s="6">
        <v>1</v>
      </c>
      <c r="B122" s="6" t="s">
        <v>221</v>
      </c>
      <c r="C122" s="24" t="s">
        <v>1075</v>
      </c>
      <c r="D122" s="9" t="s">
        <v>1643</v>
      </c>
      <c r="E122" s="58" t="s">
        <v>1280</v>
      </c>
      <c r="F122" s="9" t="s">
        <v>2191</v>
      </c>
      <c r="G122" s="59">
        <v>41.525917</v>
      </c>
      <c r="H122" s="59">
        <v>26.133306000000001</v>
      </c>
      <c r="I122" s="58" t="s">
        <v>1857</v>
      </c>
      <c r="J122" s="9"/>
      <c r="K122" s="9" t="s">
        <v>1860</v>
      </c>
      <c r="L122" s="58" t="s">
        <v>2195</v>
      </c>
      <c r="M122" s="9">
        <v>1</v>
      </c>
      <c r="N122" s="9" t="s">
        <v>1976</v>
      </c>
      <c r="O122" s="9"/>
      <c r="P122" s="9"/>
      <c r="Q122" s="9"/>
      <c r="R122" s="9"/>
      <c r="S122" s="9"/>
      <c r="T122" s="9"/>
      <c r="U122" s="56" t="s">
        <v>1864</v>
      </c>
      <c r="V122" s="9"/>
      <c r="W122" s="9"/>
      <c r="X122" s="9"/>
      <c r="Y122" s="9"/>
      <c r="Z122" s="9"/>
      <c r="AA122" s="9"/>
      <c r="AB122" s="9"/>
      <c r="AC122" s="9"/>
    </row>
    <row r="123" spans="1:29">
      <c r="A123" s="6">
        <v>1</v>
      </c>
      <c r="B123" s="6" t="s">
        <v>221</v>
      </c>
      <c r="C123" s="24" t="s">
        <v>1076</v>
      </c>
      <c r="D123" s="9" t="s">
        <v>1675</v>
      </c>
      <c r="E123" s="58" t="s">
        <v>1281</v>
      </c>
      <c r="F123" s="9" t="s">
        <v>2187</v>
      </c>
      <c r="G123" s="59">
        <v>44.116458000000002</v>
      </c>
      <c r="H123" s="59">
        <v>27.185680999999999</v>
      </c>
      <c r="I123" s="58" t="s">
        <v>1857</v>
      </c>
      <c r="J123" s="9"/>
      <c r="K123" s="9" t="s">
        <v>230</v>
      </c>
      <c r="L123" s="58" t="s">
        <v>236</v>
      </c>
      <c r="M123" s="9">
        <v>1</v>
      </c>
      <c r="N123" s="9" t="s">
        <v>1878</v>
      </c>
      <c r="O123" s="9"/>
      <c r="P123" s="9"/>
      <c r="Q123" s="9"/>
      <c r="R123" s="9"/>
      <c r="S123" s="9"/>
      <c r="T123" s="9"/>
      <c r="U123" s="56" t="s">
        <v>1864</v>
      </c>
      <c r="V123" s="9"/>
      <c r="W123" s="9"/>
      <c r="X123" s="9"/>
      <c r="Y123" s="9"/>
      <c r="Z123" s="9"/>
      <c r="AA123" s="9"/>
      <c r="AB123" s="9"/>
      <c r="AC123" s="9"/>
    </row>
    <row r="124" spans="1:29">
      <c r="A124" s="6">
        <v>1</v>
      </c>
      <c r="B124" s="6" t="s">
        <v>221</v>
      </c>
      <c r="C124" s="24" t="s">
        <v>1077</v>
      </c>
      <c r="D124" s="9" t="s">
        <v>1647</v>
      </c>
      <c r="E124" s="58" t="s">
        <v>1282</v>
      </c>
      <c r="F124" s="9" t="s">
        <v>2191</v>
      </c>
      <c r="G124" s="60">
        <v>42.598168999999999</v>
      </c>
      <c r="H124" s="60">
        <v>25.006556</v>
      </c>
      <c r="I124" s="58" t="s">
        <v>1857</v>
      </c>
      <c r="J124" s="9"/>
      <c r="K124" s="9" t="s">
        <v>230</v>
      </c>
      <c r="L124" s="58" t="s">
        <v>254</v>
      </c>
      <c r="M124" s="9">
        <v>1</v>
      </c>
      <c r="N124" s="61" t="s">
        <v>1980</v>
      </c>
      <c r="O124" s="9"/>
      <c r="P124" s="9"/>
      <c r="Q124" s="9"/>
      <c r="R124" s="9"/>
      <c r="S124" s="9"/>
      <c r="T124" s="9"/>
      <c r="U124" s="56" t="s">
        <v>1864</v>
      </c>
      <c r="V124" s="9"/>
      <c r="W124" s="9"/>
      <c r="X124" s="9"/>
      <c r="Y124" s="9"/>
      <c r="Z124" s="9"/>
      <c r="AA124" s="9"/>
      <c r="AB124" s="9"/>
      <c r="AC124" s="9"/>
    </row>
    <row r="125" spans="1:29">
      <c r="A125" s="6">
        <v>1</v>
      </c>
      <c r="B125" s="6" t="s">
        <v>221</v>
      </c>
      <c r="C125" s="24" t="s">
        <v>1078</v>
      </c>
      <c r="D125" s="9" t="s">
        <v>1648</v>
      </c>
      <c r="E125" s="58" t="s">
        <v>1283</v>
      </c>
      <c r="F125" s="9" t="s">
        <v>2191</v>
      </c>
      <c r="G125" s="60">
        <v>42.371943999999999</v>
      </c>
      <c r="H125" s="60">
        <v>24.782499999999999</v>
      </c>
      <c r="I125" s="58" t="s">
        <v>1857</v>
      </c>
      <c r="J125" s="9"/>
      <c r="K125" s="9" t="s">
        <v>230</v>
      </c>
      <c r="L125" s="58" t="s">
        <v>271</v>
      </c>
      <c r="M125" s="9">
        <v>1</v>
      </c>
      <c r="N125" s="61" t="s">
        <v>1884</v>
      </c>
      <c r="O125" s="9"/>
      <c r="P125" s="9"/>
      <c r="Q125" s="9"/>
      <c r="R125" s="9"/>
      <c r="S125" s="9"/>
      <c r="T125" s="9"/>
      <c r="U125" s="56" t="s">
        <v>1864</v>
      </c>
      <c r="V125" s="9"/>
      <c r="W125" s="9"/>
      <c r="X125" s="9"/>
      <c r="Y125" s="9"/>
      <c r="Z125" s="9"/>
      <c r="AA125" s="9"/>
      <c r="AB125" s="9"/>
      <c r="AC125" s="9"/>
    </row>
    <row r="126" spans="1:29">
      <c r="A126" s="6">
        <v>1</v>
      </c>
      <c r="B126" s="6" t="s">
        <v>221</v>
      </c>
      <c r="C126" s="24" t="s">
        <v>1079</v>
      </c>
      <c r="D126" s="9" t="s">
        <v>1649</v>
      </c>
      <c r="E126" s="58" t="s">
        <v>1284</v>
      </c>
      <c r="F126" s="9" t="s">
        <v>2189</v>
      </c>
      <c r="G126" s="59">
        <v>42.564999999999998</v>
      </c>
      <c r="H126" s="59">
        <v>27.468889000000001</v>
      </c>
      <c r="I126" s="58" t="s">
        <v>1857</v>
      </c>
      <c r="J126" s="9"/>
      <c r="K126" s="9" t="s">
        <v>230</v>
      </c>
      <c r="L126" s="58" t="s">
        <v>285</v>
      </c>
      <c r="M126" s="9">
        <v>1</v>
      </c>
      <c r="N126" s="9" t="s">
        <v>1981</v>
      </c>
      <c r="O126" s="9"/>
      <c r="P126" s="9"/>
      <c r="Q126" s="9"/>
      <c r="R126" s="9"/>
      <c r="S126" s="9"/>
      <c r="T126" s="9"/>
      <c r="U126" s="56" t="s">
        <v>1864</v>
      </c>
      <c r="V126" s="9"/>
      <c r="W126" s="9"/>
      <c r="X126" s="9"/>
      <c r="Y126" s="9"/>
      <c r="Z126" s="9"/>
      <c r="AA126" s="9"/>
      <c r="AB126" s="9"/>
      <c r="AC126" s="9"/>
    </row>
    <row r="127" spans="1:29">
      <c r="A127" s="6">
        <v>1</v>
      </c>
      <c r="B127" s="6" t="s">
        <v>221</v>
      </c>
      <c r="C127" s="24" t="s">
        <v>1080</v>
      </c>
      <c r="D127" s="9" t="s">
        <v>1673</v>
      </c>
      <c r="E127" s="58" t="s">
        <v>1285</v>
      </c>
      <c r="F127" s="9" t="s">
        <v>2191</v>
      </c>
      <c r="G127" s="60">
        <v>41.624972</v>
      </c>
      <c r="H127" s="60">
        <v>25.400777999999999</v>
      </c>
      <c r="I127" s="58" t="s">
        <v>1857</v>
      </c>
      <c r="J127" s="9"/>
      <c r="K127" s="9" t="s">
        <v>230</v>
      </c>
      <c r="L127" s="58" t="s">
        <v>228</v>
      </c>
      <c r="M127" s="9">
        <v>1</v>
      </c>
      <c r="N127" s="61" t="s">
        <v>2020</v>
      </c>
      <c r="O127" s="9"/>
      <c r="P127" s="9"/>
      <c r="Q127" s="9"/>
      <c r="R127" s="9"/>
      <c r="S127" s="9"/>
      <c r="T127" s="9"/>
      <c r="U127" s="56" t="s">
        <v>1864</v>
      </c>
      <c r="V127" s="9"/>
      <c r="W127" s="9"/>
      <c r="X127" s="9"/>
      <c r="Y127" s="9"/>
      <c r="Z127" s="9"/>
      <c r="AA127" s="9"/>
      <c r="AB127" s="9"/>
      <c r="AC127" s="9"/>
    </row>
    <row r="128" spans="1:29">
      <c r="A128" s="6">
        <v>1</v>
      </c>
      <c r="B128" s="6" t="s">
        <v>221</v>
      </c>
      <c r="C128" s="24" t="s">
        <v>1081</v>
      </c>
      <c r="D128" s="9" t="s">
        <v>1650</v>
      </c>
      <c r="E128" s="58" t="s">
        <v>1286</v>
      </c>
      <c r="F128" s="9" t="s">
        <v>2191</v>
      </c>
      <c r="G128" s="59">
        <v>42.641976999999997</v>
      </c>
      <c r="H128" s="59">
        <v>24.810140000000001</v>
      </c>
      <c r="I128" s="58" t="s">
        <v>1857</v>
      </c>
      <c r="J128" s="9"/>
      <c r="K128" s="9" t="s">
        <v>230</v>
      </c>
      <c r="L128" s="58" t="s">
        <v>271</v>
      </c>
      <c r="M128" s="9">
        <v>1</v>
      </c>
      <c r="N128" s="9" t="s">
        <v>1982</v>
      </c>
      <c r="O128" s="9"/>
      <c r="P128" s="9"/>
      <c r="Q128" s="9"/>
      <c r="R128" s="9"/>
      <c r="S128" s="9"/>
      <c r="T128" s="9"/>
      <c r="U128" s="56" t="s">
        <v>1864</v>
      </c>
      <c r="V128" s="9"/>
      <c r="W128" s="9"/>
      <c r="X128" s="9"/>
      <c r="Y128" s="9"/>
      <c r="Z128" s="9"/>
      <c r="AA128" s="9"/>
      <c r="AB128" s="9"/>
      <c r="AC128" s="9"/>
    </row>
    <row r="129" spans="1:29">
      <c r="A129" s="6">
        <v>1</v>
      </c>
      <c r="B129" s="6" t="s">
        <v>221</v>
      </c>
      <c r="C129" s="24" t="s">
        <v>1081</v>
      </c>
      <c r="D129" s="9" t="s">
        <v>1983</v>
      </c>
      <c r="E129" s="58" t="s">
        <v>1286</v>
      </c>
      <c r="F129" s="9" t="s">
        <v>2191</v>
      </c>
      <c r="G129" s="59">
        <v>42.625582999999999</v>
      </c>
      <c r="H129" s="59">
        <v>24.810694000000002</v>
      </c>
      <c r="I129" s="58" t="s">
        <v>1857</v>
      </c>
      <c r="J129" s="9"/>
      <c r="K129" s="9" t="s">
        <v>230</v>
      </c>
      <c r="L129" s="58" t="s">
        <v>271</v>
      </c>
      <c r="M129" s="9"/>
      <c r="N129" s="9" t="s">
        <v>1982</v>
      </c>
      <c r="O129" s="9"/>
      <c r="P129" s="9"/>
      <c r="Q129" s="9"/>
      <c r="R129" s="9"/>
      <c r="S129" s="9"/>
      <c r="T129" s="9"/>
      <c r="U129" s="56" t="s">
        <v>1864</v>
      </c>
      <c r="V129" s="9"/>
      <c r="W129" s="9"/>
      <c r="X129" s="9"/>
      <c r="Y129" s="9"/>
      <c r="Z129" s="9"/>
      <c r="AA129" s="9"/>
      <c r="AB129" s="9"/>
      <c r="AC129" s="9"/>
    </row>
    <row r="130" spans="1:29">
      <c r="A130" s="6">
        <v>1</v>
      </c>
      <c r="B130" s="6" t="s">
        <v>221</v>
      </c>
      <c r="C130" s="24" t="s">
        <v>1082</v>
      </c>
      <c r="D130" s="9" t="s">
        <v>1651</v>
      </c>
      <c r="E130" s="58" t="s">
        <v>1287</v>
      </c>
      <c r="F130" s="9" t="s">
        <v>2189</v>
      </c>
      <c r="G130" s="60">
        <v>42.667110999999998</v>
      </c>
      <c r="H130" s="60">
        <v>26.966583</v>
      </c>
      <c r="I130" s="58" t="s">
        <v>1857</v>
      </c>
      <c r="J130" s="9"/>
      <c r="K130" s="9" t="s">
        <v>230</v>
      </c>
      <c r="L130" s="58" t="s">
        <v>283</v>
      </c>
      <c r="M130" s="9">
        <v>1</v>
      </c>
      <c r="N130" s="61" t="s">
        <v>1984</v>
      </c>
      <c r="O130" s="9"/>
      <c r="P130" s="9"/>
      <c r="Q130" s="9"/>
      <c r="R130" s="9"/>
      <c r="S130" s="9"/>
      <c r="T130" s="9"/>
      <c r="U130" s="56" t="s">
        <v>1864</v>
      </c>
      <c r="V130" s="9"/>
      <c r="W130" s="9"/>
      <c r="X130" s="9"/>
      <c r="Y130" s="9"/>
      <c r="Z130" s="9"/>
      <c r="AA130" s="9"/>
      <c r="AB130" s="9"/>
      <c r="AC130" s="9"/>
    </row>
    <row r="131" spans="1:29">
      <c r="A131" s="6">
        <v>1</v>
      </c>
      <c r="B131" s="6" t="s">
        <v>221</v>
      </c>
      <c r="C131" s="24" t="s">
        <v>1083</v>
      </c>
      <c r="D131" s="9" t="s">
        <v>1652</v>
      </c>
      <c r="E131" s="58" t="s">
        <v>1288</v>
      </c>
      <c r="F131" s="9" t="s">
        <v>2188</v>
      </c>
      <c r="G131" s="59">
        <v>43.306583000000003</v>
      </c>
      <c r="H131" s="59">
        <v>27.180806</v>
      </c>
      <c r="I131" s="58" t="s">
        <v>1857</v>
      </c>
      <c r="J131" s="9"/>
      <c r="K131" s="9" t="s">
        <v>230</v>
      </c>
      <c r="L131" s="58" t="s">
        <v>248</v>
      </c>
      <c r="M131" s="9">
        <v>1</v>
      </c>
      <c r="N131" s="9" t="s">
        <v>1985</v>
      </c>
      <c r="O131" s="9"/>
      <c r="P131" s="9"/>
      <c r="Q131" s="9"/>
      <c r="R131" s="9"/>
      <c r="S131" s="9"/>
      <c r="T131" s="9"/>
      <c r="U131" s="56" t="s">
        <v>1864</v>
      </c>
      <c r="V131" s="9"/>
      <c r="W131" s="9"/>
      <c r="X131" s="9"/>
      <c r="Y131" s="9"/>
      <c r="Z131" s="9"/>
      <c r="AA131" s="9"/>
      <c r="AB131" s="9"/>
      <c r="AC131" s="9"/>
    </row>
    <row r="132" spans="1:29">
      <c r="A132" s="6">
        <v>1</v>
      </c>
      <c r="B132" s="6" t="s">
        <v>221</v>
      </c>
      <c r="C132" s="24" t="s">
        <v>1083</v>
      </c>
      <c r="D132" s="9" t="s">
        <v>1986</v>
      </c>
      <c r="E132" s="58" t="s">
        <v>1288</v>
      </c>
      <c r="F132" s="9" t="s">
        <v>2188</v>
      </c>
      <c r="G132" s="59">
        <v>43.307110999999999</v>
      </c>
      <c r="H132" s="59">
        <v>27.182221999999999</v>
      </c>
      <c r="I132" s="58" t="s">
        <v>1857</v>
      </c>
      <c r="J132" s="9"/>
      <c r="K132" s="9" t="s">
        <v>230</v>
      </c>
      <c r="L132" s="58" t="s">
        <v>248</v>
      </c>
      <c r="M132" s="9"/>
      <c r="N132" s="9" t="s">
        <v>1985</v>
      </c>
      <c r="O132" s="9"/>
      <c r="P132" s="9"/>
      <c r="Q132" s="9"/>
      <c r="R132" s="9"/>
      <c r="S132" s="9"/>
      <c r="T132" s="9"/>
      <c r="U132" s="56" t="s">
        <v>1864</v>
      </c>
      <c r="V132" s="9"/>
      <c r="W132" s="9"/>
      <c r="X132" s="9"/>
      <c r="Y132" s="9"/>
      <c r="Z132" s="9"/>
      <c r="AA132" s="9"/>
      <c r="AB132" s="9"/>
      <c r="AC132" s="9"/>
    </row>
    <row r="133" spans="1:29">
      <c r="A133" s="6">
        <v>1</v>
      </c>
      <c r="B133" s="6" t="s">
        <v>221</v>
      </c>
      <c r="C133" s="24" t="s">
        <v>1084</v>
      </c>
      <c r="D133" s="9" t="s">
        <v>1653</v>
      </c>
      <c r="E133" s="58" t="s">
        <v>1289</v>
      </c>
      <c r="F133" s="9" t="s">
        <v>2187</v>
      </c>
      <c r="G133" s="59">
        <v>42.993417000000001</v>
      </c>
      <c r="H133" s="59">
        <v>25.618110999999999</v>
      </c>
      <c r="I133" s="58" t="s">
        <v>1857</v>
      </c>
      <c r="J133" s="9"/>
      <c r="K133" s="9" t="s">
        <v>230</v>
      </c>
      <c r="L133" s="58" t="s">
        <v>287</v>
      </c>
      <c r="M133" s="9">
        <v>1</v>
      </c>
      <c r="N133" s="9" t="s">
        <v>1987</v>
      </c>
      <c r="O133" s="9"/>
      <c r="P133" s="9"/>
      <c r="Q133" s="9"/>
      <c r="R133" s="9"/>
      <c r="S133" s="9"/>
      <c r="T133" s="9"/>
      <c r="U133" s="56" t="s">
        <v>1864</v>
      </c>
      <c r="V133" s="9"/>
      <c r="W133" s="9"/>
      <c r="X133" s="9"/>
      <c r="Y133" s="9"/>
      <c r="Z133" s="9"/>
      <c r="AA133" s="9"/>
      <c r="AB133" s="9"/>
      <c r="AC133" s="9"/>
    </row>
    <row r="134" spans="1:29">
      <c r="A134" s="6">
        <v>1</v>
      </c>
      <c r="B134" s="6" t="s">
        <v>221</v>
      </c>
      <c r="C134" s="24" t="s">
        <v>1084</v>
      </c>
      <c r="D134" s="9" t="s">
        <v>1988</v>
      </c>
      <c r="E134" s="58" t="s">
        <v>1289</v>
      </c>
      <c r="F134" s="9" t="s">
        <v>2187</v>
      </c>
      <c r="G134" s="59">
        <v>42.992361000000002</v>
      </c>
      <c r="H134" s="59">
        <v>25.618805999999999</v>
      </c>
      <c r="I134" s="58" t="s">
        <v>1857</v>
      </c>
      <c r="J134" s="9"/>
      <c r="K134" s="9" t="s">
        <v>230</v>
      </c>
      <c r="L134" s="58" t="s">
        <v>287</v>
      </c>
      <c r="M134" s="9">
        <v>1</v>
      </c>
      <c r="N134" s="9" t="s">
        <v>1987</v>
      </c>
      <c r="O134" s="9"/>
      <c r="P134" s="9"/>
      <c r="Q134" s="9"/>
      <c r="R134" s="9"/>
      <c r="S134" s="9"/>
      <c r="T134" s="9"/>
      <c r="U134" s="56" t="s">
        <v>1864</v>
      </c>
      <c r="V134" s="9"/>
      <c r="W134" s="9"/>
      <c r="X134" s="9"/>
      <c r="Y134" s="9"/>
      <c r="Z134" s="9"/>
      <c r="AA134" s="9"/>
      <c r="AB134" s="9"/>
      <c r="AC134" s="9"/>
    </row>
    <row r="135" spans="1:29">
      <c r="A135" s="6">
        <v>1</v>
      </c>
      <c r="B135" s="6" t="s">
        <v>221</v>
      </c>
      <c r="C135" s="24" t="s">
        <v>1084</v>
      </c>
      <c r="D135" s="9" t="s">
        <v>1989</v>
      </c>
      <c r="E135" s="58" t="s">
        <v>1289</v>
      </c>
      <c r="F135" s="9" t="s">
        <v>2187</v>
      </c>
      <c r="G135" s="59">
        <v>42.990443999999997</v>
      </c>
      <c r="H135" s="59">
        <v>25.624943999999999</v>
      </c>
      <c r="I135" s="58" t="s">
        <v>1857</v>
      </c>
      <c r="J135" s="9"/>
      <c r="K135" s="9" t="s">
        <v>230</v>
      </c>
      <c r="L135" s="58" t="s">
        <v>287</v>
      </c>
      <c r="M135" s="9">
        <v>1</v>
      </c>
      <c r="N135" s="9" t="s">
        <v>1987</v>
      </c>
      <c r="O135" s="9"/>
      <c r="P135" s="9"/>
      <c r="Q135" s="9"/>
      <c r="R135" s="9"/>
      <c r="S135" s="9"/>
      <c r="T135" s="9"/>
      <c r="U135" s="56" t="s">
        <v>1864</v>
      </c>
      <c r="V135" s="9"/>
      <c r="W135" s="9"/>
      <c r="X135" s="9"/>
      <c r="Y135" s="9"/>
      <c r="Z135" s="9"/>
      <c r="AA135" s="9"/>
      <c r="AB135" s="9"/>
      <c r="AC135" s="9"/>
    </row>
    <row r="136" spans="1:29">
      <c r="A136" s="6">
        <v>1</v>
      </c>
      <c r="B136" s="6" t="s">
        <v>221</v>
      </c>
      <c r="C136" s="24" t="s">
        <v>1084</v>
      </c>
      <c r="D136" s="9" t="s">
        <v>1990</v>
      </c>
      <c r="E136" s="58" t="s">
        <v>1289</v>
      </c>
      <c r="F136" s="9" t="s">
        <v>2187</v>
      </c>
      <c r="G136" s="59">
        <v>42.991722000000003</v>
      </c>
      <c r="H136" s="59">
        <v>25.630110999999999</v>
      </c>
      <c r="I136" s="58" t="s">
        <v>1857</v>
      </c>
      <c r="J136" s="9"/>
      <c r="K136" s="9" t="s">
        <v>230</v>
      </c>
      <c r="L136" s="58" t="s">
        <v>287</v>
      </c>
      <c r="M136" s="9"/>
      <c r="N136" s="9" t="s">
        <v>1987</v>
      </c>
      <c r="O136" s="9"/>
      <c r="P136" s="9"/>
      <c r="Q136" s="9"/>
      <c r="R136" s="9"/>
      <c r="S136" s="9"/>
      <c r="T136" s="9"/>
      <c r="U136" s="56" t="s">
        <v>1864</v>
      </c>
      <c r="V136" s="9"/>
      <c r="W136" s="9"/>
      <c r="X136" s="9"/>
      <c r="Y136" s="9"/>
      <c r="Z136" s="9"/>
      <c r="AA136" s="9"/>
      <c r="AB136" s="9"/>
      <c r="AC136" s="9"/>
    </row>
    <row r="137" spans="1:29">
      <c r="A137" s="6">
        <v>1</v>
      </c>
      <c r="B137" s="6" t="s">
        <v>221</v>
      </c>
      <c r="C137" s="24" t="s">
        <v>1085</v>
      </c>
      <c r="D137" s="9" t="s">
        <v>1654</v>
      </c>
      <c r="E137" s="58" t="s">
        <v>1290</v>
      </c>
      <c r="F137" s="9" t="s">
        <v>2186</v>
      </c>
      <c r="G137" s="59">
        <v>43.487082999999998</v>
      </c>
      <c r="H137" s="59">
        <v>24.079583</v>
      </c>
      <c r="I137" s="58" t="s">
        <v>1857</v>
      </c>
      <c r="J137" s="9"/>
      <c r="K137" s="9" t="s">
        <v>230</v>
      </c>
      <c r="L137" s="58" t="s">
        <v>267</v>
      </c>
      <c r="M137" s="9">
        <v>1</v>
      </c>
      <c r="N137" s="9" t="s">
        <v>1991</v>
      </c>
      <c r="O137" s="9"/>
      <c r="P137" s="9"/>
      <c r="Q137" s="9"/>
      <c r="R137" s="9"/>
      <c r="S137" s="9"/>
      <c r="T137" s="9"/>
      <c r="U137" s="56" t="s">
        <v>1864</v>
      </c>
      <c r="V137" s="9"/>
      <c r="W137" s="9"/>
      <c r="X137" s="9"/>
      <c r="Y137" s="9"/>
      <c r="Z137" s="9"/>
      <c r="AA137" s="9"/>
      <c r="AB137" s="9"/>
      <c r="AC137" s="9"/>
    </row>
    <row r="138" spans="1:29">
      <c r="A138" s="6">
        <v>1</v>
      </c>
      <c r="B138" s="6" t="s">
        <v>221</v>
      </c>
      <c r="C138" s="24" t="s">
        <v>1085</v>
      </c>
      <c r="D138" s="9" t="s">
        <v>1992</v>
      </c>
      <c r="E138" s="58" t="s">
        <v>1290</v>
      </c>
      <c r="F138" s="9" t="s">
        <v>2186</v>
      </c>
      <c r="G138" s="59">
        <v>43.492055999999998</v>
      </c>
      <c r="H138" s="59">
        <v>24.083444</v>
      </c>
      <c r="I138" s="58" t="s">
        <v>1857</v>
      </c>
      <c r="J138" s="9"/>
      <c r="K138" s="9" t="s">
        <v>230</v>
      </c>
      <c r="L138" s="58" t="s">
        <v>267</v>
      </c>
      <c r="M138" s="9">
        <v>1</v>
      </c>
      <c r="N138" s="9" t="s">
        <v>1991</v>
      </c>
      <c r="O138" s="9"/>
      <c r="P138" s="9"/>
      <c r="Q138" s="9"/>
      <c r="R138" s="9"/>
      <c r="S138" s="9"/>
      <c r="T138" s="9"/>
      <c r="U138" s="56" t="s">
        <v>1864</v>
      </c>
      <c r="V138" s="9"/>
      <c r="W138" s="9"/>
      <c r="X138" s="9"/>
      <c r="Y138" s="9"/>
      <c r="Z138" s="9"/>
      <c r="AA138" s="9"/>
      <c r="AB138" s="9"/>
      <c r="AC138" s="9"/>
    </row>
    <row r="139" spans="1:29">
      <c r="A139" s="6">
        <v>1</v>
      </c>
      <c r="B139" s="6" t="s">
        <v>221</v>
      </c>
      <c r="C139" s="24" t="s">
        <v>1085</v>
      </c>
      <c r="D139" s="9" t="s">
        <v>1993</v>
      </c>
      <c r="E139" s="58" t="s">
        <v>1290</v>
      </c>
      <c r="F139" s="9" t="s">
        <v>2186</v>
      </c>
      <c r="G139" s="59">
        <v>43.493667000000002</v>
      </c>
      <c r="H139" s="59">
        <v>24.081666999999999</v>
      </c>
      <c r="I139" s="58" t="s">
        <v>1857</v>
      </c>
      <c r="J139" s="9"/>
      <c r="K139" s="9" t="s">
        <v>230</v>
      </c>
      <c r="L139" s="58" t="s">
        <v>267</v>
      </c>
      <c r="M139" s="9">
        <v>1</v>
      </c>
      <c r="N139" s="9" t="s">
        <v>1991</v>
      </c>
      <c r="O139" s="9"/>
      <c r="P139" s="9"/>
      <c r="Q139" s="9"/>
      <c r="R139" s="9"/>
      <c r="S139" s="9"/>
      <c r="T139" s="9"/>
      <c r="U139" s="56" t="s">
        <v>1864</v>
      </c>
      <c r="V139" s="9"/>
      <c r="W139" s="9"/>
      <c r="X139" s="9"/>
      <c r="Y139" s="9"/>
      <c r="Z139" s="9"/>
      <c r="AA139" s="9"/>
      <c r="AB139" s="9"/>
      <c r="AC139" s="9"/>
    </row>
    <row r="140" spans="1:29">
      <c r="A140" s="6">
        <v>1</v>
      </c>
      <c r="B140" s="6" t="s">
        <v>221</v>
      </c>
      <c r="C140" s="24" t="s">
        <v>1085</v>
      </c>
      <c r="D140" s="9" t="s">
        <v>1994</v>
      </c>
      <c r="E140" s="58" t="s">
        <v>1290</v>
      </c>
      <c r="F140" s="9" t="s">
        <v>2186</v>
      </c>
      <c r="G140" s="59">
        <v>43.493971999999999</v>
      </c>
      <c r="H140" s="59">
        <v>24.081472000000002</v>
      </c>
      <c r="I140" s="58" t="s">
        <v>1857</v>
      </c>
      <c r="J140" s="9"/>
      <c r="K140" s="9" t="s">
        <v>230</v>
      </c>
      <c r="L140" s="58" t="s">
        <v>267</v>
      </c>
      <c r="M140" s="9">
        <v>1</v>
      </c>
      <c r="N140" s="9" t="s">
        <v>1991</v>
      </c>
      <c r="O140" s="9"/>
      <c r="P140" s="9"/>
      <c r="Q140" s="9"/>
      <c r="R140" s="9"/>
      <c r="S140" s="9"/>
      <c r="T140" s="9"/>
      <c r="U140" s="56" t="s">
        <v>1864</v>
      </c>
      <c r="V140" s="9"/>
      <c r="W140" s="9"/>
      <c r="X140" s="9"/>
      <c r="Y140" s="9"/>
      <c r="Z140" s="9"/>
      <c r="AA140" s="9"/>
      <c r="AB140" s="9"/>
      <c r="AC140" s="9"/>
    </row>
    <row r="141" spans="1:29">
      <c r="A141" s="6">
        <v>1</v>
      </c>
      <c r="B141" s="6" t="s">
        <v>221</v>
      </c>
      <c r="C141" s="24" t="s">
        <v>1085</v>
      </c>
      <c r="D141" s="9" t="s">
        <v>1995</v>
      </c>
      <c r="E141" s="58" t="s">
        <v>1290</v>
      </c>
      <c r="F141" s="9" t="s">
        <v>2186</v>
      </c>
      <c r="G141" s="59">
        <v>43.494222000000001</v>
      </c>
      <c r="H141" s="59">
        <v>24.081472000000002</v>
      </c>
      <c r="I141" s="58" t="s">
        <v>1857</v>
      </c>
      <c r="J141" s="9"/>
      <c r="K141" s="9" t="s">
        <v>230</v>
      </c>
      <c r="L141" s="58" t="s">
        <v>267</v>
      </c>
      <c r="M141" s="9">
        <v>1</v>
      </c>
      <c r="N141" s="9" t="s">
        <v>1991</v>
      </c>
      <c r="O141" s="9"/>
      <c r="P141" s="9"/>
      <c r="Q141" s="9"/>
      <c r="R141" s="9"/>
      <c r="S141" s="9"/>
      <c r="T141" s="9"/>
      <c r="U141" s="56" t="s">
        <v>1864</v>
      </c>
      <c r="V141" s="9"/>
      <c r="W141" s="9"/>
      <c r="X141" s="9"/>
      <c r="Y141" s="9"/>
      <c r="Z141" s="9"/>
      <c r="AA141" s="9"/>
      <c r="AB141" s="9"/>
      <c r="AC141" s="9"/>
    </row>
    <row r="142" spans="1:29">
      <c r="A142" s="6">
        <v>1</v>
      </c>
      <c r="B142" s="6" t="s">
        <v>221</v>
      </c>
      <c r="C142" s="24" t="s">
        <v>1085</v>
      </c>
      <c r="D142" s="9" t="s">
        <v>1996</v>
      </c>
      <c r="E142" s="58" t="s">
        <v>1290</v>
      </c>
      <c r="F142" s="9" t="s">
        <v>2186</v>
      </c>
      <c r="G142" s="59">
        <v>43.494833</v>
      </c>
      <c r="H142" s="59">
        <v>24.081806</v>
      </c>
      <c r="I142" s="58" t="s">
        <v>1857</v>
      </c>
      <c r="J142" s="9"/>
      <c r="K142" s="9" t="s">
        <v>230</v>
      </c>
      <c r="L142" s="58" t="s">
        <v>267</v>
      </c>
      <c r="M142" s="9"/>
      <c r="N142" s="9" t="s">
        <v>1991</v>
      </c>
      <c r="O142" s="9"/>
      <c r="P142" s="9"/>
      <c r="Q142" s="9"/>
      <c r="R142" s="9"/>
      <c r="S142" s="9"/>
      <c r="T142" s="9"/>
      <c r="U142" s="56" t="s">
        <v>1864</v>
      </c>
      <c r="V142" s="9"/>
      <c r="W142" s="9"/>
      <c r="X142" s="9"/>
      <c r="Y142" s="9"/>
      <c r="Z142" s="9"/>
      <c r="AA142" s="9"/>
      <c r="AB142" s="9"/>
      <c r="AC142" s="9"/>
    </row>
    <row r="143" spans="1:29">
      <c r="A143" s="6">
        <v>1</v>
      </c>
      <c r="B143" s="6" t="s">
        <v>221</v>
      </c>
      <c r="C143" s="24" t="s">
        <v>1085</v>
      </c>
      <c r="D143" s="9" t="s">
        <v>1997</v>
      </c>
      <c r="E143" s="58" t="s">
        <v>1290</v>
      </c>
      <c r="F143" s="9" t="s">
        <v>2186</v>
      </c>
      <c r="G143" s="59">
        <v>43.495832999999998</v>
      </c>
      <c r="H143" s="59">
        <v>24.082028000000001</v>
      </c>
      <c r="I143" s="58" t="s">
        <v>1857</v>
      </c>
      <c r="J143" s="9"/>
      <c r="K143" s="9" t="s">
        <v>230</v>
      </c>
      <c r="L143" s="58" t="s">
        <v>267</v>
      </c>
      <c r="M143" s="9"/>
      <c r="N143" s="9" t="s">
        <v>1991</v>
      </c>
      <c r="O143" s="9"/>
      <c r="P143" s="9"/>
      <c r="Q143" s="9"/>
      <c r="R143" s="9"/>
      <c r="S143" s="9"/>
      <c r="T143" s="9"/>
      <c r="U143" s="56" t="s">
        <v>1864</v>
      </c>
      <c r="V143" s="9"/>
      <c r="W143" s="9"/>
      <c r="X143" s="9"/>
      <c r="Y143" s="9"/>
      <c r="Z143" s="9"/>
      <c r="AA143" s="9"/>
      <c r="AB143" s="9"/>
      <c r="AC143" s="9"/>
    </row>
    <row r="144" spans="1:29">
      <c r="A144" s="6">
        <v>1</v>
      </c>
      <c r="B144" s="6" t="s">
        <v>221</v>
      </c>
      <c r="C144" s="24" t="s">
        <v>1085</v>
      </c>
      <c r="D144" s="9" t="s">
        <v>1998</v>
      </c>
      <c r="E144" s="58" t="s">
        <v>1290</v>
      </c>
      <c r="F144" s="9" t="s">
        <v>2186</v>
      </c>
      <c r="G144" s="59">
        <v>43.497250000000001</v>
      </c>
      <c r="H144" s="59">
        <v>24.081666999999999</v>
      </c>
      <c r="I144" s="58" t="s">
        <v>1857</v>
      </c>
      <c r="J144" s="9"/>
      <c r="K144" s="9" t="s">
        <v>230</v>
      </c>
      <c r="L144" s="58" t="s">
        <v>267</v>
      </c>
      <c r="M144" s="9"/>
      <c r="N144" s="9" t="s">
        <v>1991</v>
      </c>
      <c r="O144" s="9"/>
      <c r="P144" s="9"/>
      <c r="Q144" s="9"/>
      <c r="R144" s="9"/>
      <c r="S144" s="9"/>
      <c r="T144" s="9"/>
      <c r="U144" s="56" t="s">
        <v>1864</v>
      </c>
      <c r="V144" s="9"/>
      <c r="W144" s="9"/>
      <c r="X144" s="9"/>
      <c r="Y144" s="9"/>
      <c r="Z144" s="9"/>
      <c r="AA144" s="9"/>
      <c r="AB144" s="9"/>
      <c r="AC144" s="9"/>
    </row>
    <row r="145" spans="1:29">
      <c r="A145" s="6">
        <v>1</v>
      </c>
      <c r="B145" s="6" t="s">
        <v>221</v>
      </c>
      <c r="C145" s="24" t="s">
        <v>1085</v>
      </c>
      <c r="D145" s="9" t="s">
        <v>1999</v>
      </c>
      <c r="E145" s="58" t="s">
        <v>1290</v>
      </c>
      <c r="F145" s="9" t="s">
        <v>2186</v>
      </c>
      <c r="G145" s="59">
        <v>43.500694000000003</v>
      </c>
      <c r="H145" s="59">
        <v>24.093917000000001</v>
      </c>
      <c r="I145" s="58" t="s">
        <v>1857</v>
      </c>
      <c r="J145" s="9"/>
      <c r="K145" s="9" t="s">
        <v>230</v>
      </c>
      <c r="L145" s="58" t="s">
        <v>267</v>
      </c>
      <c r="M145" s="9"/>
      <c r="N145" s="9" t="s">
        <v>1991</v>
      </c>
      <c r="O145" s="9"/>
      <c r="P145" s="9"/>
      <c r="Q145" s="9"/>
      <c r="R145" s="9"/>
      <c r="S145" s="9"/>
      <c r="T145" s="9"/>
      <c r="U145" s="56" t="s">
        <v>1864</v>
      </c>
      <c r="V145" s="9"/>
      <c r="W145" s="9"/>
      <c r="X145" s="9"/>
      <c r="Y145" s="9"/>
      <c r="Z145" s="9"/>
      <c r="AA145" s="9"/>
      <c r="AB145" s="9"/>
      <c r="AC145" s="9"/>
    </row>
    <row r="146" spans="1:29">
      <c r="A146" s="6">
        <v>1</v>
      </c>
      <c r="B146" s="6" t="s">
        <v>221</v>
      </c>
      <c r="C146" s="24" t="s">
        <v>1086</v>
      </c>
      <c r="D146" s="9" t="s">
        <v>1662</v>
      </c>
      <c r="E146" s="58" t="s">
        <v>1291</v>
      </c>
      <c r="F146" s="9" t="s">
        <v>2190</v>
      </c>
      <c r="G146" s="59">
        <v>41.566727</v>
      </c>
      <c r="H146" s="59">
        <v>24.032530000000001</v>
      </c>
      <c r="I146" s="58" t="s">
        <v>1857</v>
      </c>
      <c r="J146" s="9"/>
      <c r="K146" s="9" t="s">
        <v>1860</v>
      </c>
      <c r="L146" s="58" t="s">
        <v>2195</v>
      </c>
      <c r="M146" s="9">
        <v>1</v>
      </c>
      <c r="N146" s="9" t="s">
        <v>2012</v>
      </c>
      <c r="O146" s="9"/>
      <c r="P146" s="9"/>
      <c r="Q146" s="9"/>
      <c r="R146" s="9"/>
      <c r="S146" s="9"/>
      <c r="T146" s="9"/>
      <c r="U146" s="56" t="s">
        <v>1864</v>
      </c>
      <c r="V146" s="9"/>
      <c r="W146" s="9"/>
      <c r="X146" s="9"/>
      <c r="Y146" s="9"/>
      <c r="Z146" s="9"/>
      <c r="AA146" s="9"/>
      <c r="AB146" s="9"/>
      <c r="AC146" s="9"/>
    </row>
    <row r="147" spans="1:29">
      <c r="A147" s="6">
        <v>1</v>
      </c>
      <c r="B147" s="6" t="s">
        <v>221</v>
      </c>
      <c r="C147" s="24" t="s">
        <v>1087</v>
      </c>
      <c r="D147" s="9" t="s">
        <v>1663</v>
      </c>
      <c r="E147" s="58" t="s">
        <v>1292</v>
      </c>
      <c r="F147" s="9" t="s">
        <v>2190</v>
      </c>
      <c r="G147" s="59">
        <v>42.063009000000001</v>
      </c>
      <c r="H147" s="59">
        <v>23.049858</v>
      </c>
      <c r="I147" s="58" t="s">
        <v>1857</v>
      </c>
      <c r="J147" s="9"/>
      <c r="K147" s="9" t="s">
        <v>230</v>
      </c>
      <c r="L147" s="58" t="s">
        <v>281</v>
      </c>
      <c r="M147" s="9">
        <v>1</v>
      </c>
      <c r="N147" s="9" t="s">
        <v>2013</v>
      </c>
      <c r="O147" s="9"/>
      <c r="P147" s="9"/>
      <c r="Q147" s="9"/>
      <c r="R147" s="9"/>
      <c r="S147" s="9"/>
      <c r="T147" s="9"/>
      <c r="U147" s="56" t="s">
        <v>1864</v>
      </c>
      <c r="V147" s="9"/>
      <c r="W147" s="9"/>
      <c r="X147" s="9"/>
      <c r="Y147" s="9"/>
      <c r="Z147" s="9"/>
      <c r="AA147" s="9"/>
      <c r="AB147" s="9"/>
      <c r="AC147" s="9"/>
    </row>
    <row r="148" spans="1:29">
      <c r="A148" s="6">
        <v>1</v>
      </c>
      <c r="B148" s="6" t="s">
        <v>221</v>
      </c>
      <c r="C148" s="24" t="s">
        <v>1088</v>
      </c>
      <c r="D148" s="9" t="s">
        <v>1656</v>
      </c>
      <c r="E148" s="58" t="s">
        <v>1293</v>
      </c>
      <c r="F148" s="9" t="s">
        <v>2190</v>
      </c>
      <c r="G148" s="59">
        <v>42.647522000000002</v>
      </c>
      <c r="H148" s="59">
        <v>24.357588</v>
      </c>
      <c r="I148" s="58" t="s">
        <v>1857</v>
      </c>
      <c r="J148" s="9"/>
      <c r="K148" s="9" t="s">
        <v>230</v>
      </c>
      <c r="L148" s="58" t="s">
        <v>271</v>
      </c>
      <c r="M148" s="9">
        <v>1</v>
      </c>
      <c r="N148" s="9" t="s">
        <v>2000</v>
      </c>
      <c r="O148" s="9"/>
      <c r="P148" s="9"/>
      <c r="Q148" s="9"/>
      <c r="R148" s="9"/>
      <c r="S148" s="9"/>
      <c r="T148" s="9"/>
      <c r="U148" s="56" t="s">
        <v>1864</v>
      </c>
      <c r="V148" s="9"/>
      <c r="W148" s="9"/>
      <c r="X148" s="9"/>
      <c r="Y148" s="9"/>
      <c r="Z148" s="9"/>
      <c r="AA148" s="9"/>
      <c r="AB148" s="9"/>
      <c r="AC148" s="9"/>
    </row>
    <row r="149" spans="1:29">
      <c r="A149" s="6">
        <v>1</v>
      </c>
      <c r="B149" s="6" t="s">
        <v>221</v>
      </c>
      <c r="C149" s="24" t="s">
        <v>1088</v>
      </c>
      <c r="D149" s="9" t="s">
        <v>2001</v>
      </c>
      <c r="E149" s="58" t="s">
        <v>1293</v>
      </c>
      <c r="F149" s="9" t="s">
        <v>2190</v>
      </c>
      <c r="G149" s="59">
        <v>42.643887999999997</v>
      </c>
      <c r="H149" s="59">
        <v>24.357875</v>
      </c>
      <c r="I149" s="58" t="s">
        <v>1857</v>
      </c>
      <c r="J149" s="9"/>
      <c r="K149" s="9" t="s">
        <v>230</v>
      </c>
      <c r="L149" s="58" t="s">
        <v>271</v>
      </c>
      <c r="M149" s="9"/>
      <c r="N149" s="9" t="s">
        <v>2000</v>
      </c>
      <c r="O149" s="9"/>
      <c r="P149" s="9"/>
      <c r="Q149" s="9"/>
      <c r="R149" s="9"/>
      <c r="S149" s="9"/>
      <c r="T149" s="9"/>
      <c r="U149" s="56" t="s">
        <v>1864</v>
      </c>
      <c r="V149" s="9"/>
      <c r="W149" s="9"/>
      <c r="X149" s="9"/>
      <c r="Y149" s="9"/>
      <c r="Z149" s="9"/>
      <c r="AA149" s="9"/>
      <c r="AB149" s="9"/>
      <c r="AC149" s="9"/>
    </row>
    <row r="150" spans="1:29">
      <c r="A150" s="6">
        <v>1</v>
      </c>
      <c r="B150" s="6" t="s">
        <v>221</v>
      </c>
      <c r="C150" s="24" t="s">
        <v>1089</v>
      </c>
      <c r="D150" s="9" t="s">
        <v>1657</v>
      </c>
      <c r="E150" s="58" t="s">
        <v>1294</v>
      </c>
      <c r="F150" s="9" t="s">
        <v>2191</v>
      </c>
      <c r="G150" s="59">
        <v>42.027833999999999</v>
      </c>
      <c r="H150" s="62">
        <v>24.114550999999999</v>
      </c>
      <c r="I150" s="58" t="s">
        <v>1857</v>
      </c>
      <c r="J150" s="9"/>
      <c r="K150" s="9" t="s">
        <v>230</v>
      </c>
      <c r="L150" s="58" t="s">
        <v>271</v>
      </c>
      <c r="M150" s="9">
        <v>1</v>
      </c>
      <c r="N150" s="9" t="s">
        <v>1954</v>
      </c>
      <c r="O150" s="9"/>
      <c r="P150" s="9"/>
      <c r="Q150" s="9"/>
      <c r="R150" s="9"/>
      <c r="S150" s="9"/>
      <c r="T150" s="9"/>
      <c r="U150" s="56" t="s">
        <v>1864</v>
      </c>
      <c r="V150" s="9"/>
      <c r="W150" s="9"/>
      <c r="X150" s="9"/>
      <c r="Y150" s="9"/>
      <c r="Z150" s="9"/>
      <c r="AA150" s="9"/>
      <c r="AB150" s="9"/>
      <c r="AC150" s="9"/>
    </row>
    <row r="151" spans="1:29">
      <c r="A151" s="6">
        <v>1</v>
      </c>
      <c r="B151" s="6" t="s">
        <v>221</v>
      </c>
      <c r="C151" s="24" t="s">
        <v>1090</v>
      </c>
      <c r="D151" s="9" t="s">
        <v>1658</v>
      </c>
      <c r="E151" s="58" t="s">
        <v>1295</v>
      </c>
      <c r="F151" s="9" t="s">
        <v>2190</v>
      </c>
      <c r="G151" s="59">
        <v>42.291361000000002</v>
      </c>
      <c r="H151" s="59">
        <v>23.879777000000001</v>
      </c>
      <c r="I151" s="58" t="s">
        <v>1857</v>
      </c>
      <c r="J151" s="9"/>
      <c r="K151" s="9" t="s">
        <v>230</v>
      </c>
      <c r="L151" s="58" t="s">
        <v>242</v>
      </c>
      <c r="M151" s="9">
        <v>1</v>
      </c>
      <c r="N151" s="9" t="s">
        <v>1953</v>
      </c>
      <c r="O151" s="9"/>
      <c r="P151" s="9"/>
      <c r="Q151" s="9"/>
      <c r="R151" s="9"/>
      <c r="S151" s="9"/>
      <c r="T151" s="9"/>
      <c r="U151" s="56" t="s">
        <v>1864</v>
      </c>
      <c r="V151" s="9"/>
      <c r="W151" s="9"/>
      <c r="X151" s="9"/>
      <c r="Y151" s="9"/>
      <c r="Z151" s="9"/>
      <c r="AA151" s="9"/>
      <c r="AB151" s="9"/>
      <c r="AC151" s="9"/>
    </row>
    <row r="152" spans="1:29">
      <c r="A152" s="6">
        <v>1</v>
      </c>
      <c r="B152" s="6" t="s">
        <v>221</v>
      </c>
      <c r="C152" s="24" t="s">
        <v>1091</v>
      </c>
      <c r="D152" s="9" t="s">
        <v>1659</v>
      </c>
      <c r="E152" s="58" t="s">
        <v>1295</v>
      </c>
      <c r="F152" s="9" t="s">
        <v>2190</v>
      </c>
      <c r="G152" s="59">
        <v>42.273713000000001</v>
      </c>
      <c r="H152" s="59">
        <v>23.834451000000001</v>
      </c>
      <c r="I152" s="58" t="s">
        <v>1857</v>
      </c>
      <c r="J152" s="9"/>
      <c r="K152" s="9" t="s">
        <v>230</v>
      </c>
      <c r="L152" s="58" t="s">
        <v>271</v>
      </c>
      <c r="M152" s="9">
        <v>1</v>
      </c>
      <c r="N152" s="9" t="s">
        <v>1953</v>
      </c>
      <c r="O152" s="9"/>
      <c r="P152" s="9"/>
      <c r="Q152" s="9"/>
      <c r="R152" s="9"/>
      <c r="S152" s="9"/>
      <c r="T152" s="9"/>
      <c r="U152" s="56" t="s">
        <v>1864</v>
      </c>
      <c r="V152" s="9"/>
      <c r="W152" s="9"/>
      <c r="X152" s="9"/>
      <c r="Y152" s="9"/>
      <c r="Z152" s="9"/>
      <c r="AA152" s="9"/>
      <c r="AB152" s="9"/>
      <c r="AC152" s="9"/>
    </row>
    <row r="153" spans="1:29">
      <c r="A153" s="6">
        <v>1</v>
      </c>
      <c r="B153" s="6" t="s">
        <v>221</v>
      </c>
      <c r="C153" s="24" t="s">
        <v>1092</v>
      </c>
      <c r="D153" s="9" t="s">
        <v>1660</v>
      </c>
      <c r="E153" s="58" t="s">
        <v>1296</v>
      </c>
      <c r="F153" s="9" t="s">
        <v>2190</v>
      </c>
      <c r="G153" s="59">
        <v>42.818444</v>
      </c>
      <c r="H153" s="59">
        <v>23.226306000000001</v>
      </c>
      <c r="I153" s="58" t="s">
        <v>1857</v>
      </c>
      <c r="J153" s="9"/>
      <c r="K153" s="9" t="s">
        <v>230</v>
      </c>
      <c r="L153" s="58" t="s">
        <v>267</v>
      </c>
      <c r="M153" s="9">
        <v>1</v>
      </c>
      <c r="N153" s="9" t="s">
        <v>1905</v>
      </c>
      <c r="O153" s="9"/>
      <c r="P153" s="9"/>
      <c r="Q153" s="9"/>
      <c r="R153" s="9"/>
      <c r="S153" s="9"/>
      <c r="T153" s="9"/>
      <c r="U153" s="56" t="s">
        <v>1864</v>
      </c>
      <c r="V153" s="9"/>
      <c r="W153" s="9"/>
      <c r="X153" s="9"/>
      <c r="Y153" s="9"/>
      <c r="Z153" s="9"/>
      <c r="AA153" s="9"/>
      <c r="AB153" s="9"/>
      <c r="AC153" s="9"/>
    </row>
    <row r="154" spans="1:29">
      <c r="A154" s="6">
        <v>1</v>
      </c>
      <c r="B154" s="6" t="s">
        <v>221</v>
      </c>
      <c r="C154" s="24" t="s">
        <v>1093</v>
      </c>
      <c r="D154" s="9" t="s">
        <v>1661</v>
      </c>
      <c r="E154" s="58" t="s">
        <v>1297</v>
      </c>
      <c r="F154" s="9" t="s">
        <v>2189</v>
      </c>
      <c r="G154" s="59">
        <v>42.888455999999998</v>
      </c>
      <c r="H154" s="59">
        <v>26.442961</v>
      </c>
      <c r="I154" s="58" t="s">
        <v>1857</v>
      </c>
      <c r="J154" s="9"/>
      <c r="K154" s="9" t="s">
        <v>230</v>
      </c>
      <c r="L154" s="58" t="s">
        <v>269</v>
      </c>
      <c r="M154" s="9">
        <v>1</v>
      </c>
      <c r="N154" s="9" t="s">
        <v>2002</v>
      </c>
      <c r="O154" s="9"/>
      <c r="P154" s="9"/>
      <c r="Q154" s="9"/>
      <c r="R154" s="9"/>
      <c r="S154" s="9"/>
      <c r="T154" s="9"/>
      <c r="U154" s="56" t="s">
        <v>1864</v>
      </c>
      <c r="V154" s="9"/>
      <c r="W154" s="9"/>
      <c r="X154" s="9"/>
      <c r="Y154" s="9"/>
      <c r="Z154" s="9"/>
      <c r="AA154" s="9"/>
      <c r="AB154" s="9"/>
      <c r="AC154" s="9"/>
    </row>
    <row r="155" spans="1:29">
      <c r="A155" s="6">
        <v>1</v>
      </c>
      <c r="B155" s="6" t="s">
        <v>221</v>
      </c>
      <c r="C155" s="24" t="s">
        <v>1093</v>
      </c>
      <c r="D155" s="9" t="s">
        <v>2003</v>
      </c>
      <c r="E155" s="58" t="s">
        <v>1297</v>
      </c>
      <c r="F155" s="9" t="s">
        <v>2189</v>
      </c>
      <c r="G155" s="59">
        <v>42.887918999999997</v>
      </c>
      <c r="H155" s="59">
        <v>26.444631000000001</v>
      </c>
      <c r="I155" s="58" t="s">
        <v>1857</v>
      </c>
      <c r="J155" s="9"/>
      <c r="K155" s="9" t="s">
        <v>230</v>
      </c>
      <c r="L155" s="58" t="s">
        <v>269</v>
      </c>
      <c r="M155" s="9"/>
      <c r="N155" s="9" t="s">
        <v>2002</v>
      </c>
      <c r="O155" s="9"/>
      <c r="P155" s="9"/>
      <c r="Q155" s="9"/>
      <c r="R155" s="9"/>
      <c r="S155" s="9"/>
      <c r="T155" s="9"/>
      <c r="U155" s="56" t="s">
        <v>1864</v>
      </c>
      <c r="V155" s="9"/>
      <c r="W155" s="9"/>
      <c r="X155" s="9"/>
      <c r="Y155" s="9"/>
      <c r="Z155" s="9"/>
      <c r="AA155" s="9"/>
      <c r="AB155" s="9"/>
      <c r="AC155" s="9"/>
    </row>
    <row r="156" spans="1:29">
      <c r="A156" s="6">
        <v>1</v>
      </c>
      <c r="B156" s="6" t="s">
        <v>221</v>
      </c>
      <c r="C156" s="24" t="s">
        <v>1093</v>
      </c>
      <c r="D156" s="9" t="s">
        <v>2004</v>
      </c>
      <c r="E156" s="58" t="s">
        <v>1297</v>
      </c>
      <c r="F156" s="9" t="s">
        <v>2189</v>
      </c>
      <c r="G156" s="59">
        <v>42.887861000000001</v>
      </c>
      <c r="H156" s="59">
        <v>26.444749999999999</v>
      </c>
      <c r="I156" s="58" t="s">
        <v>1857</v>
      </c>
      <c r="J156" s="9"/>
      <c r="K156" s="9" t="s">
        <v>230</v>
      </c>
      <c r="L156" s="58" t="s">
        <v>269</v>
      </c>
      <c r="M156" s="9"/>
      <c r="N156" s="9" t="s">
        <v>2002</v>
      </c>
      <c r="O156" s="9"/>
      <c r="P156" s="9"/>
      <c r="Q156" s="9"/>
      <c r="R156" s="9"/>
      <c r="S156" s="9"/>
      <c r="T156" s="9"/>
      <c r="U156" s="56" t="s">
        <v>1864</v>
      </c>
      <c r="V156" s="9"/>
      <c r="W156" s="9"/>
      <c r="X156" s="9"/>
      <c r="Y156" s="9"/>
      <c r="Z156" s="9"/>
      <c r="AA156" s="9"/>
      <c r="AB156" s="9"/>
      <c r="AC156" s="9"/>
    </row>
    <row r="157" spans="1:29">
      <c r="A157" s="6">
        <v>1</v>
      </c>
      <c r="B157" s="6" t="s">
        <v>221</v>
      </c>
      <c r="C157" s="24" t="s">
        <v>1093</v>
      </c>
      <c r="D157" s="9" t="s">
        <v>2005</v>
      </c>
      <c r="E157" s="58" t="s">
        <v>1297</v>
      </c>
      <c r="F157" s="9" t="s">
        <v>2189</v>
      </c>
      <c r="G157" s="59">
        <v>42.887</v>
      </c>
      <c r="H157" s="59">
        <v>26.446553000000002</v>
      </c>
      <c r="I157" s="58" t="s">
        <v>1857</v>
      </c>
      <c r="J157" s="9"/>
      <c r="K157" s="9" t="s">
        <v>230</v>
      </c>
      <c r="L157" s="58" t="s">
        <v>269</v>
      </c>
      <c r="M157" s="9"/>
      <c r="N157" s="9" t="s">
        <v>2002</v>
      </c>
      <c r="O157" s="9"/>
      <c r="P157" s="9"/>
      <c r="Q157" s="9"/>
      <c r="R157" s="9"/>
      <c r="S157" s="9"/>
      <c r="T157" s="9"/>
      <c r="U157" s="56" t="s">
        <v>1864</v>
      </c>
      <c r="V157" s="9"/>
      <c r="W157" s="9"/>
      <c r="X157" s="9"/>
      <c r="Y157" s="9"/>
      <c r="Z157" s="9"/>
      <c r="AA157" s="9"/>
      <c r="AB157" s="9"/>
      <c r="AC157" s="9"/>
    </row>
    <row r="158" spans="1:29">
      <c r="A158" s="6">
        <v>1</v>
      </c>
      <c r="B158" s="6" t="s">
        <v>221</v>
      </c>
      <c r="C158" s="24" t="s">
        <v>1093</v>
      </c>
      <c r="D158" s="9" t="s">
        <v>2006</v>
      </c>
      <c r="E158" s="58" t="s">
        <v>1297</v>
      </c>
      <c r="F158" s="9" t="s">
        <v>2189</v>
      </c>
      <c r="G158" s="59">
        <v>42.886288999999998</v>
      </c>
      <c r="H158" s="59">
        <v>26.447216999999998</v>
      </c>
      <c r="I158" s="58" t="s">
        <v>1857</v>
      </c>
      <c r="J158" s="9"/>
      <c r="K158" s="9" t="s">
        <v>230</v>
      </c>
      <c r="L158" s="58" t="s">
        <v>269</v>
      </c>
      <c r="M158" s="9"/>
      <c r="N158" s="9" t="s">
        <v>2002</v>
      </c>
      <c r="O158" s="9"/>
      <c r="P158" s="9"/>
      <c r="Q158" s="9"/>
      <c r="R158" s="9"/>
      <c r="S158" s="9"/>
      <c r="T158" s="9"/>
      <c r="U158" s="56" t="s">
        <v>1864</v>
      </c>
      <c r="V158" s="9"/>
      <c r="W158" s="9"/>
      <c r="X158" s="9"/>
      <c r="Y158" s="9"/>
      <c r="Z158" s="9"/>
      <c r="AA158" s="9"/>
      <c r="AB158" s="9"/>
      <c r="AC158" s="9"/>
    </row>
    <row r="159" spans="1:29">
      <c r="A159" s="6">
        <v>1</v>
      </c>
      <c r="B159" s="6" t="s">
        <v>221</v>
      </c>
      <c r="C159" s="24" t="s">
        <v>1093</v>
      </c>
      <c r="D159" s="9" t="s">
        <v>2007</v>
      </c>
      <c r="E159" s="58" t="s">
        <v>1297</v>
      </c>
      <c r="F159" s="9" t="s">
        <v>2189</v>
      </c>
      <c r="G159" s="59">
        <v>42.882578000000002</v>
      </c>
      <c r="H159" s="59">
        <v>26.449300000000001</v>
      </c>
      <c r="I159" s="58" t="s">
        <v>1857</v>
      </c>
      <c r="J159" s="9"/>
      <c r="K159" s="9" t="s">
        <v>230</v>
      </c>
      <c r="L159" s="58" t="s">
        <v>269</v>
      </c>
      <c r="M159" s="9"/>
      <c r="N159" s="9" t="s">
        <v>2002</v>
      </c>
      <c r="O159" s="9"/>
      <c r="P159" s="9"/>
      <c r="Q159" s="9"/>
      <c r="R159" s="9"/>
      <c r="S159" s="9"/>
      <c r="T159" s="9"/>
      <c r="U159" s="56" t="s">
        <v>1864</v>
      </c>
      <c r="V159" s="9"/>
      <c r="W159" s="9"/>
      <c r="X159" s="9"/>
      <c r="Y159" s="9"/>
      <c r="Z159" s="9"/>
      <c r="AA159" s="9"/>
      <c r="AB159" s="9"/>
      <c r="AC159" s="9"/>
    </row>
    <row r="160" spans="1:29">
      <c r="A160" s="6">
        <v>1</v>
      </c>
      <c r="B160" s="6" t="s">
        <v>221</v>
      </c>
      <c r="C160" s="24" t="s">
        <v>1093</v>
      </c>
      <c r="D160" s="9" t="s">
        <v>2008</v>
      </c>
      <c r="E160" s="58" t="s">
        <v>1297</v>
      </c>
      <c r="F160" s="9" t="s">
        <v>2189</v>
      </c>
      <c r="G160" s="59">
        <v>42.881911000000002</v>
      </c>
      <c r="H160" s="59">
        <v>26.451727999999999</v>
      </c>
      <c r="I160" s="58" t="s">
        <v>1857</v>
      </c>
      <c r="J160" s="9"/>
      <c r="K160" s="9" t="s">
        <v>230</v>
      </c>
      <c r="L160" s="58" t="s">
        <v>269</v>
      </c>
      <c r="M160" s="9"/>
      <c r="N160" s="9" t="s">
        <v>2002</v>
      </c>
      <c r="O160" s="9"/>
      <c r="P160" s="9"/>
      <c r="Q160" s="9"/>
      <c r="R160" s="9"/>
      <c r="S160" s="9"/>
      <c r="T160" s="9"/>
      <c r="U160" s="56" t="s">
        <v>1864</v>
      </c>
      <c r="V160" s="9"/>
      <c r="W160" s="9"/>
      <c r="X160" s="9"/>
      <c r="Y160" s="9"/>
      <c r="Z160" s="9"/>
      <c r="AA160" s="9"/>
      <c r="AB160" s="9"/>
      <c r="AC160" s="9"/>
    </row>
    <row r="161" spans="1:29">
      <c r="A161" s="6">
        <v>1</v>
      </c>
      <c r="B161" s="6" t="s">
        <v>221</v>
      </c>
      <c r="C161" s="24" t="s">
        <v>1093</v>
      </c>
      <c r="D161" s="9" t="s">
        <v>2009</v>
      </c>
      <c r="E161" s="58" t="s">
        <v>1297</v>
      </c>
      <c r="F161" s="9" t="s">
        <v>2189</v>
      </c>
      <c r="G161" s="59">
        <v>42.885753000000001</v>
      </c>
      <c r="H161" s="59">
        <v>26.451422000000001</v>
      </c>
      <c r="I161" s="58" t="s">
        <v>1857</v>
      </c>
      <c r="J161" s="9"/>
      <c r="K161" s="9" t="s">
        <v>230</v>
      </c>
      <c r="L161" s="58" t="s">
        <v>269</v>
      </c>
      <c r="M161" s="9"/>
      <c r="N161" s="9" t="s">
        <v>2002</v>
      </c>
      <c r="O161" s="9"/>
      <c r="P161" s="9"/>
      <c r="Q161" s="9"/>
      <c r="R161" s="9"/>
      <c r="S161" s="9"/>
      <c r="T161" s="9"/>
      <c r="U161" s="56" t="s">
        <v>1864</v>
      </c>
      <c r="V161" s="9"/>
      <c r="W161" s="9"/>
      <c r="X161" s="9"/>
      <c r="Y161" s="9"/>
      <c r="Z161" s="9"/>
      <c r="AA161" s="9"/>
      <c r="AB161" s="9"/>
      <c r="AC161" s="9"/>
    </row>
    <row r="162" spans="1:29">
      <c r="A162" s="6">
        <v>1</v>
      </c>
      <c r="B162" s="6" t="s">
        <v>221</v>
      </c>
      <c r="C162" s="24" t="s">
        <v>1093</v>
      </c>
      <c r="D162" s="9" t="s">
        <v>2010</v>
      </c>
      <c r="E162" s="58" t="s">
        <v>1297</v>
      </c>
      <c r="F162" s="9" t="s">
        <v>2189</v>
      </c>
      <c r="G162" s="59">
        <v>42.885989000000002</v>
      </c>
      <c r="H162" s="59">
        <v>26.451416999999999</v>
      </c>
      <c r="I162" s="58" t="s">
        <v>1857</v>
      </c>
      <c r="J162" s="9"/>
      <c r="K162" s="9" t="s">
        <v>230</v>
      </c>
      <c r="L162" s="58" t="s">
        <v>269</v>
      </c>
      <c r="M162" s="9"/>
      <c r="N162" s="9" t="s">
        <v>2002</v>
      </c>
      <c r="O162" s="9"/>
      <c r="P162" s="9"/>
      <c r="Q162" s="9"/>
      <c r="R162" s="9"/>
      <c r="S162" s="9"/>
      <c r="T162" s="9"/>
      <c r="U162" s="56" t="s">
        <v>1864</v>
      </c>
      <c r="V162" s="9"/>
      <c r="W162" s="9"/>
      <c r="X162" s="9"/>
      <c r="Y162" s="9"/>
      <c r="Z162" s="9"/>
      <c r="AA162" s="9"/>
      <c r="AB162" s="9"/>
      <c r="AC162" s="9"/>
    </row>
    <row r="163" spans="1:29">
      <c r="A163" s="6">
        <v>1</v>
      </c>
      <c r="B163" s="6" t="s">
        <v>221</v>
      </c>
      <c r="C163" s="24" t="s">
        <v>1093</v>
      </c>
      <c r="D163" s="9" t="s">
        <v>2011</v>
      </c>
      <c r="E163" s="58" t="s">
        <v>1297</v>
      </c>
      <c r="F163" s="9" t="s">
        <v>2189</v>
      </c>
      <c r="G163" s="59">
        <v>42.887917000000002</v>
      </c>
      <c r="H163" s="59">
        <v>26.451839</v>
      </c>
      <c r="I163" s="58" t="s">
        <v>1857</v>
      </c>
      <c r="J163" s="9"/>
      <c r="K163" s="9" t="s">
        <v>230</v>
      </c>
      <c r="L163" s="58" t="s">
        <v>269</v>
      </c>
      <c r="M163" s="9"/>
      <c r="N163" s="9" t="s">
        <v>2002</v>
      </c>
      <c r="O163" s="9"/>
      <c r="P163" s="9"/>
      <c r="Q163" s="9"/>
      <c r="R163" s="9"/>
      <c r="S163" s="9"/>
      <c r="T163" s="9"/>
      <c r="U163" s="56" t="s">
        <v>1864</v>
      </c>
      <c r="V163" s="9"/>
      <c r="W163" s="9"/>
      <c r="X163" s="9"/>
      <c r="Y163" s="9"/>
      <c r="Z163" s="9"/>
      <c r="AA163" s="9"/>
      <c r="AB163" s="9"/>
      <c r="AC163" s="9"/>
    </row>
    <row r="164" spans="1:29">
      <c r="A164" s="6">
        <v>1</v>
      </c>
      <c r="B164" s="6" t="s">
        <v>221</v>
      </c>
      <c r="C164" s="24" t="s">
        <v>1094</v>
      </c>
      <c r="D164" s="9" t="s">
        <v>1655</v>
      </c>
      <c r="E164" s="58" t="s">
        <v>1298</v>
      </c>
      <c r="F164" s="9" t="s">
        <v>2186</v>
      </c>
      <c r="G164" s="59">
        <v>43.782778</v>
      </c>
      <c r="H164" s="59">
        <v>23.736111000000001</v>
      </c>
      <c r="I164" s="58" t="s">
        <v>1857</v>
      </c>
      <c r="J164" s="9"/>
      <c r="K164" s="9" t="s">
        <v>230</v>
      </c>
      <c r="L164" s="58" t="s">
        <v>236</v>
      </c>
      <c r="M164" s="9">
        <v>1</v>
      </c>
      <c r="N164" s="9" t="s">
        <v>1878</v>
      </c>
      <c r="O164" s="9"/>
      <c r="P164" s="9"/>
      <c r="Q164" s="9"/>
      <c r="R164" s="9"/>
      <c r="S164" s="9"/>
      <c r="T164" s="9"/>
      <c r="U164" s="56" t="s">
        <v>1864</v>
      </c>
      <c r="V164" s="9"/>
      <c r="W164" s="9"/>
      <c r="X164" s="9"/>
      <c r="Y164" s="9"/>
      <c r="Z164" s="9"/>
      <c r="AA164" s="9"/>
      <c r="AB164" s="9"/>
      <c r="AC164" s="9"/>
    </row>
    <row r="165" spans="1:29">
      <c r="A165" s="6">
        <v>1</v>
      </c>
      <c r="B165" s="6" t="s">
        <v>221</v>
      </c>
      <c r="C165" s="24" t="s">
        <v>1095</v>
      </c>
      <c r="D165" s="9" t="s">
        <v>1664</v>
      </c>
      <c r="E165" s="58" t="s">
        <v>1299</v>
      </c>
      <c r="F165" s="9" t="s">
        <v>2190</v>
      </c>
      <c r="G165" s="59">
        <v>41.913755000000002</v>
      </c>
      <c r="H165" s="59">
        <v>23.580044000000001</v>
      </c>
      <c r="I165" s="58" t="s">
        <v>1857</v>
      </c>
      <c r="J165" s="9"/>
      <c r="K165" s="9" t="s">
        <v>1860</v>
      </c>
      <c r="L165" s="58" t="s">
        <v>2195</v>
      </c>
      <c r="M165" s="9">
        <v>1</v>
      </c>
      <c r="N165" s="9" t="s">
        <v>2014</v>
      </c>
      <c r="O165" s="9"/>
      <c r="P165" s="9"/>
      <c r="Q165" s="9"/>
      <c r="R165" s="9"/>
      <c r="S165" s="9"/>
      <c r="T165" s="9"/>
      <c r="U165" s="56" t="s">
        <v>1864</v>
      </c>
      <c r="V165" s="9"/>
      <c r="W165" s="9"/>
      <c r="X165" s="9"/>
      <c r="Y165" s="9"/>
      <c r="Z165" s="9"/>
      <c r="AA165" s="9"/>
      <c r="AB165" s="9"/>
      <c r="AC165" s="9"/>
    </row>
    <row r="166" spans="1:29">
      <c r="A166" s="6">
        <v>1</v>
      </c>
      <c r="B166" s="6" t="s">
        <v>221</v>
      </c>
      <c r="C166" s="24" t="s">
        <v>2107</v>
      </c>
      <c r="D166" s="9" t="s">
        <v>2108</v>
      </c>
      <c r="E166" s="58" t="s">
        <v>1300</v>
      </c>
      <c r="F166" s="9" t="s">
        <v>2190</v>
      </c>
      <c r="G166" s="59">
        <v>42.751117000000001</v>
      </c>
      <c r="H166" s="59">
        <v>23.468475000000002</v>
      </c>
      <c r="I166" s="58" t="s">
        <v>1857</v>
      </c>
      <c r="J166" s="9"/>
      <c r="K166" s="9" t="s">
        <v>230</v>
      </c>
      <c r="L166" s="58" t="s">
        <v>238</v>
      </c>
      <c r="M166" s="9">
        <v>1</v>
      </c>
      <c r="N166" s="9" t="s">
        <v>1966</v>
      </c>
      <c r="O166" s="9"/>
      <c r="P166" s="9"/>
      <c r="Q166" s="9"/>
      <c r="R166" s="9"/>
      <c r="S166" s="9"/>
      <c r="T166" s="9"/>
      <c r="U166" s="56" t="s">
        <v>1863</v>
      </c>
      <c r="V166" s="9"/>
      <c r="W166" s="9"/>
      <c r="X166" s="9"/>
      <c r="Y166" s="9"/>
      <c r="Z166" s="9"/>
      <c r="AA166" s="9"/>
      <c r="AB166" s="9"/>
      <c r="AC166" s="9"/>
    </row>
    <row r="167" spans="1:29">
      <c r="A167" s="6">
        <v>1</v>
      </c>
      <c r="B167" s="6" t="s">
        <v>221</v>
      </c>
      <c r="C167" s="24" t="s">
        <v>1097</v>
      </c>
      <c r="D167" s="9" t="s">
        <v>1615</v>
      </c>
      <c r="E167" s="58" t="s">
        <v>1301</v>
      </c>
      <c r="F167" s="9" t="s">
        <v>2190</v>
      </c>
      <c r="G167" s="59">
        <v>41.720416999999998</v>
      </c>
      <c r="H167" s="59">
        <v>23.160167000000001</v>
      </c>
      <c r="I167" s="58" t="s">
        <v>1857</v>
      </c>
      <c r="J167" s="9"/>
      <c r="K167" s="9" t="s">
        <v>1860</v>
      </c>
      <c r="L167" s="58" t="s">
        <v>252</v>
      </c>
      <c r="M167" s="9">
        <v>1</v>
      </c>
      <c r="N167" s="9" t="s">
        <v>1940</v>
      </c>
      <c r="O167" s="56"/>
      <c r="P167" s="56"/>
      <c r="Q167" s="56"/>
      <c r="R167" s="56"/>
      <c r="S167" s="56"/>
      <c r="T167" s="56"/>
      <c r="U167" s="56" t="s">
        <v>1864</v>
      </c>
      <c r="V167" s="57"/>
      <c r="W167" s="57"/>
      <c r="X167" s="57"/>
      <c r="Y167" s="57"/>
      <c r="Z167" s="57"/>
      <c r="AA167" s="57"/>
      <c r="AB167" s="57"/>
      <c r="AC167" s="57"/>
    </row>
    <row r="168" spans="1:29">
      <c r="A168" s="6">
        <v>1</v>
      </c>
      <c r="B168" s="6" t="s">
        <v>221</v>
      </c>
      <c r="C168" s="24" t="s">
        <v>1097</v>
      </c>
      <c r="D168" s="9" t="s">
        <v>1941</v>
      </c>
      <c r="E168" s="58" t="s">
        <v>1301</v>
      </c>
      <c r="F168" s="9" t="s">
        <v>2190</v>
      </c>
      <c r="G168" s="59">
        <v>41.709028000000004</v>
      </c>
      <c r="H168" s="59">
        <v>23.162583000000001</v>
      </c>
      <c r="I168" s="58" t="s">
        <v>1857</v>
      </c>
      <c r="J168" s="9"/>
      <c r="K168" s="9" t="s">
        <v>1860</v>
      </c>
      <c r="L168" s="58" t="s">
        <v>2195</v>
      </c>
      <c r="M168" s="9"/>
      <c r="N168" s="9" t="s">
        <v>1940</v>
      </c>
      <c r="O168" s="56"/>
      <c r="P168" s="56"/>
      <c r="Q168" s="56"/>
      <c r="R168" s="56"/>
      <c r="S168" s="56"/>
      <c r="T168" s="56"/>
      <c r="U168" s="56" t="s">
        <v>1864</v>
      </c>
      <c r="V168" s="57"/>
      <c r="W168" s="57"/>
      <c r="X168" s="57"/>
      <c r="Y168" s="57"/>
      <c r="Z168" s="57"/>
      <c r="AA168" s="57"/>
      <c r="AB168" s="57"/>
      <c r="AC168" s="57"/>
    </row>
    <row r="169" spans="1:29">
      <c r="A169" s="6">
        <v>1</v>
      </c>
      <c r="B169" s="6" t="s">
        <v>221</v>
      </c>
      <c r="C169" s="24" t="s">
        <v>1098</v>
      </c>
      <c r="D169" s="9" t="s">
        <v>1665</v>
      </c>
      <c r="E169" s="58" t="s">
        <v>1302</v>
      </c>
      <c r="F169" s="9" t="s">
        <v>2191</v>
      </c>
      <c r="G169" s="60">
        <v>42.064805999999997</v>
      </c>
      <c r="H169" s="60">
        <v>24.47325</v>
      </c>
      <c r="I169" s="58" t="s">
        <v>1857</v>
      </c>
      <c r="J169" s="9"/>
      <c r="K169" s="9" t="s">
        <v>230</v>
      </c>
      <c r="L169" s="58" t="s">
        <v>271</v>
      </c>
      <c r="M169" s="9">
        <v>1</v>
      </c>
      <c r="N169" s="61" t="s">
        <v>2015</v>
      </c>
      <c r="O169" s="9"/>
      <c r="P169" s="9"/>
      <c r="Q169" s="9"/>
      <c r="R169" s="9"/>
      <c r="S169" s="9"/>
      <c r="T169" s="9"/>
      <c r="U169" s="56" t="s">
        <v>1864</v>
      </c>
      <c r="V169" s="9"/>
      <c r="W169" s="9"/>
      <c r="X169" s="9"/>
      <c r="Y169" s="9"/>
      <c r="Z169" s="9"/>
      <c r="AA169" s="9"/>
      <c r="AB169" s="9"/>
      <c r="AC169" s="9"/>
    </row>
    <row r="170" spans="1:29">
      <c r="A170" s="6">
        <v>1</v>
      </c>
      <c r="B170" s="6" t="s">
        <v>221</v>
      </c>
      <c r="C170" s="24" t="s">
        <v>1099</v>
      </c>
      <c r="D170" s="9" t="s">
        <v>1666</v>
      </c>
      <c r="E170" s="58" t="s">
        <v>1303</v>
      </c>
      <c r="F170" s="9" t="s">
        <v>2191</v>
      </c>
      <c r="G170" s="60">
        <v>41.467272000000001</v>
      </c>
      <c r="H170" s="60">
        <v>25.652486</v>
      </c>
      <c r="I170" s="58" t="s">
        <v>1857</v>
      </c>
      <c r="J170" s="9"/>
      <c r="K170" s="9" t="s">
        <v>1860</v>
      </c>
      <c r="L170" s="58" t="s">
        <v>2195</v>
      </c>
      <c r="M170" s="9">
        <v>1</v>
      </c>
      <c r="N170" s="61" t="s">
        <v>2016</v>
      </c>
      <c r="O170" s="9"/>
      <c r="P170" s="9"/>
      <c r="Q170" s="9"/>
      <c r="R170" s="9"/>
      <c r="S170" s="9"/>
      <c r="T170" s="9"/>
      <c r="U170" s="56" t="s">
        <v>1864</v>
      </c>
      <c r="V170" s="9"/>
      <c r="W170" s="9"/>
      <c r="X170" s="9"/>
      <c r="Y170" s="9"/>
      <c r="Z170" s="9"/>
      <c r="AA170" s="9"/>
      <c r="AB170" s="9"/>
      <c r="AC170" s="9"/>
    </row>
    <row r="171" spans="1:29">
      <c r="A171" s="6">
        <v>1</v>
      </c>
      <c r="B171" s="6" t="s">
        <v>221</v>
      </c>
      <c r="C171" s="24" t="s">
        <v>1100</v>
      </c>
      <c r="D171" s="9" t="s">
        <v>1667</v>
      </c>
      <c r="E171" s="58" t="s">
        <v>1304</v>
      </c>
      <c r="F171" s="9" t="s">
        <v>2191</v>
      </c>
      <c r="G171" s="60">
        <v>42.096527999999999</v>
      </c>
      <c r="H171" s="60">
        <v>24.8125</v>
      </c>
      <c r="I171" s="58" t="s">
        <v>1857</v>
      </c>
      <c r="J171" s="9"/>
      <c r="K171" s="9" t="s">
        <v>230</v>
      </c>
      <c r="L171" s="58" t="s">
        <v>271</v>
      </c>
      <c r="M171" s="9">
        <v>1</v>
      </c>
      <c r="N171" s="61" t="s">
        <v>1874</v>
      </c>
      <c r="O171" s="9"/>
      <c r="P171" s="9"/>
      <c r="Q171" s="9"/>
      <c r="R171" s="9"/>
      <c r="S171" s="9"/>
      <c r="T171" s="9"/>
      <c r="U171" s="56" t="s">
        <v>1864</v>
      </c>
      <c r="V171" s="9"/>
      <c r="W171" s="9"/>
      <c r="X171" s="9"/>
      <c r="Y171" s="9"/>
      <c r="Z171" s="9"/>
      <c r="AA171" s="9"/>
      <c r="AB171" s="9"/>
      <c r="AC171" s="9"/>
    </row>
    <row r="172" spans="1:29">
      <c r="A172" s="6">
        <v>1</v>
      </c>
      <c r="B172" s="6" t="s">
        <v>221</v>
      </c>
      <c r="C172" s="24" t="s">
        <v>1101</v>
      </c>
      <c r="D172" s="9" t="s">
        <v>1668</v>
      </c>
      <c r="E172" s="58" t="s">
        <v>1305</v>
      </c>
      <c r="F172" s="9" t="s">
        <v>2190</v>
      </c>
      <c r="G172" s="59">
        <v>41.850917000000003</v>
      </c>
      <c r="H172" s="59">
        <v>23.121805999999999</v>
      </c>
      <c r="I172" s="58" t="s">
        <v>1857</v>
      </c>
      <c r="J172" s="9"/>
      <c r="K172" s="9" t="s">
        <v>230</v>
      </c>
      <c r="L172" s="58" t="s">
        <v>281</v>
      </c>
      <c r="M172" s="9">
        <v>1</v>
      </c>
      <c r="N172" s="9" t="s">
        <v>2017</v>
      </c>
      <c r="O172" s="9"/>
      <c r="P172" s="9"/>
      <c r="Q172" s="9"/>
      <c r="R172" s="9"/>
      <c r="S172" s="9"/>
      <c r="T172" s="9"/>
      <c r="U172" s="56" t="s">
        <v>1864</v>
      </c>
      <c r="V172" s="9"/>
      <c r="W172" s="9"/>
      <c r="X172" s="9"/>
      <c r="Y172" s="9"/>
      <c r="Z172" s="9"/>
      <c r="AA172" s="9"/>
      <c r="AB172" s="9"/>
      <c r="AC172" s="9"/>
    </row>
    <row r="173" spans="1:29">
      <c r="A173" s="6">
        <v>1</v>
      </c>
      <c r="B173" s="6" t="s">
        <v>221</v>
      </c>
      <c r="C173" s="24" t="s">
        <v>1101</v>
      </c>
      <c r="D173" s="9" t="s">
        <v>2018</v>
      </c>
      <c r="E173" s="58" t="s">
        <v>1305</v>
      </c>
      <c r="F173" s="9" t="s">
        <v>2190</v>
      </c>
      <c r="G173" s="59">
        <v>41.847721999999997</v>
      </c>
      <c r="H173" s="59">
        <v>23.124417000000001</v>
      </c>
      <c r="I173" s="58" t="s">
        <v>1857</v>
      </c>
      <c r="J173" s="9"/>
      <c r="K173" s="9" t="s">
        <v>230</v>
      </c>
      <c r="L173" s="58" t="s">
        <v>281</v>
      </c>
      <c r="M173" s="9"/>
      <c r="N173" s="9" t="s">
        <v>2017</v>
      </c>
      <c r="O173" s="9"/>
      <c r="P173" s="9"/>
      <c r="Q173" s="9"/>
      <c r="R173" s="9"/>
      <c r="S173" s="9"/>
      <c r="T173" s="9"/>
      <c r="U173" s="56" t="s">
        <v>1864</v>
      </c>
      <c r="V173" s="9"/>
      <c r="W173" s="9"/>
      <c r="X173" s="9"/>
      <c r="Y173" s="9"/>
      <c r="Z173" s="9"/>
      <c r="AA173" s="9"/>
      <c r="AB173" s="9"/>
      <c r="AC173" s="9"/>
    </row>
    <row r="174" spans="1:29">
      <c r="A174" s="6">
        <v>1</v>
      </c>
      <c r="B174" s="6" t="s">
        <v>221</v>
      </c>
      <c r="C174" s="24" t="s">
        <v>1102</v>
      </c>
      <c r="D174" s="9" t="s">
        <v>1669</v>
      </c>
      <c r="E174" s="58" t="s">
        <v>1306</v>
      </c>
      <c r="F174" s="9" t="s">
        <v>2187</v>
      </c>
      <c r="G174" s="59">
        <v>43.817556000000003</v>
      </c>
      <c r="H174" s="59">
        <v>26.476278000000001</v>
      </c>
      <c r="I174" s="58" t="s">
        <v>1859</v>
      </c>
      <c r="J174" s="9"/>
      <c r="K174" s="9" t="s">
        <v>1860</v>
      </c>
      <c r="L174" s="58" t="s">
        <v>2195</v>
      </c>
      <c r="M174" s="9">
        <v>1</v>
      </c>
      <c r="N174" s="9" t="s">
        <v>1978</v>
      </c>
      <c r="O174" s="9"/>
      <c r="P174" s="9"/>
      <c r="Q174" s="9"/>
      <c r="R174" s="9"/>
      <c r="S174" s="9"/>
      <c r="T174" s="9"/>
      <c r="U174" s="56" t="s">
        <v>1864</v>
      </c>
      <c r="V174" s="9"/>
      <c r="W174" s="9"/>
      <c r="X174" s="9"/>
      <c r="Y174" s="9"/>
      <c r="Z174" s="9"/>
      <c r="AA174" s="9"/>
      <c r="AB174" s="9"/>
      <c r="AC174" s="9"/>
    </row>
    <row r="175" spans="1:29">
      <c r="A175" s="6">
        <v>1</v>
      </c>
      <c r="B175" s="6" t="s">
        <v>221</v>
      </c>
      <c r="C175" s="24" t="s">
        <v>1103</v>
      </c>
      <c r="D175" s="9" t="s">
        <v>1670</v>
      </c>
      <c r="E175" s="58" t="s">
        <v>1307</v>
      </c>
      <c r="F175" s="9" t="s">
        <v>2191</v>
      </c>
      <c r="G175" s="59">
        <v>42.045949</v>
      </c>
      <c r="H175" s="59">
        <v>24.796858</v>
      </c>
      <c r="I175" s="58" t="s">
        <v>1857</v>
      </c>
      <c r="J175" s="9"/>
      <c r="K175" s="9" t="s">
        <v>230</v>
      </c>
      <c r="L175" s="58" t="s">
        <v>271</v>
      </c>
      <c r="M175" s="9">
        <v>1</v>
      </c>
      <c r="N175" s="9" t="s">
        <v>1909</v>
      </c>
      <c r="O175" s="9"/>
      <c r="P175" s="9"/>
      <c r="Q175" s="9"/>
      <c r="R175" s="9"/>
      <c r="S175" s="9"/>
      <c r="T175" s="9"/>
      <c r="U175" s="56" t="s">
        <v>1864</v>
      </c>
      <c r="V175" s="9"/>
      <c r="W175" s="9"/>
      <c r="X175" s="9"/>
      <c r="Y175" s="9"/>
      <c r="Z175" s="9"/>
      <c r="AA175" s="9"/>
      <c r="AB175" s="9"/>
      <c r="AC175" s="9"/>
    </row>
    <row r="176" spans="1:29">
      <c r="A176" s="6">
        <v>1</v>
      </c>
      <c r="B176" s="6" t="s">
        <v>221</v>
      </c>
      <c r="C176" s="24" t="s">
        <v>1104</v>
      </c>
      <c r="D176" s="9" t="s">
        <v>1671</v>
      </c>
      <c r="E176" s="58" t="s">
        <v>1308</v>
      </c>
      <c r="F176" s="9" t="s">
        <v>2186</v>
      </c>
      <c r="G176" s="59">
        <v>43.884582999999999</v>
      </c>
      <c r="H176" s="59">
        <v>22.523306000000002</v>
      </c>
      <c r="I176" s="58" t="s">
        <v>1859</v>
      </c>
      <c r="J176" s="9"/>
      <c r="K176" s="9" t="s">
        <v>230</v>
      </c>
      <c r="L176" s="58" t="s">
        <v>273</v>
      </c>
      <c r="M176" s="9">
        <v>1</v>
      </c>
      <c r="N176" s="9" t="s">
        <v>2019</v>
      </c>
      <c r="O176" s="9"/>
      <c r="P176" s="9"/>
      <c r="Q176" s="9"/>
      <c r="R176" s="9"/>
      <c r="S176" s="9"/>
      <c r="T176" s="9"/>
      <c r="U176" s="56" t="s">
        <v>1864</v>
      </c>
      <c r="V176" s="9"/>
      <c r="W176" s="9"/>
      <c r="X176" s="9"/>
      <c r="Y176" s="9"/>
      <c r="Z176" s="9"/>
      <c r="AA176" s="9"/>
      <c r="AB176" s="9"/>
      <c r="AC176" s="9"/>
    </row>
    <row r="177" spans="1:29">
      <c r="A177" s="6">
        <v>1</v>
      </c>
      <c r="B177" s="6" t="s">
        <v>221</v>
      </c>
      <c r="C177" s="24" t="s">
        <v>1105</v>
      </c>
      <c r="D177" s="9" t="s">
        <v>1672</v>
      </c>
      <c r="E177" s="58" t="s">
        <v>1309</v>
      </c>
      <c r="F177" s="9" t="s">
        <v>2191</v>
      </c>
      <c r="G177" s="60">
        <v>42.097222000000002</v>
      </c>
      <c r="H177" s="60">
        <v>24.516943999999999</v>
      </c>
      <c r="I177" s="58" t="s">
        <v>1857</v>
      </c>
      <c r="J177" s="9"/>
      <c r="K177" s="9" t="s">
        <v>230</v>
      </c>
      <c r="L177" s="58" t="s">
        <v>271</v>
      </c>
      <c r="M177" s="9">
        <v>1</v>
      </c>
      <c r="N177" s="61" t="s">
        <v>1913</v>
      </c>
      <c r="O177" s="9"/>
      <c r="P177" s="9"/>
      <c r="Q177" s="9"/>
      <c r="R177" s="9"/>
      <c r="S177" s="9"/>
      <c r="T177" s="9"/>
      <c r="U177" s="56" t="s">
        <v>1864</v>
      </c>
      <c r="V177" s="9"/>
      <c r="W177" s="9"/>
      <c r="X177" s="9"/>
      <c r="Y177" s="9"/>
      <c r="Z177" s="9"/>
      <c r="AA177" s="9"/>
      <c r="AB177" s="9"/>
      <c r="AC177" s="9"/>
    </row>
    <row r="178" spans="1:29">
      <c r="A178" s="6">
        <v>1</v>
      </c>
      <c r="B178" s="6" t="s">
        <v>221</v>
      </c>
      <c r="C178" s="24" t="s">
        <v>1106</v>
      </c>
      <c r="D178" s="9" t="s">
        <v>1674</v>
      </c>
      <c r="E178" s="58" t="s">
        <v>1310</v>
      </c>
      <c r="F178" s="9" t="s">
        <v>2190</v>
      </c>
      <c r="G178" s="59">
        <v>42.302568000000001</v>
      </c>
      <c r="H178" s="59">
        <v>22.714724</v>
      </c>
      <c r="I178" s="58" t="s">
        <v>1857</v>
      </c>
      <c r="J178" s="9"/>
      <c r="K178" s="9" t="s">
        <v>1860</v>
      </c>
      <c r="L178" s="58" t="s">
        <v>281</v>
      </c>
      <c r="M178" s="9">
        <v>1</v>
      </c>
      <c r="N178" s="9" t="s">
        <v>2021</v>
      </c>
      <c r="O178" s="9"/>
      <c r="P178" s="9"/>
      <c r="Q178" s="9"/>
      <c r="R178" s="9"/>
      <c r="S178" s="9"/>
      <c r="T178" s="9"/>
      <c r="U178" s="56" t="s">
        <v>1864</v>
      </c>
      <c r="V178" s="9"/>
      <c r="W178" s="9"/>
      <c r="X178" s="9"/>
      <c r="Y178" s="9"/>
      <c r="Z178" s="9"/>
      <c r="AA178" s="9"/>
      <c r="AB178" s="9"/>
      <c r="AC178" s="9"/>
    </row>
    <row r="179" spans="1:29">
      <c r="A179" s="6">
        <v>1</v>
      </c>
      <c r="B179" s="6" t="s">
        <v>221</v>
      </c>
      <c r="C179" s="24" t="s">
        <v>1107</v>
      </c>
      <c r="D179" s="9" t="s">
        <v>1681</v>
      </c>
      <c r="E179" s="58" t="s">
        <v>1311</v>
      </c>
      <c r="F179" s="9" t="s">
        <v>2191</v>
      </c>
      <c r="G179" s="60">
        <v>41.845139000000003</v>
      </c>
      <c r="H179" s="60">
        <v>24.834889</v>
      </c>
      <c r="I179" s="58" t="s">
        <v>1857</v>
      </c>
      <c r="J179" s="9"/>
      <c r="K179" s="9" t="s">
        <v>230</v>
      </c>
      <c r="L179" s="58" t="s">
        <v>271</v>
      </c>
      <c r="M179" s="9">
        <v>1</v>
      </c>
      <c r="N179" s="61" t="s">
        <v>2031</v>
      </c>
      <c r="O179" s="9"/>
      <c r="P179" s="9"/>
      <c r="Q179" s="9"/>
      <c r="R179" s="9"/>
      <c r="S179" s="9"/>
      <c r="T179" s="9"/>
      <c r="U179" s="56" t="s">
        <v>1861</v>
      </c>
      <c r="V179" s="9"/>
      <c r="W179" s="9"/>
      <c r="X179" s="9"/>
      <c r="Y179" s="9"/>
      <c r="Z179" s="9"/>
      <c r="AA179" s="9"/>
      <c r="AB179" s="9"/>
      <c r="AC179" s="9"/>
    </row>
    <row r="180" spans="1:29">
      <c r="A180" s="6">
        <v>1</v>
      </c>
      <c r="B180" s="6" t="s">
        <v>221</v>
      </c>
      <c r="C180" s="24" t="s">
        <v>1108</v>
      </c>
      <c r="D180" s="9" t="s">
        <v>1677</v>
      </c>
      <c r="E180" s="58" t="s">
        <v>1312</v>
      </c>
      <c r="F180" s="9" t="s">
        <v>2186</v>
      </c>
      <c r="G180" s="59">
        <v>43.313667000000002</v>
      </c>
      <c r="H180" s="59">
        <v>25.096778</v>
      </c>
      <c r="I180" s="58" t="s">
        <v>1857</v>
      </c>
      <c r="J180" s="9"/>
      <c r="K180" s="9" t="s">
        <v>230</v>
      </c>
      <c r="L180" s="58" t="s">
        <v>246</v>
      </c>
      <c r="M180" s="9">
        <v>1</v>
      </c>
      <c r="N180" s="9" t="s">
        <v>2022</v>
      </c>
      <c r="O180" s="9"/>
      <c r="P180" s="9"/>
      <c r="Q180" s="9"/>
      <c r="R180" s="9"/>
      <c r="S180" s="9"/>
      <c r="T180" s="9"/>
      <c r="U180" s="56" t="s">
        <v>1864</v>
      </c>
      <c r="V180" s="9"/>
      <c r="W180" s="9"/>
      <c r="X180" s="9"/>
      <c r="Y180" s="9"/>
      <c r="Z180" s="9"/>
      <c r="AA180" s="9"/>
      <c r="AB180" s="9"/>
      <c r="AC180" s="9"/>
    </row>
    <row r="181" spans="1:29">
      <c r="A181" s="6">
        <v>1</v>
      </c>
      <c r="B181" s="6" t="s">
        <v>221</v>
      </c>
      <c r="C181" s="24" t="s">
        <v>1109</v>
      </c>
      <c r="D181" s="9" t="s">
        <v>1676</v>
      </c>
      <c r="E181" s="58" t="s">
        <v>1313</v>
      </c>
      <c r="F181" s="9" t="s">
        <v>2186</v>
      </c>
      <c r="G181" s="59">
        <v>43.380167</v>
      </c>
      <c r="H181" s="59">
        <v>25.155028000000001</v>
      </c>
      <c r="I181" s="58" t="s">
        <v>1857</v>
      </c>
      <c r="J181" s="9"/>
      <c r="K181" s="9" t="s">
        <v>230</v>
      </c>
      <c r="L181" s="58" t="s">
        <v>246</v>
      </c>
      <c r="M181" s="9">
        <v>1</v>
      </c>
      <c r="N181" s="9" t="s">
        <v>2022</v>
      </c>
      <c r="O181" s="9"/>
      <c r="P181" s="9"/>
      <c r="Q181" s="9"/>
      <c r="R181" s="9"/>
      <c r="S181" s="9"/>
      <c r="T181" s="9"/>
      <c r="U181" s="56" t="s">
        <v>1864</v>
      </c>
      <c r="V181" s="9"/>
      <c r="W181" s="9"/>
      <c r="X181" s="9"/>
      <c r="Y181" s="9"/>
      <c r="Z181" s="9"/>
      <c r="AA181" s="9"/>
      <c r="AB181" s="9"/>
      <c r="AC181" s="9"/>
    </row>
    <row r="182" spans="1:29">
      <c r="A182" s="6">
        <v>1</v>
      </c>
      <c r="B182" s="6" t="s">
        <v>221</v>
      </c>
      <c r="C182" s="24" t="s">
        <v>1109</v>
      </c>
      <c r="D182" s="9" t="s">
        <v>2023</v>
      </c>
      <c r="E182" s="58" t="s">
        <v>1313</v>
      </c>
      <c r="F182" s="9" t="s">
        <v>2186</v>
      </c>
      <c r="G182" s="59">
        <v>43.340277999999998</v>
      </c>
      <c r="H182" s="59">
        <v>25.150278</v>
      </c>
      <c r="I182" s="58" t="s">
        <v>1857</v>
      </c>
      <c r="J182" s="9"/>
      <c r="K182" s="9" t="s">
        <v>230</v>
      </c>
      <c r="L182" s="58" t="s">
        <v>275</v>
      </c>
      <c r="M182" s="9"/>
      <c r="N182" s="9" t="s">
        <v>2022</v>
      </c>
      <c r="O182" s="9"/>
      <c r="P182" s="9"/>
      <c r="Q182" s="9"/>
      <c r="R182" s="9"/>
      <c r="S182" s="9"/>
      <c r="T182" s="9"/>
      <c r="U182" s="56" t="s">
        <v>1864</v>
      </c>
      <c r="V182" s="9"/>
      <c r="W182" s="9"/>
      <c r="X182" s="9"/>
      <c r="Y182" s="9"/>
      <c r="Z182" s="9"/>
      <c r="AA182" s="9"/>
      <c r="AB182" s="9"/>
      <c r="AC182" s="9"/>
    </row>
    <row r="183" spans="1:29">
      <c r="A183" s="6">
        <v>1</v>
      </c>
      <c r="B183" s="6" t="s">
        <v>221</v>
      </c>
      <c r="C183" s="24" t="s">
        <v>1109</v>
      </c>
      <c r="D183" s="9" t="s">
        <v>2024</v>
      </c>
      <c r="E183" s="58" t="s">
        <v>1313</v>
      </c>
      <c r="F183" s="9" t="s">
        <v>2186</v>
      </c>
      <c r="G183" s="59">
        <v>43.342416999999998</v>
      </c>
      <c r="H183" s="59">
        <v>25.133082999999999</v>
      </c>
      <c r="I183" s="58" t="s">
        <v>1857</v>
      </c>
      <c r="J183" s="9"/>
      <c r="K183" s="9" t="s">
        <v>230</v>
      </c>
      <c r="L183" s="58" t="s">
        <v>275</v>
      </c>
      <c r="M183" s="9"/>
      <c r="N183" s="9" t="s">
        <v>2025</v>
      </c>
      <c r="O183" s="9"/>
      <c r="P183" s="9"/>
      <c r="Q183" s="9"/>
      <c r="R183" s="9"/>
      <c r="S183" s="9"/>
      <c r="T183" s="9"/>
      <c r="U183" s="56" t="s">
        <v>1864</v>
      </c>
      <c r="V183" s="9"/>
      <c r="W183" s="9"/>
      <c r="X183" s="9"/>
      <c r="Y183" s="9"/>
      <c r="Z183" s="9"/>
      <c r="AA183" s="9"/>
      <c r="AB183" s="9"/>
      <c r="AC183" s="9"/>
    </row>
    <row r="184" spans="1:29">
      <c r="A184" s="6">
        <v>1</v>
      </c>
      <c r="B184" s="6" t="s">
        <v>221</v>
      </c>
      <c r="C184" s="24" t="s">
        <v>1110</v>
      </c>
      <c r="D184" s="9" t="s">
        <v>1679</v>
      </c>
      <c r="E184" s="58" t="s">
        <v>1314</v>
      </c>
      <c r="F184" s="9" t="s">
        <v>2186</v>
      </c>
      <c r="G184" s="59">
        <v>43.833832999999998</v>
      </c>
      <c r="H184" s="59">
        <v>23.248249999999999</v>
      </c>
      <c r="I184" s="58" t="s">
        <v>1857</v>
      </c>
      <c r="J184" s="9"/>
      <c r="K184" s="9" t="s">
        <v>230</v>
      </c>
      <c r="L184" s="58" t="s">
        <v>236</v>
      </c>
      <c r="M184" s="9">
        <v>1</v>
      </c>
      <c r="N184" s="9" t="s">
        <v>1878</v>
      </c>
      <c r="O184" s="9"/>
      <c r="P184" s="9"/>
      <c r="Q184" s="9"/>
      <c r="R184" s="9"/>
      <c r="S184" s="9"/>
      <c r="T184" s="9"/>
      <c r="U184" s="56" t="s">
        <v>1864</v>
      </c>
      <c r="V184" s="9"/>
      <c r="W184" s="9"/>
      <c r="X184" s="9"/>
      <c r="Y184" s="9"/>
      <c r="Z184" s="9"/>
      <c r="AA184" s="9"/>
      <c r="AB184" s="9"/>
      <c r="AC184" s="9"/>
    </row>
    <row r="185" spans="1:29">
      <c r="A185" s="6">
        <v>1</v>
      </c>
      <c r="B185" s="6" t="s">
        <v>221</v>
      </c>
      <c r="C185" s="24" t="s">
        <v>1111</v>
      </c>
      <c r="D185" s="9" t="s">
        <v>1678</v>
      </c>
      <c r="E185" s="58" t="s">
        <v>1315</v>
      </c>
      <c r="F185" s="9" t="s">
        <v>2186</v>
      </c>
      <c r="G185" s="59">
        <v>43.175139000000001</v>
      </c>
      <c r="H185" s="59">
        <v>24.750111</v>
      </c>
      <c r="I185" s="58" t="s">
        <v>1857</v>
      </c>
      <c r="J185" s="9"/>
      <c r="K185" s="9" t="s">
        <v>230</v>
      </c>
      <c r="L185" s="58" t="s">
        <v>246</v>
      </c>
      <c r="M185" s="9">
        <v>1</v>
      </c>
      <c r="N185" s="9" t="s">
        <v>2026</v>
      </c>
      <c r="O185" s="9"/>
      <c r="P185" s="9"/>
      <c r="Q185" s="9"/>
      <c r="R185" s="9"/>
      <c r="S185" s="9"/>
      <c r="T185" s="9"/>
      <c r="U185" s="56" t="s">
        <v>1864</v>
      </c>
      <c r="V185" s="9"/>
      <c r="W185" s="9"/>
      <c r="X185" s="9"/>
      <c r="Y185" s="9"/>
      <c r="Z185" s="9"/>
      <c r="AA185" s="9"/>
      <c r="AB185" s="9"/>
      <c r="AC185" s="9"/>
    </row>
    <row r="186" spans="1:29">
      <c r="A186" s="6">
        <v>1</v>
      </c>
      <c r="B186" s="6" t="s">
        <v>221</v>
      </c>
      <c r="C186" s="24" t="s">
        <v>1112</v>
      </c>
      <c r="D186" s="9" t="s">
        <v>1680</v>
      </c>
      <c r="E186" s="58" t="s">
        <v>1316</v>
      </c>
      <c r="F186" s="9" t="s">
        <v>2186</v>
      </c>
      <c r="G186" s="59">
        <v>43.207166999999998</v>
      </c>
      <c r="H186" s="59">
        <v>24.168222</v>
      </c>
      <c r="I186" s="58" t="s">
        <v>1857</v>
      </c>
      <c r="J186" s="9"/>
      <c r="K186" s="9" t="s">
        <v>230</v>
      </c>
      <c r="L186" s="58" t="s">
        <v>267</v>
      </c>
      <c r="M186" s="9">
        <v>1</v>
      </c>
      <c r="N186" s="9" t="s">
        <v>2027</v>
      </c>
      <c r="O186" s="9"/>
      <c r="P186" s="9"/>
      <c r="Q186" s="9"/>
      <c r="R186" s="9"/>
      <c r="S186" s="9"/>
      <c r="T186" s="9"/>
      <c r="U186" s="56" t="s">
        <v>1864</v>
      </c>
      <c r="V186" s="9"/>
      <c r="W186" s="9"/>
      <c r="X186" s="9"/>
      <c r="Y186" s="9"/>
      <c r="Z186" s="9"/>
      <c r="AA186" s="9"/>
      <c r="AB186" s="9"/>
      <c r="AC186" s="9"/>
    </row>
    <row r="187" spans="1:29">
      <c r="A187" s="6">
        <v>1</v>
      </c>
      <c r="B187" s="6" t="s">
        <v>221</v>
      </c>
      <c r="C187" s="24" t="s">
        <v>1112</v>
      </c>
      <c r="D187" s="9" t="s">
        <v>2028</v>
      </c>
      <c r="E187" s="58" t="s">
        <v>1316</v>
      </c>
      <c r="F187" s="9" t="s">
        <v>2186</v>
      </c>
      <c r="G187" s="59">
        <v>43.207028000000001</v>
      </c>
      <c r="H187" s="59">
        <v>24.167999999999999</v>
      </c>
      <c r="I187" s="58" t="s">
        <v>1857</v>
      </c>
      <c r="J187" s="9"/>
      <c r="K187" s="9" t="s">
        <v>230</v>
      </c>
      <c r="L187" s="58" t="s">
        <v>267</v>
      </c>
      <c r="M187" s="9"/>
      <c r="N187" s="9" t="s">
        <v>2027</v>
      </c>
      <c r="O187" s="9"/>
      <c r="P187" s="9"/>
      <c r="Q187" s="9"/>
      <c r="R187" s="9"/>
      <c r="S187" s="9"/>
      <c r="T187" s="9"/>
      <c r="U187" s="56" t="s">
        <v>1864</v>
      </c>
      <c r="V187" s="9"/>
      <c r="W187" s="9"/>
      <c r="X187" s="9"/>
      <c r="Y187" s="9"/>
      <c r="Z187" s="9"/>
      <c r="AA187" s="9"/>
      <c r="AB187" s="9"/>
      <c r="AC187" s="9"/>
    </row>
    <row r="188" spans="1:29">
      <c r="A188" s="6">
        <v>1</v>
      </c>
      <c r="B188" s="6" t="s">
        <v>221</v>
      </c>
      <c r="C188" s="24" t="s">
        <v>1112</v>
      </c>
      <c r="D188" s="9" t="s">
        <v>2029</v>
      </c>
      <c r="E188" s="58" t="s">
        <v>1316</v>
      </c>
      <c r="F188" s="9" t="s">
        <v>2186</v>
      </c>
      <c r="G188" s="59">
        <v>43.207528000000003</v>
      </c>
      <c r="H188" s="59">
        <v>24.173444</v>
      </c>
      <c r="I188" s="58" t="s">
        <v>1857</v>
      </c>
      <c r="J188" s="9"/>
      <c r="K188" s="9" t="s">
        <v>230</v>
      </c>
      <c r="L188" s="58" t="s">
        <v>267</v>
      </c>
      <c r="M188" s="9"/>
      <c r="N188" s="9" t="s">
        <v>2027</v>
      </c>
      <c r="O188" s="9"/>
      <c r="P188" s="9"/>
      <c r="Q188" s="9"/>
      <c r="R188" s="9"/>
      <c r="S188" s="9"/>
      <c r="T188" s="9"/>
      <c r="U188" s="56" t="s">
        <v>1864</v>
      </c>
      <c r="V188" s="9"/>
      <c r="W188" s="9"/>
      <c r="X188" s="9"/>
      <c r="Y188" s="9"/>
      <c r="Z188" s="9"/>
      <c r="AA188" s="9"/>
      <c r="AB188" s="9"/>
      <c r="AC188" s="9"/>
    </row>
    <row r="189" spans="1:29">
      <c r="A189" s="6">
        <v>1</v>
      </c>
      <c r="B189" s="6" t="s">
        <v>221</v>
      </c>
      <c r="C189" s="24" t="s">
        <v>1112</v>
      </c>
      <c r="D189" s="9" t="s">
        <v>2030</v>
      </c>
      <c r="E189" s="58" t="s">
        <v>1316</v>
      </c>
      <c r="F189" s="9" t="s">
        <v>2186</v>
      </c>
      <c r="G189" s="59">
        <v>43.211666999999998</v>
      </c>
      <c r="H189" s="59">
        <v>24.183972000000001</v>
      </c>
      <c r="I189" s="58" t="s">
        <v>1857</v>
      </c>
      <c r="J189" s="9"/>
      <c r="K189" s="9" t="s">
        <v>230</v>
      </c>
      <c r="L189" s="58" t="s">
        <v>267</v>
      </c>
      <c r="M189" s="9"/>
      <c r="N189" s="9" t="s">
        <v>2027</v>
      </c>
      <c r="O189" s="9"/>
      <c r="P189" s="9"/>
      <c r="Q189" s="9"/>
      <c r="R189" s="9"/>
      <c r="S189" s="9"/>
      <c r="T189" s="9"/>
      <c r="U189" s="56" t="s">
        <v>1861</v>
      </c>
      <c r="V189" s="9"/>
      <c r="W189" s="9"/>
      <c r="X189" s="9"/>
      <c r="Y189" s="9"/>
      <c r="Z189" s="9"/>
      <c r="AA189" s="9"/>
      <c r="AB189" s="9"/>
      <c r="AC189" s="9"/>
    </row>
    <row r="190" spans="1:29">
      <c r="A190" s="6">
        <v>1</v>
      </c>
      <c r="B190" s="6" t="s">
        <v>221</v>
      </c>
      <c r="C190" s="24" t="s">
        <v>1113</v>
      </c>
      <c r="D190" s="9" t="s">
        <v>1682</v>
      </c>
      <c r="E190" s="58" t="s">
        <v>1317</v>
      </c>
      <c r="F190" s="9" t="s">
        <v>2191</v>
      </c>
      <c r="G190" s="60">
        <v>41.846666999999997</v>
      </c>
      <c r="H190" s="60">
        <v>26.089943999999999</v>
      </c>
      <c r="I190" s="58" t="s">
        <v>1857</v>
      </c>
      <c r="J190" s="9"/>
      <c r="K190" s="9" t="s">
        <v>230</v>
      </c>
      <c r="L190" s="58" t="s">
        <v>242</v>
      </c>
      <c r="M190" s="9">
        <v>1</v>
      </c>
      <c r="N190" s="61" t="s">
        <v>2032</v>
      </c>
      <c r="O190" s="9"/>
      <c r="P190" s="9"/>
      <c r="Q190" s="9"/>
      <c r="R190" s="9"/>
      <c r="S190" s="9"/>
      <c r="T190" s="9"/>
      <c r="U190" s="56" t="s">
        <v>1861</v>
      </c>
      <c r="V190" s="9"/>
      <c r="W190" s="9"/>
      <c r="X190" s="9"/>
      <c r="Y190" s="9"/>
      <c r="Z190" s="9"/>
      <c r="AA190" s="9"/>
      <c r="AB190" s="9"/>
      <c r="AC190" s="9"/>
    </row>
    <row r="191" spans="1:29">
      <c r="A191" s="6">
        <v>1</v>
      </c>
      <c r="B191" s="6" t="s">
        <v>221</v>
      </c>
      <c r="C191" s="24" t="s">
        <v>1114</v>
      </c>
      <c r="D191" s="9" t="s">
        <v>1683</v>
      </c>
      <c r="E191" s="58" t="s">
        <v>1318</v>
      </c>
      <c r="F191" s="9" t="s">
        <v>2189</v>
      </c>
      <c r="G191" s="59">
        <v>41.984639000000001</v>
      </c>
      <c r="H191" s="59">
        <v>27.524556</v>
      </c>
      <c r="I191" s="58" t="s">
        <v>1857</v>
      </c>
      <c r="J191" s="9"/>
      <c r="K191" s="9" t="s">
        <v>230</v>
      </c>
      <c r="L191" s="58" t="s">
        <v>285</v>
      </c>
      <c r="M191" s="9">
        <v>1</v>
      </c>
      <c r="N191" s="9" t="s">
        <v>2033</v>
      </c>
      <c r="O191" s="9"/>
      <c r="P191" s="9"/>
      <c r="Q191" s="9"/>
      <c r="R191" s="9"/>
      <c r="S191" s="9"/>
      <c r="T191" s="9"/>
      <c r="U191" s="56" t="s">
        <v>1861</v>
      </c>
      <c r="V191" s="9"/>
      <c r="W191" s="9"/>
      <c r="X191" s="9"/>
      <c r="Y191" s="9"/>
      <c r="Z191" s="9"/>
      <c r="AA191" s="9"/>
      <c r="AB191" s="9"/>
      <c r="AC191" s="9"/>
    </row>
    <row r="192" spans="1:29">
      <c r="A192" s="6">
        <v>1</v>
      </c>
      <c r="B192" s="6" t="s">
        <v>221</v>
      </c>
      <c r="C192" s="24" t="s">
        <v>1114</v>
      </c>
      <c r="D192" s="9" t="s">
        <v>2034</v>
      </c>
      <c r="E192" s="58" t="s">
        <v>1318</v>
      </c>
      <c r="F192" s="9" t="s">
        <v>2189</v>
      </c>
      <c r="G192" s="59">
        <v>41.984639000000001</v>
      </c>
      <c r="H192" s="59">
        <v>27.524556</v>
      </c>
      <c r="I192" s="58" t="s">
        <v>1857</v>
      </c>
      <c r="J192" s="9"/>
      <c r="K192" s="9" t="s">
        <v>230</v>
      </c>
      <c r="L192" s="58" t="s">
        <v>285</v>
      </c>
      <c r="M192" s="9"/>
      <c r="N192" s="9" t="s">
        <v>2033</v>
      </c>
      <c r="O192" s="9"/>
      <c r="P192" s="9"/>
      <c r="Q192" s="9"/>
      <c r="R192" s="9"/>
      <c r="S192" s="9"/>
      <c r="T192" s="9"/>
      <c r="U192" s="56" t="s">
        <v>1861</v>
      </c>
      <c r="V192" s="9"/>
      <c r="W192" s="9"/>
      <c r="X192" s="9"/>
      <c r="Y192" s="9"/>
      <c r="Z192" s="9"/>
      <c r="AA192" s="9"/>
      <c r="AB192" s="9"/>
      <c r="AC192" s="9"/>
    </row>
    <row r="193" spans="1:29">
      <c r="A193" s="6">
        <v>1</v>
      </c>
      <c r="B193" s="6" t="s">
        <v>221</v>
      </c>
      <c r="C193" s="24" t="s">
        <v>1114</v>
      </c>
      <c r="D193" s="9" t="s">
        <v>2035</v>
      </c>
      <c r="E193" s="58" t="s">
        <v>1318</v>
      </c>
      <c r="F193" s="9" t="s">
        <v>2189</v>
      </c>
      <c r="G193" s="59">
        <v>41.985388999999998</v>
      </c>
      <c r="H193" s="59">
        <v>27.524916999999999</v>
      </c>
      <c r="I193" s="58" t="s">
        <v>1857</v>
      </c>
      <c r="J193" s="9"/>
      <c r="K193" s="9" t="s">
        <v>230</v>
      </c>
      <c r="L193" s="58" t="s">
        <v>285</v>
      </c>
      <c r="M193" s="9"/>
      <c r="N193" s="9" t="s">
        <v>2033</v>
      </c>
      <c r="O193" s="9"/>
      <c r="P193" s="9"/>
      <c r="Q193" s="9"/>
      <c r="R193" s="9"/>
      <c r="S193" s="9"/>
      <c r="T193" s="9"/>
      <c r="U193" s="56" t="s">
        <v>1861</v>
      </c>
      <c r="V193" s="9"/>
      <c r="W193" s="9"/>
      <c r="X193" s="9"/>
      <c r="Y193" s="9"/>
      <c r="Z193" s="9"/>
      <c r="AA193" s="9"/>
      <c r="AB193" s="9"/>
      <c r="AC193" s="9"/>
    </row>
    <row r="194" spans="1:29">
      <c r="A194" s="6">
        <v>1</v>
      </c>
      <c r="B194" s="6" t="s">
        <v>221</v>
      </c>
      <c r="C194" s="24" t="s">
        <v>1115</v>
      </c>
      <c r="D194" s="9" t="s">
        <v>1685</v>
      </c>
      <c r="E194" s="58" t="s">
        <v>1319</v>
      </c>
      <c r="F194" s="9" t="s">
        <v>2191</v>
      </c>
      <c r="G194" s="59">
        <v>42.082408999999998</v>
      </c>
      <c r="H194" s="59">
        <v>24.698981</v>
      </c>
      <c r="I194" s="58" t="s">
        <v>1857</v>
      </c>
      <c r="J194" s="9"/>
      <c r="K194" s="9" t="s">
        <v>230</v>
      </c>
      <c r="L194" s="58" t="s">
        <v>271</v>
      </c>
      <c r="M194" s="9">
        <v>1</v>
      </c>
      <c r="N194" s="9" t="s">
        <v>1909</v>
      </c>
      <c r="O194" s="9"/>
      <c r="P194" s="9"/>
      <c r="Q194" s="9"/>
      <c r="R194" s="9"/>
      <c r="S194" s="9"/>
      <c r="T194" s="9"/>
      <c r="U194" s="56" t="s">
        <v>1861</v>
      </c>
      <c r="V194" s="9"/>
      <c r="W194" s="9"/>
      <c r="X194" s="9"/>
      <c r="Y194" s="9"/>
      <c r="Z194" s="9"/>
      <c r="AA194" s="9"/>
      <c r="AB194" s="9"/>
      <c r="AC194" s="9"/>
    </row>
    <row r="195" spans="1:29">
      <c r="A195" s="6">
        <v>1</v>
      </c>
      <c r="B195" s="6" t="s">
        <v>221</v>
      </c>
      <c r="C195" s="24" t="s">
        <v>1116</v>
      </c>
      <c r="D195" s="9" t="s">
        <v>1686</v>
      </c>
      <c r="E195" s="58" t="s">
        <v>1320</v>
      </c>
      <c r="F195" s="9" t="s">
        <v>2186</v>
      </c>
      <c r="G195" s="59">
        <v>43.141424999999998</v>
      </c>
      <c r="H195" s="59">
        <v>23.723908000000002</v>
      </c>
      <c r="I195" s="58" t="s">
        <v>1857</v>
      </c>
      <c r="J195" s="9"/>
      <c r="K195" s="9" t="s">
        <v>230</v>
      </c>
      <c r="L195" s="58" t="s">
        <v>267</v>
      </c>
      <c r="M195" s="9">
        <v>1</v>
      </c>
      <c r="N195" s="9" t="s">
        <v>1872</v>
      </c>
      <c r="O195" s="9"/>
      <c r="P195" s="9"/>
      <c r="Q195" s="9"/>
      <c r="R195" s="9"/>
      <c r="S195" s="9"/>
      <c r="T195" s="9"/>
      <c r="U195" s="56" t="s">
        <v>1861</v>
      </c>
      <c r="V195" s="9"/>
      <c r="W195" s="9"/>
      <c r="X195" s="9"/>
      <c r="Y195" s="9"/>
      <c r="Z195" s="9"/>
      <c r="AA195" s="9"/>
      <c r="AB195" s="9"/>
      <c r="AC195" s="9"/>
    </row>
    <row r="196" spans="1:29">
      <c r="A196" s="6">
        <v>1</v>
      </c>
      <c r="B196" s="6" t="s">
        <v>221</v>
      </c>
      <c r="C196" s="24" t="s">
        <v>1117</v>
      </c>
      <c r="D196" s="9" t="s">
        <v>1691</v>
      </c>
      <c r="E196" s="58" t="s">
        <v>1321</v>
      </c>
      <c r="F196" s="9" t="s">
        <v>2190</v>
      </c>
      <c r="G196" s="59">
        <v>41.630333</v>
      </c>
      <c r="H196" s="59">
        <v>23.198582999999999</v>
      </c>
      <c r="I196" s="58" t="s">
        <v>1857</v>
      </c>
      <c r="J196" s="9"/>
      <c r="K196" s="9" t="s">
        <v>1860</v>
      </c>
      <c r="L196" s="58" t="s">
        <v>252</v>
      </c>
      <c r="M196" s="9">
        <v>1</v>
      </c>
      <c r="N196" s="9" t="s">
        <v>2040</v>
      </c>
      <c r="O196" s="9"/>
      <c r="P196" s="9"/>
      <c r="Q196" s="9"/>
      <c r="R196" s="9"/>
      <c r="S196" s="9"/>
      <c r="T196" s="9"/>
      <c r="U196" s="56" t="s">
        <v>1861</v>
      </c>
      <c r="V196" s="9"/>
      <c r="W196" s="9"/>
      <c r="X196" s="9"/>
      <c r="Y196" s="9"/>
      <c r="Z196" s="9"/>
      <c r="AA196" s="9"/>
      <c r="AB196" s="9"/>
      <c r="AC196" s="9"/>
    </row>
    <row r="197" spans="1:29">
      <c r="A197" s="6">
        <v>1</v>
      </c>
      <c r="B197" s="6" t="s">
        <v>221</v>
      </c>
      <c r="C197" s="24" t="s">
        <v>1117</v>
      </c>
      <c r="D197" s="9" t="s">
        <v>2041</v>
      </c>
      <c r="E197" s="58" t="s">
        <v>1321</v>
      </c>
      <c r="F197" s="9" t="s">
        <v>2190</v>
      </c>
      <c r="G197" s="59">
        <v>41.629711</v>
      </c>
      <c r="H197" s="59">
        <v>23.207253000000001</v>
      </c>
      <c r="I197" s="58" t="s">
        <v>1857</v>
      </c>
      <c r="J197" s="9"/>
      <c r="K197" s="9" t="s">
        <v>1860</v>
      </c>
      <c r="L197" s="58" t="s">
        <v>252</v>
      </c>
      <c r="M197" s="9"/>
      <c r="N197" s="9" t="s">
        <v>2040</v>
      </c>
      <c r="O197" s="9"/>
      <c r="P197" s="9"/>
      <c r="Q197" s="9"/>
      <c r="R197" s="9"/>
      <c r="S197" s="9"/>
      <c r="T197" s="9"/>
      <c r="U197" s="56" t="s">
        <v>1861</v>
      </c>
      <c r="V197" s="9"/>
      <c r="W197" s="9"/>
      <c r="X197" s="9"/>
      <c r="Y197" s="9"/>
      <c r="Z197" s="9"/>
      <c r="AA197" s="9"/>
      <c r="AB197" s="9"/>
      <c r="AC197" s="9"/>
    </row>
    <row r="198" spans="1:29">
      <c r="A198" s="6">
        <v>1</v>
      </c>
      <c r="B198" s="6" t="s">
        <v>221</v>
      </c>
      <c r="C198" s="24" t="s">
        <v>1118</v>
      </c>
      <c r="D198" s="9" t="s">
        <v>1689</v>
      </c>
      <c r="E198" s="58" t="s">
        <v>1322</v>
      </c>
      <c r="F198" s="9" t="s">
        <v>2191</v>
      </c>
      <c r="G198" s="60">
        <v>41.533082999999998</v>
      </c>
      <c r="H198" s="60">
        <v>25.402277999999999</v>
      </c>
      <c r="I198" s="58" t="s">
        <v>1857</v>
      </c>
      <c r="J198" s="9"/>
      <c r="K198" s="9" t="s">
        <v>230</v>
      </c>
      <c r="L198" s="58" t="s">
        <v>260</v>
      </c>
      <c r="M198" s="9">
        <v>1</v>
      </c>
      <c r="N198" s="61" t="s">
        <v>1899</v>
      </c>
      <c r="O198" s="9"/>
      <c r="P198" s="9"/>
      <c r="Q198" s="9"/>
      <c r="R198" s="9"/>
      <c r="S198" s="9"/>
      <c r="T198" s="9"/>
      <c r="U198" s="56" t="s">
        <v>1861</v>
      </c>
      <c r="V198" s="9"/>
      <c r="W198" s="9"/>
      <c r="X198" s="9"/>
      <c r="Y198" s="9"/>
      <c r="Z198" s="9"/>
      <c r="AA198" s="9"/>
      <c r="AB198" s="9"/>
      <c r="AC198" s="9"/>
    </row>
    <row r="199" spans="1:29">
      <c r="A199" s="6">
        <v>1</v>
      </c>
      <c r="B199" s="6" t="s">
        <v>221</v>
      </c>
      <c r="C199" s="24" t="s">
        <v>1119</v>
      </c>
      <c r="D199" s="9" t="s">
        <v>1687</v>
      </c>
      <c r="E199" s="58" t="s">
        <v>1323</v>
      </c>
      <c r="F199" s="9" t="s">
        <v>2186</v>
      </c>
      <c r="G199" s="59">
        <v>43.430917000000001</v>
      </c>
      <c r="H199" s="59">
        <v>23.254306</v>
      </c>
      <c r="I199" s="58" t="s">
        <v>1857</v>
      </c>
      <c r="J199" s="9"/>
      <c r="K199" s="9" t="s">
        <v>230</v>
      </c>
      <c r="L199" s="58" t="s">
        <v>244</v>
      </c>
      <c r="M199" s="9">
        <v>1</v>
      </c>
      <c r="N199" s="9" t="s">
        <v>1920</v>
      </c>
      <c r="O199" s="9"/>
      <c r="P199" s="9"/>
      <c r="Q199" s="9"/>
      <c r="R199" s="9"/>
      <c r="S199" s="9"/>
      <c r="T199" s="9"/>
      <c r="U199" s="56" t="s">
        <v>1861</v>
      </c>
      <c r="V199" s="9"/>
      <c r="W199" s="9"/>
      <c r="X199" s="9"/>
      <c r="Y199" s="9"/>
      <c r="Z199" s="9"/>
      <c r="AA199" s="9"/>
      <c r="AB199" s="9"/>
      <c r="AC199" s="9"/>
    </row>
    <row r="200" spans="1:29">
      <c r="A200" s="6">
        <v>1</v>
      </c>
      <c r="B200" s="6" t="s">
        <v>221</v>
      </c>
      <c r="C200" s="24" t="s">
        <v>1120</v>
      </c>
      <c r="D200" s="9" t="s">
        <v>1690</v>
      </c>
      <c r="E200" s="58" t="s">
        <v>1324</v>
      </c>
      <c r="F200" s="9" t="s">
        <v>2190</v>
      </c>
      <c r="G200" s="59">
        <v>41.561784000000003</v>
      </c>
      <c r="H200" s="59">
        <v>23.747119000000001</v>
      </c>
      <c r="I200" s="58" t="s">
        <v>1857</v>
      </c>
      <c r="J200" s="9"/>
      <c r="K200" s="9" t="s">
        <v>1860</v>
      </c>
      <c r="L200" s="58" t="s">
        <v>2195</v>
      </c>
      <c r="M200" s="9">
        <v>1</v>
      </c>
      <c r="N200" s="9" t="s">
        <v>2039</v>
      </c>
      <c r="O200" s="9"/>
      <c r="P200" s="9"/>
      <c r="Q200" s="9"/>
      <c r="R200" s="9"/>
      <c r="S200" s="9"/>
      <c r="T200" s="9"/>
      <c r="U200" s="56" t="s">
        <v>1861</v>
      </c>
      <c r="V200" s="9"/>
      <c r="W200" s="9"/>
      <c r="X200" s="9"/>
      <c r="Y200" s="9"/>
      <c r="Z200" s="9"/>
      <c r="AA200" s="9"/>
      <c r="AB200" s="9"/>
      <c r="AC200" s="9"/>
    </row>
    <row r="201" spans="1:29">
      <c r="A201" s="6">
        <v>1</v>
      </c>
      <c r="B201" s="6" t="s">
        <v>221</v>
      </c>
      <c r="C201" s="24" t="s">
        <v>1121</v>
      </c>
      <c r="D201" s="9" t="s">
        <v>1692</v>
      </c>
      <c r="E201" s="58" t="s">
        <v>1325</v>
      </c>
      <c r="F201" s="9" t="s">
        <v>2191</v>
      </c>
      <c r="G201" s="59">
        <v>41.447684000000002</v>
      </c>
      <c r="H201" s="59">
        <v>25.09599</v>
      </c>
      <c r="I201" s="58" t="s">
        <v>1857</v>
      </c>
      <c r="J201" s="9"/>
      <c r="K201" s="9" t="s">
        <v>230</v>
      </c>
      <c r="L201" s="58" t="s">
        <v>260</v>
      </c>
      <c r="M201" s="9">
        <v>1</v>
      </c>
      <c r="N201" s="9" t="s">
        <v>2042</v>
      </c>
      <c r="O201" s="9"/>
      <c r="P201" s="9"/>
      <c r="Q201" s="9"/>
      <c r="R201" s="9"/>
      <c r="S201" s="9"/>
      <c r="T201" s="9"/>
      <c r="U201" s="56" t="s">
        <v>1861</v>
      </c>
      <c r="V201" s="9"/>
      <c r="W201" s="9"/>
      <c r="X201" s="9"/>
      <c r="Y201" s="9"/>
      <c r="Z201" s="9"/>
      <c r="AA201" s="9"/>
      <c r="AB201" s="9"/>
      <c r="AC201" s="9"/>
    </row>
    <row r="202" spans="1:29">
      <c r="A202" s="6">
        <v>1</v>
      </c>
      <c r="B202" s="6" t="s">
        <v>221</v>
      </c>
      <c r="C202" s="24" t="s">
        <v>1122</v>
      </c>
      <c r="D202" s="9" t="s">
        <v>1693</v>
      </c>
      <c r="E202" s="58" t="s">
        <v>1326</v>
      </c>
      <c r="F202" s="9" t="s">
        <v>2189</v>
      </c>
      <c r="G202" s="60">
        <v>42.621305999999997</v>
      </c>
      <c r="H202" s="60">
        <v>25.799582999999998</v>
      </c>
      <c r="I202" s="58" t="s">
        <v>1857</v>
      </c>
      <c r="J202" s="9"/>
      <c r="K202" s="9" t="s">
        <v>230</v>
      </c>
      <c r="L202" s="58" t="s">
        <v>254</v>
      </c>
      <c r="M202" s="9">
        <v>1</v>
      </c>
      <c r="N202" s="61" t="s">
        <v>1914</v>
      </c>
      <c r="O202" s="9"/>
      <c r="P202" s="9"/>
      <c r="Q202" s="9"/>
      <c r="R202" s="9"/>
      <c r="S202" s="9"/>
      <c r="T202" s="9"/>
      <c r="U202" s="56" t="s">
        <v>1861</v>
      </c>
      <c r="V202" s="9"/>
      <c r="W202" s="9"/>
      <c r="X202" s="9"/>
      <c r="Y202" s="9"/>
      <c r="Z202" s="9"/>
      <c r="AA202" s="9"/>
      <c r="AB202" s="9"/>
      <c r="AC202" s="9"/>
    </row>
    <row r="203" spans="1:29">
      <c r="A203" s="6">
        <v>1</v>
      </c>
      <c r="B203" s="6" t="s">
        <v>221</v>
      </c>
      <c r="C203" s="24" t="s">
        <v>1123</v>
      </c>
      <c r="D203" s="9" t="s">
        <v>1694</v>
      </c>
      <c r="E203" s="58" t="s">
        <v>1327</v>
      </c>
      <c r="F203" s="9" t="s">
        <v>2191</v>
      </c>
      <c r="G203" s="59">
        <v>41.939270999999998</v>
      </c>
      <c r="H203" s="59">
        <v>24.267348999999999</v>
      </c>
      <c r="I203" s="58" t="s">
        <v>1857</v>
      </c>
      <c r="J203" s="9"/>
      <c r="K203" s="9" t="s">
        <v>230</v>
      </c>
      <c r="L203" s="58" t="s">
        <v>271</v>
      </c>
      <c r="M203" s="9">
        <v>1</v>
      </c>
      <c r="N203" s="9" t="s">
        <v>2043</v>
      </c>
      <c r="O203" s="9"/>
      <c r="P203" s="9"/>
      <c r="Q203" s="9"/>
      <c r="R203" s="9"/>
      <c r="S203" s="9"/>
      <c r="T203" s="9"/>
      <c r="U203" s="56" t="s">
        <v>1861</v>
      </c>
      <c r="V203" s="9"/>
      <c r="W203" s="9"/>
      <c r="X203" s="9"/>
      <c r="Y203" s="9"/>
      <c r="Z203" s="9"/>
      <c r="AA203" s="9"/>
      <c r="AB203" s="9"/>
      <c r="AC203" s="9"/>
    </row>
    <row r="204" spans="1:29">
      <c r="A204" s="6">
        <v>1</v>
      </c>
      <c r="B204" s="6" t="s">
        <v>221</v>
      </c>
      <c r="C204" s="24" t="s">
        <v>1124</v>
      </c>
      <c r="D204" s="9" t="s">
        <v>1697</v>
      </c>
      <c r="E204" s="58" t="s">
        <v>1328</v>
      </c>
      <c r="F204" s="9" t="s">
        <v>2190</v>
      </c>
      <c r="G204" s="59">
        <v>42.609166999999999</v>
      </c>
      <c r="H204" s="59">
        <v>23.600888999999999</v>
      </c>
      <c r="I204" s="58" t="s">
        <v>1857</v>
      </c>
      <c r="J204" s="9"/>
      <c r="K204" s="9" t="s">
        <v>230</v>
      </c>
      <c r="L204" s="58" t="s">
        <v>267</v>
      </c>
      <c r="M204" s="9">
        <v>1</v>
      </c>
      <c r="N204" s="9" t="s">
        <v>1966</v>
      </c>
      <c r="O204" s="9"/>
      <c r="P204" s="9"/>
      <c r="Q204" s="9"/>
      <c r="R204" s="9"/>
      <c r="S204" s="9"/>
      <c r="T204" s="9"/>
      <c r="U204" s="56" t="s">
        <v>1861</v>
      </c>
      <c r="V204" s="9"/>
      <c r="W204" s="9"/>
      <c r="X204" s="9"/>
      <c r="Y204" s="9"/>
      <c r="Z204" s="9"/>
      <c r="AA204" s="9"/>
      <c r="AB204" s="9"/>
      <c r="AC204" s="9"/>
    </row>
    <row r="205" spans="1:29">
      <c r="A205" s="6">
        <v>1</v>
      </c>
      <c r="B205" s="6" t="s">
        <v>221</v>
      </c>
      <c r="C205" s="24" t="s">
        <v>1125</v>
      </c>
      <c r="D205" s="9" t="s">
        <v>1574</v>
      </c>
      <c r="E205" s="58" t="s">
        <v>1329</v>
      </c>
      <c r="F205" s="9" t="s">
        <v>2190</v>
      </c>
      <c r="G205" s="59">
        <v>42.759314000000003</v>
      </c>
      <c r="H205" s="59">
        <v>23.375900000000001</v>
      </c>
      <c r="I205" s="58" t="s">
        <v>1857</v>
      </c>
      <c r="J205" s="9"/>
      <c r="K205" s="9" t="s">
        <v>230</v>
      </c>
      <c r="L205" s="58" t="s">
        <v>238</v>
      </c>
      <c r="M205" s="9">
        <v>1</v>
      </c>
      <c r="N205" s="9" t="s">
        <v>1872</v>
      </c>
      <c r="O205" s="56"/>
      <c r="P205" s="56"/>
      <c r="Q205" s="56"/>
      <c r="R205" s="56"/>
      <c r="S205" s="56"/>
      <c r="T205" s="56"/>
      <c r="U205" s="56" t="s">
        <v>1864</v>
      </c>
      <c r="V205" s="57"/>
      <c r="W205" s="57"/>
      <c r="X205" s="57"/>
      <c r="Y205" s="57"/>
      <c r="Z205" s="57"/>
      <c r="AA205" s="57"/>
      <c r="AB205" s="57"/>
      <c r="AC205" s="57"/>
    </row>
    <row r="206" spans="1:29">
      <c r="A206" s="6">
        <v>1</v>
      </c>
      <c r="B206" s="6" t="s">
        <v>221</v>
      </c>
      <c r="C206" s="24" t="s">
        <v>1126</v>
      </c>
      <c r="D206" s="9" t="s">
        <v>1696</v>
      </c>
      <c r="E206" s="58" t="s">
        <v>1330</v>
      </c>
      <c r="F206" s="9" t="s">
        <v>2188</v>
      </c>
      <c r="G206" s="59">
        <v>43.326833000000001</v>
      </c>
      <c r="H206" s="59">
        <v>27.203778</v>
      </c>
      <c r="I206" s="58" t="s">
        <v>1857</v>
      </c>
      <c r="J206" s="9"/>
      <c r="K206" s="9" t="s">
        <v>230</v>
      </c>
      <c r="L206" s="58" t="s">
        <v>277</v>
      </c>
      <c r="M206" s="9">
        <v>1</v>
      </c>
      <c r="N206" s="9" t="s">
        <v>2044</v>
      </c>
      <c r="O206" s="9"/>
      <c r="P206" s="9"/>
      <c r="Q206" s="9"/>
      <c r="R206" s="9"/>
      <c r="S206" s="9"/>
      <c r="T206" s="9"/>
      <c r="U206" s="56" t="s">
        <v>1861</v>
      </c>
      <c r="V206" s="9"/>
      <c r="W206" s="9"/>
      <c r="X206" s="9"/>
      <c r="Y206" s="9"/>
      <c r="Z206" s="9"/>
      <c r="AA206" s="9"/>
      <c r="AB206" s="9"/>
      <c r="AC206" s="9"/>
    </row>
    <row r="207" spans="1:29">
      <c r="A207" s="6">
        <v>1</v>
      </c>
      <c r="B207" s="6" t="s">
        <v>221</v>
      </c>
      <c r="C207" s="24" t="s">
        <v>1127</v>
      </c>
      <c r="D207" s="9" t="s">
        <v>1699</v>
      </c>
      <c r="E207" s="58" t="s">
        <v>1331</v>
      </c>
      <c r="F207" s="9" t="s">
        <v>2191</v>
      </c>
      <c r="G207" s="59">
        <v>42.113947000000003</v>
      </c>
      <c r="H207" s="59">
        <v>24.489802999999998</v>
      </c>
      <c r="I207" s="58" t="s">
        <v>1857</v>
      </c>
      <c r="J207" s="9"/>
      <c r="K207" s="9" t="s">
        <v>230</v>
      </c>
      <c r="L207" s="58" t="s">
        <v>271</v>
      </c>
      <c r="M207" s="9">
        <v>1</v>
      </c>
      <c r="N207" s="9" t="s">
        <v>2015</v>
      </c>
      <c r="O207" s="9"/>
      <c r="P207" s="9"/>
      <c r="Q207" s="9"/>
      <c r="R207" s="9"/>
      <c r="S207" s="9"/>
      <c r="T207" s="9"/>
      <c r="U207" s="56" t="s">
        <v>1861</v>
      </c>
      <c r="V207" s="9"/>
      <c r="W207" s="9"/>
      <c r="X207" s="9"/>
      <c r="Y207" s="9"/>
      <c r="Z207" s="9"/>
      <c r="AA207" s="9"/>
      <c r="AB207" s="9"/>
      <c r="AC207" s="9"/>
    </row>
    <row r="208" spans="1:29">
      <c r="A208" s="6">
        <v>1</v>
      </c>
      <c r="B208" s="6" t="s">
        <v>221</v>
      </c>
      <c r="C208" s="24" t="s">
        <v>1128</v>
      </c>
      <c r="D208" s="9" t="s">
        <v>1700</v>
      </c>
      <c r="E208" s="58" t="s">
        <v>1332</v>
      </c>
      <c r="F208" s="9" t="s">
        <v>2188</v>
      </c>
      <c r="G208" s="59">
        <v>43.108249999999998</v>
      </c>
      <c r="H208" s="59">
        <v>26.407416999999999</v>
      </c>
      <c r="I208" s="58" t="s">
        <v>1857</v>
      </c>
      <c r="J208" s="9"/>
      <c r="K208" s="9" t="s">
        <v>230</v>
      </c>
      <c r="L208" s="58" t="s">
        <v>287</v>
      </c>
      <c r="M208" s="9">
        <v>1</v>
      </c>
      <c r="N208" s="9" t="s">
        <v>2046</v>
      </c>
      <c r="O208" s="9"/>
      <c r="P208" s="9"/>
      <c r="Q208" s="9"/>
      <c r="R208" s="9"/>
      <c r="S208" s="9"/>
      <c r="T208" s="9"/>
      <c r="U208" s="56" t="s">
        <v>1861</v>
      </c>
      <c r="V208" s="9"/>
      <c r="W208" s="9"/>
      <c r="X208" s="9"/>
      <c r="Y208" s="9"/>
      <c r="Z208" s="9"/>
      <c r="AA208" s="9"/>
      <c r="AB208" s="9"/>
      <c r="AC208" s="9"/>
    </row>
    <row r="209" spans="1:29">
      <c r="A209" s="6">
        <v>1</v>
      </c>
      <c r="B209" s="6" t="s">
        <v>221</v>
      </c>
      <c r="C209" s="24" t="s">
        <v>1128</v>
      </c>
      <c r="D209" s="9" t="s">
        <v>2047</v>
      </c>
      <c r="E209" s="58" t="s">
        <v>1332</v>
      </c>
      <c r="F209" s="9" t="s">
        <v>2188</v>
      </c>
      <c r="G209" s="59">
        <v>43.110917000000001</v>
      </c>
      <c r="H209" s="59">
        <v>26.408778000000002</v>
      </c>
      <c r="I209" s="58" t="s">
        <v>1857</v>
      </c>
      <c r="J209" s="9"/>
      <c r="K209" s="9" t="s">
        <v>230</v>
      </c>
      <c r="L209" s="58" t="s">
        <v>287</v>
      </c>
      <c r="M209" s="9"/>
      <c r="N209" s="9" t="s">
        <v>2046</v>
      </c>
      <c r="O209" s="9"/>
      <c r="P209" s="9"/>
      <c r="Q209" s="9"/>
      <c r="R209" s="9"/>
      <c r="S209" s="9"/>
      <c r="T209" s="9"/>
      <c r="U209" s="56" t="s">
        <v>1861</v>
      </c>
      <c r="V209" s="9"/>
      <c r="W209" s="9"/>
      <c r="X209" s="9"/>
      <c r="Y209" s="9"/>
      <c r="Z209" s="9"/>
      <c r="AA209" s="9"/>
      <c r="AB209" s="9"/>
      <c r="AC209" s="9"/>
    </row>
    <row r="210" spans="1:29">
      <c r="A210" s="6">
        <v>1</v>
      </c>
      <c r="B210" s="6" t="s">
        <v>221</v>
      </c>
      <c r="C210" s="24" t="s">
        <v>1128</v>
      </c>
      <c r="D210" s="9" t="s">
        <v>2048</v>
      </c>
      <c r="E210" s="58" t="s">
        <v>1332</v>
      </c>
      <c r="F210" s="9" t="s">
        <v>2188</v>
      </c>
      <c r="G210" s="59">
        <v>43.111944000000001</v>
      </c>
      <c r="H210" s="59">
        <v>26.410388999999999</v>
      </c>
      <c r="I210" s="58" t="s">
        <v>1857</v>
      </c>
      <c r="J210" s="9"/>
      <c r="K210" s="9" t="s">
        <v>230</v>
      </c>
      <c r="L210" s="58" t="s">
        <v>287</v>
      </c>
      <c r="M210" s="9"/>
      <c r="N210" s="9" t="s">
        <v>2046</v>
      </c>
      <c r="O210" s="9"/>
      <c r="P210" s="9"/>
      <c r="Q210" s="9"/>
      <c r="R210" s="9"/>
      <c r="S210" s="9"/>
      <c r="T210" s="9"/>
      <c r="U210" s="56" t="s">
        <v>1861</v>
      </c>
      <c r="V210" s="9"/>
      <c r="W210" s="9"/>
      <c r="X210" s="9"/>
      <c r="Y210" s="9"/>
      <c r="Z210" s="9"/>
      <c r="AA210" s="9"/>
      <c r="AB210" s="9"/>
      <c r="AC210" s="9"/>
    </row>
    <row r="211" spans="1:29">
      <c r="A211" s="6">
        <v>1</v>
      </c>
      <c r="B211" s="6" t="s">
        <v>221</v>
      </c>
      <c r="C211" s="24" t="s">
        <v>1128</v>
      </c>
      <c r="D211" s="9" t="s">
        <v>2049</v>
      </c>
      <c r="E211" s="58" t="s">
        <v>1332</v>
      </c>
      <c r="F211" s="9" t="s">
        <v>2188</v>
      </c>
      <c r="G211" s="59">
        <v>43.112639000000001</v>
      </c>
      <c r="H211" s="59">
        <v>26.412082999999999</v>
      </c>
      <c r="I211" s="58" t="s">
        <v>1857</v>
      </c>
      <c r="J211" s="9"/>
      <c r="K211" s="9" t="s">
        <v>230</v>
      </c>
      <c r="L211" s="58" t="s">
        <v>287</v>
      </c>
      <c r="M211" s="9"/>
      <c r="N211" s="9" t="s">
        <v>2046</v>
      </c>
      <c r="O211" s="9"/>
      <c r="P211" s="9"/>
      <c r="Q211" s="9"/>
      <c r="R211" s="9"/>
      <c r="S211" s="9"/>
      <c r="T211" s="9"/>
      <c r="U211" s="56" t="s">
        <v>1861</v>
      </c>
      <c r="V211" s="9"/>
      <c r="W211" s="9"/>
      <c r="X211" s="9"/>
      <c r="Y211" s="9"/>
      <c r="Z211" s="9"/>
      <c r="AA211" s="9"/>
      <c r="AB211" s="9"/>
      <c r="AC211" s="9"/>
    </row>
    <row r="212" spans="1:29">
      <c r="A212" s="6">
        <v>1</v>
      </c>
      <c r="B212" s="6" t="s">
        <v>221</v>
      </c>
      <c r="C212" s="24" t="s">
        <v>1128</v>
      </c>
      <c r="D212" s="9" t="s">
        <v>2050</v>
      </c>
      <c r="E212" s="58" t="s">
        <v>1332</v>
      </c>
      <c r="F212" s="9" t="s">
        <v>2188</v>
      </c>
      <c r="G212" s="59">
        <v>43.113833</v>
      </c>
      <c r="H212" s="59">
        <v>26.426722000000002</v>
      </c>
      <c r="I212" s="58" t="s">
        <v>1857</v>
      </c>
      <c r="J212" s="9"/>
      <c r="K212" s="9" t="s">
        <v>230</v>
      </c>
      <c r="L212" s="58" t="s">
        <v>287</v>
      </c>
      <c r="M212" s="9"/>
      <c r="N212" s="9" t="s">
        <v>2046</v>
      </c>
      <c r="O212" s="9"/>
      <c r="P212" s="9"/>
      <c r="Q212" s="9"/>
      <c r="R212" s="9"/>
      <c r="S212" s="9"/>
      <c r="T212" s="9"/>
      <c r="U212" s="56" t="s">
        <v>1861</v>
      </c>
      <c r="V212" s="9"/>
      <c r="W212" s="9"/>
      <c r="X212" s="9"/>
      <c r="Y212" s="9"/>
      <c r="Z212" s="9"/>
      <c r="AA212" s="9"/>
      <c r="AB212" s="9"/>
      <c r="AC212" s="9"/>
    </row>
    <row r="213" spans="1:29">
      <c r="A213" s="6">
        <v>1</v>
      </c>
      <c r="B213" s="6" t="s">
        <v>221</v>
      </c>
      <c r="C213" s="24" t="s">
        <v>1128</v>
      </c>
      <c r="D213" s="9" t="s">
        <v>2051</v>
      </c>
      <c r="E213" s="58" t="s">
        <v>1332</v>
      </c>
      <c r="F213" s="9" t="s">
        <v>2188</v>
      </c>
      <c r="G213" s="59">
        <v>43.108556</v>
      </c>
      <c r="H213" s="59">
        <v>26.426611000000001</v>
      </c>
      <c r="I213" s="58" t="s">
        <v>1857</v>
      </c>
      <c r="J213" s="9"/>
      <c r="K213" s="9" t="s">
        <v>230</v>
      </c>
      <c r="L213" s="58" t="s">
        <v>287</v>
      </c>
      <c r="M213" s="9"/>
      <c r="N213" s="9" t="s">
        <v>2046</v>
      </c>
      <c r="O213" s="9"/>
      <c r="P213" s="9"/>
      <c r="Q213" s="9"/>
      <c r="R213" s="9"/>
      <c r="S213" s="9"/>
      <c r="T213" s="9"/>
      <c r="U213" s="56" t="s">
        <v>1861</v>
      </c>
      <c r="V213" s="9"/>
      <c r="W213" s="9"/>
      <c r="X213" s="9"/>
      <c r="Y213" s="9"/>
      <c r="Z213" s="9"/>
      <c r="AA213" s="9"/>
      <c r="AB213" s="9"/>
      <c r="AC213" s="9"/>
    </row>
    <row r="214" spans="1:29">
      <c r="A214" s="6">
        <v>1</v>
      </c>
      <c r="B214" s="6" t="s">
        <v>221</v>
      </c>
      <c r="C214" s="24" t="s">
        <v>1128</v>
      </c>
      <c r="D214" s="9" t="s">
        <v>2052</v>
      </c>
      <c r="E214" s="58" t="s">
        <v>1332</v>
      </c>
      <c r="F214" s="9" t="s">
        <v>2188</v>
      </c>
      <c r="G214" s="59">
        <v>43.112250000000003</v>
      </c>
      <c r="H214" s="59">
        <v>26.415666999999999</v>
      </c>
      <c r="I214" s="58" t="s">
        <v>1857</v>
      </c>
      <c r="J214" s="9"/>
      <c r="K214" s="9" t="s">
        <v>230</v>
      </c>
      <c r="L214" s="58" t="s">
        <v>287</v>
      </c>
      <c r="M214" s="9"/>
      <c r="N214" s="9" t="s">
        <v>2046</v>
      </c>
      <c r="O214" s="9"/>
      <c r="P214" s="9"/>
      <c r="Q214" s="9"/>
      <c r="R214" s="9"/>
      <c r="S214" s="9"/>
      <c r="T214" s="9"/>
      <c r="U214" s="56" t="s">
        <v>1861</v>
      </c>
      <c r="V214" s="9"/>
      <c r="W214" s="9"/>
      <c r="X214" s="9"/>
      <c r="Y214" s="9"/>
      <c r="Z214" s="9"/>
      <c r="AA214" s="9"/>
      <c r="AB214" s="9"/>
      <c r="AC214" s="9"/>
    </row>
    <row r="215" spans="1:29">
      <c r="A215" s="6">
        <v>1</v>
      </c>
      <c r="B215" s="6" t="s">
        <v>221</v>
      </c>
      <c r="C215" s="24" t="s">
        <v>1129</v>
      </c>
      <c r="D215" s="9" t="s">
        <v>1701</v>
      </c>
      <c r="E215" s="58" t="s">
        <v>1333</v>
      </c>
      <c r="F215" s="9" t="s">
        <v>2188</v>
      </c>
      <c r="G215" s="59">
        <v>43.462499999999999</v>
      </c>
      <c r="H215" s="59">
        <v>26.177361000000001</v>
      </c>
      <c r="I215" s="58" t="s">
        <v>1857</v>
      </c>
      <c r="J215" s="9"/>
      <c r="K215" s="9" t="s">
        <v>230</v>
      </c>
      <c r="L215" s="58" t="s">
        <v>279</v>
      </c>
      <c r="M215" s="9">
        <v>1</v>
      </c>
      <c r="N215" s="9" t="s">
        <v>2053</v>
      </c>
      <c r="O215" s="9"/>
      <c r="P215" s="9"/>
      <c r="Q215" s="9"/>
      <c r="R215" s="9"/>
      <c r="S215" s="9"/>
      <c r="T215" s="9"/>
      <c r="U215" s="56" t="s">
        <v>1861</v>
      </c>
      <c r="V215" s="9"/>
      <c r="W215" s="9"/>
      <c r="X215" s="9"/>
      <c r="Y215" s="9"/>
      <c r="Z215" s="9"/>
      <c r="AA215" s="9"/>
      <c r="AB215" s="9"/>
      <c r="AC215" s="9"/>
    </row>
    <row r="216" spans="1:29">
      <c r="A216" s="6">
        <v>1</v>
      </c>
      <c r="B216" s="6" t="s">
        <v>221</v>
      </c>
      <c r="C216" s="24" t="s">
        <v>1130</v>
      </c>
      <c r="D216" s="9" t="s">
        <v>1702</v>
      </c>
      <c r="E216" s="58" t="s">
        <v>1334</v>
      </c>
      <c r="F216" s="9" t="s">
        <v>2186</v>
      </c>
      <c r="G216" s="59">
        <v>43.739446000000001</v>
      </c>
      <c r="H216" s="59">
        <v>23.967082999999999</v>
      </c>
      <c r="I216" s="58" t="s">
        <v>1857</v>
      </c>
      <c r="J216" s="9"/>
      <c r="K216" s="9" t="s">
        <v>230</v>
      </c>
      <c r="L216" s="58" t="s">
        <v>236</v>
      </c>
      <c r="M216" s="9">
        <v>1</v>
      </c>
      <c r="N216" s="9" t="s">
        <v>1878</v>
      </c>
      <c r="O216" s="9"/>
      <c r="P216" s="9"/>
      <c r="Q216" s="9"/>
      <c r="R216" s="9"/>
      <c r="S216" s="9"/>
      <c r="T216" s="9"/>
      <c r="U216" s="56" t="s">
        <v>1861</v>
      </c>
      <c r="V216" s="9"/>
      <c r="W216" s="9"/>
      <c r="X216" s="9"/>
      <c r="Y216" s="9"/>
      <c r="Z216" s="9"/>
      <c r="AA216" s="9"/>
      <c r="AB216" s="9"/>
      <c r="AC216" s="9"/>
    </row>
    <row r="217" spans="1:29">
      <c r="A217" s="6">
        <v>1</v>
      </c>
      <c r="B217" s="6" t="s">
        <v>221</v>
      </c>
      <c r="C217" s="24" t="s">
        <v>1131</v>
      </c>
      <c r="D217" s="9" t="s">
        <v>1704</v>
      </c>
      <c r="E217" s="58" t="s">
        <v>1335</v>
      </c>
      <c r="F217" s="9" t="s">
        <v>2191</v>
      </c>
      <c r="G217" s="60">
        <v>42.484499999999997</v>
      </c>
      <c r="H217" s="60">
        <v>24.190417</v>
      </c>
      <c r="I217" s="58" t="s">
        <v>1857</v>
      </c>
      <c r="J217" s="9"/>
      <c r="K217" s="9" t="s">
        <v>230</v>
      </c>
      <c r="L217" s="58" t="s">
        <v>271</v>
      </c>
      <c r="M217" s="9">
        <v>1</v>
      </c>
      <c r="N217" s="61" t="s">
        <v>2057</v>
      </c>
      <c r="O217" s="9"/>
      <c r="P217" s="9"/>
      <c r="Q217" s="9"/>
      <c r="R217" s="9"/>
      <c r="S217" s="9"/>
      <c r="T217" s="9"/>
      <c r="U217" s="56" t="s">
        <v>1861</v>
      </c>
      <c r="V217" s="9"/>
      <c r="W217" s="9"/>
      <c r="X217" s="9"/>
      <c r="Y217" s="9"/>
      <c r="Z217" s="9"/>
      <c r="AA217" s="9"/>
      <c r="AB217" s="9"/>
      <c r="AC217" s="9"/>
    </row>
    <row r="218" spans="1:29">
      <c r="A218" s="6">
        <v>1</v>
      </c>
      <c r="B218" s="6" t="s">
        <v>221</v>
      </c>
      <c r="C218" s="24" t="s">
        <v>1132</v>
      </c>
      <c r="D218" s="9" t="s">
        <v>1716</v>
      </c>
      <c r="E218" s="58" t="s">
        <v>1336</v>
      </c>
      <c r="F218" s="9" t="s">
        <v>2191</v>
      </c>
      <c r="G218" s="59">
        <v>42.081494999999997</v>
      </c>
      <c r="H218" s="59">
        <v>24.661024000000001</v>
      </c>
      <c r="I218" s="58" t="s">
        <v>1857</v>
      </c>
      <c r="J218" s="9"/>
      <c r="K218" s="9" t="s">
        <v>230</v>
      </c>
      <c r="L218" s="58" t="s">
        <v>271</v>
      </c>
      <c r="M218" s="9">
        <v>1</v>
      </c>
      <c r="N218" s="9" t="s">
        <v>2063</v>
      </c>
      <c r="O218" s="9"/>
      <c r="P218" s="9"/>
      <c r="Q218" s="9"/>
      <c r="R218" s="9"/>
      <c r="S218" s="9"/>
      <c r="T218" s="9"/>
      <c r="U218" s="56" t="s">
        <v>1861</v>
      </c>
      <c r="V218" s="9"/>
      <c r="W218" s="9"/>
      <c r="X218" s="9"/>
      <c r="Y218" s="9"/>
      <c r="Z218" s="9"/>
      <c r="AA218" s="9"/>
      <c r="AB218" s="9"/>
      <c r="AC218" s="9"/>
    </row>
    <row r="219" spans="1:29">
      <c r="A219" s="6">
        <v>1</v>
      </c>
      <c r="B219" s="6" t="s">
        <v>221</v>
      </c>
      <c r="C219" s="24" t="s">
        <v>1134</v>
      </c>
      <c r="D219" s="9" t="s">
        <v>1717</v>
      </c>
      <c r="E219" s="58" t="s">
        <v>1337</v>
      </c>
      <c r="F219" s="9" t="s">
        <v>2190</v>
      </c>
      <c r="G219" s="59">
        <v>41.399365000000003</v>
      </c>
      <c r="H219" s="59">
        <v>23.135141000000001</v>
      </c>
      <c r="I219" s="58" t="s">
        <v>1857</v>
      </c>
      <c r="J219" s="9"/>
      <c r="K219" s="9" t="s">
        <v>230</v>
      </c>
      <c r="L219" s="58" t="s">
        <v>281</v>
      </c>
      <c r="M219" s="9">
        <v>1</v>
      </c>
      <c r="N219" s="9" t="s">
        <v>2059</v>
      </c>
      <c r="O219" s="9"/>
      <c r="P219" s="9"/>
      <c r="Q219" s="9"/>
      <c r="R219" s="9"/>
      <c r="S219" s="9"/>
      <c r="T219" s="9"/>
      <c r="U219" s="56" t="s">
        <v>1861</v>
      </c>
      <c r="V219" s="9"/>
      <c r="W219" s="9"/>
      <c r="X219" s="9"/>
      <c r="Y219" s="9"/>
      <c r="Z219" s="9"/>
      <c r="AA219" s="9"/>
      <c r="AB219" s="9"/>
      <c r="AC219" s="9"/>
    </row>
    <row r="220" spans="1:29">
      <c r="A220" s="6">
        <v>1</v>
      </c>
      <c r="B220" s="6" t="s">
        <v>221</v>
      </c>
      <c r="C220" s="24" t="s">
        <v>1133</v>
      </c>
      <c r="D220" s="9" t="s">
        <v>1718</v>
      </c>
      <c r="E220" s="58" t="s">
        <v>1337</v>
      </c>
      <c r="F220" s="9" t="s">
        <v>2191</v>
      </c>
      <c r="G220" s="60">
        <v>41.531447</v>
      </c>
      <c r="H220" s="60">
        <v>25.849627999999999</v>
      </c>
      <c r="I220" s="58" t="s">
        <v>1857</v>
      </c>
      <c r="J220" s="9"/>
      <c r="K220" s="9" t="s">
        <v>230</v>
      </c>
      <c r="L220" s="58" t="s">
        <v>242</v>
      </c>
      <c r="M220" s="9">
        <v>1</v>
      </c>
      <c r="N220" s="61" t="s">
        <v>2064</v>
      </c>
      <c r="O220" s="9"/>
      <c r="P220" s="9"/>
      <c r="Q220" s="9"/>
      <c r="R220" s="9"/>
      <c r="S220" s="9"/>
      <c r="T220" s="9"/>
      <c r="U220" s="56" t="s">
        <v>1861</v>
      </c>
      <c r="V220" s="9"/>
      <c r="W220" s="9"/>
      <c r="X220" s="9"/>
      <c r="Y220" s="9"/>
      <c r="Z220" s="9"/>
      <c r="AA220" s="9"/>
      <c r="AB220" s="9"/>
      <c r="AC220" s="9"/>
    </row>
    <row r="221" spans="1:29">
      <c r="A221" s="6">
        <v>1</v>
      </c>
      <c r="B221" s="6" t="s">
        <v>221</v>
      </c>
      <c r="C221" s="24" t="s">
        <v>1135</v>
      </c>
      <c r="D221" s="9" t="s">
        <v>1703</v>
      </c>
      <c r="E221" s="58" t="s">
        <v>1338</v>
      </c>
      <c r="F221" s="9" t="s">
        <v>2187</v>
      </c>
      <c r="G221" s="59">
        <v>43.234166999999999</v>
      </c>
      <c r="H221" s="59">
        <v>25.311722</v>
      </c>
      <c r="I221" s="58" t="s">
        <v>1857</v>
      </c>
      <c r="J221" s="9"/>
      <c r="K221" s="9" t="s">
        <v>230</v>
      </c>
      <c r="L221" s="58" t="s">
        <v>287</v>
      </c>
      <c r="M221" s="9">
        <v>1</v>
      </c>
      <c r="N221" s="9" t="s">
        <v>2054</v>
      </c>
      <c r="O221" s="9"/>
      <c r="P221" s="9"/>
      <c r="Q221" s="9"/>
      <c r="R221" s="9"/>
      <c r="S221" s="9"/>
      <c r="T221" s="9"/>
      <c r="U221" s="56" t="s">
        <v>1861</v>
      </c>
      <c r="V221" s="9"/>
      <c r="W221" s="9"/>
      <c r="X221" s="9"/>
      <c r="Y221" s="9"/>
      <c r="Z221" s="9"/>
      <c r="AA221" s="9"/>
      <c r="AB221" s="9"/>
      <c r="AC221" s="9"/>
    </row>
    <row r="222" spans="1:29">
      <c r="A222" s="6">
        <v>1</v>
      </c>
      <c r="B222" s="6" t="s">
        <v>221</v>
      </c>
      <c r="C222" s="24" t="s">
        <v>1135</v>
      </c>
      <c r="D222" s="9" t="s">
        <v>2055</v>
      </c>
      <c r="E222" s="58" t="s">
        <v>1338</v>
      </c>
      <c r="F222" s="9" t="s">
        <v>2187</v>
      </c>
      <c r="G222" s="59">
        <v>43.230806000000001</v>
      </c>
      <c r="H222" s="59">
        <v>25.312055999999998</v>
      </c>
      <c r="I222" s="58" t="s">
        <v>1857</v>
      </c>
      <c r="J222" s="9"/>
      <c r="K222" s="9" t="s">
        <v>230</v>
      </c>
      <c r="L222" s="58" t="s">
        <v>287</v>
      </c>
      <c r="M222" s="9"/>
      <c r="N222" s="9" t="s">
        <v>2054</v>
      </c>
      <c r="O222" s="9"/>
      <c r="P222" s="9"/>
      <c r="Q222" s="9"/>
      <c r="R222" s="9"/>
      <c r="S222" s="9"/>
      <c r="T222" s="9"/>
      <c r="U222" s="56" t="s">
        <v>1861</v>
      </c>
      <c r="V222" s="9"/>
      <c r="W222" s="9"/>
      <c r="X222" s="9"/>
      <c r="Y222" s="9"/>
      <c r="Z222" s="9"/>
      <c r="AA222" s="9"/>
      <c r="AB222" s="9"/>
      <c r="AC222" s="9"/>
    </row>
    <row r="223" spans="1:29">
      <c r="A223" s="6">
        <v>1</v>
      </c>
      <c r="B223" s="6" t="s">
        <v>221</v>
      </c>
      <c r="C223" s="24" t="s">
        <v>1135</v>
      </c>
      <c r="D223" s="9" t="s">
        <v>2056</v>
      </c>
      <c r="E223" s="58" t="s">
        <v>1338</v>
      </c>
      <c r="F223" s="9" t="s">
        <v>2187</v>
      </c>
      <c r="G223" s="59">
        <v>43.230556</v>
      </c>
      <c r="H223" s="59">
        <v>25.311917000000001</v>
      </c>
      <c r="I223" s="58" t="s">
        <v>1857</v>
      </c>
      <c r="J223" s="9"/>
      <c r="K223" s="9" t="s">
        <v>230</v>
      </c>
      <c r="L223" s="58" t="s">
        <v>287</v>
      </c>
      <c r="M223" s="9"/>
      <c r="N223" s="9" t="s">
        <v>2054</v>
      </c>
      <c r="O223" s="9"/>
      <c r="P223" s="9"/>
      <c r="Q223" s="9"/>
      <c r="R223" s="9"/>
      <c r="S223" s="9"/>
      <c r="T223" s="9"/>
      <c r="U223" s="56" t="s">
        <v>1861</v>
      </c>
      <c r="V223" s="9"/>
      <c r="W223" s="9"/>
      <c r="X223" s="9"/>
      <c r="Y223" s="9"/>
      <c r="Z223" s="9"/>
      <c r="AA223" s="9"/>
      <c r="AB223" s="9"/>
      <c r="AC223" s="9"/>
    </row>
    <row r="224" spans="1:29">
      <c r="A224" s="6">
        <v>1</v>
      </c>
      <c r="B224" s="6" t="s">
        <v>221</v>
      </c>
      <c r="C224" s="24" t="s">
        <v>1136</v>
      </c>
      <c r="D224" s="9" t="s">
        <v>1705</v>
      </c>
      <c r="E224" s="58" t="s">
        <v>1339</v>
      </c>
      <c r="F224" s="9" t="s">
        <v>2190</v>
      </c>
      <c r="G224" s="59">
        <v>42.587786999999999</v>
      </c>
      <c r="H224" s="59">
        <v>22.942041</v>
      </c>
      <c r="I224" s="58" t="s">
        <v>1857</v>
      </c>
      <c r="J224" s="9"/>
      <c r="K224" s="9" t="s">
        <v>230</v>
      </c>
      <c r="L224" s="58" t="s">
        <v>252</v>
      </c>
      <c r="M224" s="9">
        <v>1</v>
      </c>
      <c r="N224" s="9" t="s">
        <v>1957</v>
      </c>
      <c r="O224" s="9"/>
      <c r="P224" s="9"/>
      <c r="Q224" s="9"/>
      <c r="R224" s="9"/>
      <c r="S224" s="9"/>
      <c r="T224" s="9"/>
      <c r="U224" s="56" t="s">
        <v>1861</v>
      </c>
      <c r="V224" s="9"/>
      <c r="W224" s="9"/>
      <c r="X224" s="9"/>
      <c r="Y224" s="9"/>
      <c r="Z224" s="9"/>
      <c r="AA224" s="9"/>
      <c r="AB224" s="9"/>
      <c r="AC224" s="9"/>
    </row>
    <row r="225" spans="1:29">
      <c r="A225" s="6">
        <v>1</v>
      </c>
      <c r="B225" s="6" t="s">
        <v>221</v>
      </c>
      <c r="C225" s="24" t="s">
        <v>1136</v>
      </c>
      <c r="D225" s="9" t="s">
        <v>2058</v>
      </c>
      <c r="E225" s="58" t="s">
        <v>1339</v>
      </c>
      <c r="F225" s="9" t="s">
        <v>2190</v>
      </c>
      <c r="G225" s="59">
        <v>42.591433000000002</v>
      </c>
      <c r="H225" s="59">
        <v>23.019783</v>
      </c>
      <c r="I225" s="58" t="s">
        <v>1857</v>
      </c>
      <c r="J225" s="9"/>
      <c r="K225" s="9" t="s">
        <v>230</v>
      </c>
      <c r="L225" s="58" t="s">
        <v>252</v>
      </c>
      <c r="M225" s="9"/>
      <c r="N225" s="9" t="s">
        <v>1957</v>
      </c>
      <c r="O225" s="9"/>
      <c r="P225" s="9"/>
      <c r="Q225" s="9"/>
      <c r="R225" s="9"/>
      <c r="S225" s="9"/>
      <c r="T225" s="9"/>
      <c r="U225" s="56" t="s">
        <v>1861</v>
      </c>
      <c r="V225" s="9"/>
      <c r="W225" s="9"/>
      <c r="X225" s="9"/>
      <c r="Y225" s="9"/>
      <c r="Z225" s="9"/>
      <c r="AA225" s="9"/>
      <c r="AB225" s="9"/>
      <c r="AC225" s="9"/>
    </row>
    <row r="226" spans="1:29">
      <c r="A226" s="6">
        <v>1</v>
      </c>
      <c r="B226" s="6" t="s">
        <v>221</v>
      </c>
      <c r="C226" s="24" t="s">
        <v>1137</v>
      </c>
      <c r="D226" s="9" t="s">
        <v>1706</v>
      </c>
      <c r="E226" s="58" t="s">
        <v>1340</v>
      </c>
      <c r="F226" s="9" t="s">
        <v>2191</v>
      </c>
      <c r="G226" s="60">
        <v>42.062417000000003</v>
      </c>
      <c r="H226" s="60">
        <v>24.539221999999999</v>
      </c>
      <c r="I226" s="58" t="s">
        <v>1857</v>
      </c>
      <c r="J226" s="9"/>
      <c r="K226" s="9" t="s">
        <v>230</v>
      </c>
      <c r="L226" s="58" t="s">
        <v>271</v>
      </c>
      <c r="M226" s="9">
        <v>1</v>
      </c>
      <c r="N226" s="61" t="s">
        <v>1913</v>
      </c>
      <c r="O226" s="9"/>
      <c r="P226" s="9"/>
      <c r="Q226" s="9"/>
      <c r="R226" s="9"/>
      <c r="S226" s="9"/>
      <c r="T226" s="9"/>
      <c r="U226" s="56" t="s">
        <v>1861</v>
      </c>
      <c r="V226" s="9"/>
      <c r="W226" s="9"/>
      <c r="X226" s="9"/>
      <c r="Y226" s="9"/>
      <c r="Z226" s="9"/>
      <c r="AA226" s="9"/>
      <c r="AB226" s="9"/>
      <c r="AC226" s="9"/>
    </row>
    <row r="227" spans="1:29">
      <c r="A227" s="6">
        <v>1</v>
      </c>
      <c r="B227" s="6" t="s">
        <v>221</v>
      </c>
      <c r="C227" s="24" t="s">
        <v>1138</v>
      </c>
      <c r="D227" s="9" t="s">
        <v>1709</v>
      </c>
      <c r="E227" s="58" t="s">
        <v>1341</v>
      </c>
      <c r="F227" s="9" t="s">
        <v>2191</v>
      </c>
      <c r="G227" s="60">
        <v>42.058056000000001</v>
      </c>
      <c r="H227" s="60">
        <v>24.328056</v>
      </c>
      <c r="I227" s="58" t="s">
        <v>1857</v>
      </c>
      <c r="J227" s="9"/>
      <c r="K227" s="9" t="s">
        <v>230</v>
      </c>
      <c r="L227" s="58" t="s">
        <v>271</v>
      </c>
      <c r="M227" s="9">
        <v>1</v>
      </c>
      <c r="N227" s="61" t="s">
        <v>2015</v>
      </c>
      <c r="O227" s="9"/>
      <c r="P227" s="9"/>
      <c r="Q227" s="9"/>
      <c r="R227" s="9"/>
      <c r="S227" s="9"/>
      <c r="T227" s="9"/>
      <c r="U227" s="56" t="s">
        <v>1861</v>
      </c>
      <c r="V227" s="9"/>
      <c r="W227" s="9"/>
      <c r="X227" s="9"/>
      <c r="Y227" s="9"/>
      <c r="Z227" s="9"/>
      <c r="AA227" s="9"/>
      <c r="AB227" s="9"/>
      <c r="AC227" s="9"/>
    </row>
    <row r="228" spans="1:29">
      <c r="A228" s="6">
        <v>1</v>
      </c>
      <c r="B228" s="6" t="s">
        <v>221</v>
      </c>
      <c r="C228" s="24" t="s">
        <v>1139</v>
      </c>
      <c r="D228" s="9" t="s">
        <v>1708</v>
      </c>
      <c r="E228" s="58" t="s">
        <v>1342</v>
      </c>
      <c r="F228" s="9" t="s">
        <v>2190</v>
      </c>
      <c r="G228" s="59">
        <v>42.846499999999999</v>
      </c>
      <c r="H228" s="59">
        <v>23.147832999999999</v>
      </c>
      <c r="I228" s="58" t="s">
        <v>1857</v>
      </c>
      <c r="J228" s="9"/>
      <c r="K228" s="9" t="s">
        <v>230</v>
      </c>
      <c r="L228" s="58" t="s">
        <v>267</v>
      </c>
      <c r="M228" s="9">
        <v>1</v>
      </c>
      <c r="N228" s="9" t="s">
        <v>1905</v>
      </c>
      <c r="O228" s="9"/>
      <c r="P228" s="9"/>
      <c r="Q228" s="9"/>
      <c r="R228" s="9"/>
      <c r="S228" s="9"/>
      <c r="T228" s="9"/>
      <c r="U228" s="56" t="s">
        <v>1861</v>
      </c>
      <c r="V228" s="9"/>
      <c r="W228" s="9"/>
      <c r="X228" s="9"/>
      <c r="Y228" s="9"/>
      <c r="Z228" s="9"/>
      <c r="AA228" s="9"/>
      <c r="AB228" s="9"/>
      <c r="AC228" s="9"/>
    </row>
    <row r="229" spans="1:29">
      <c r="A229" s="6">
        <v>1</v>
      </c>
      <c r="B229" s="6" t="s">
        <v>221</v>
      </c>
      <c r="C229" s="24" t="s">
        <v>1140</v>
      </c>
      <c r="D229" s="9" t="s">
        <v>1707</v>
      </c>
      <c r="E229" s="58" t="s">
        <v>1343</v>
      </c>
      <c r="F229" s="9" t="s">
        <v>2190</v>
      </c>
      <c r="G229" s="59">
        <v>41.403618999999999</v>
      </c>
      <c r="H229" s="59">
        <v>23.219161</v>
      </c>
      <c r="I229" s="58" t="s">
        <v>1857</v>
      </c>
      <c r="J229" s="9"/>
      <c r="K229" s="9" t="s">
        <v>230</v>
      </c>
      <c r="L229" s="58" t="s">
        <v>281</v>
      </c>
      <c r="M229" s="9">
        <v>1</v>
      </c>
      <c r="N229" s="9" t="s">
        <v>2059</v>
      </c>
      <c r="O229" s="9"/>
      <c r="P229" s="9"/>
      <c r="Q229" s="9"/>
      <c r="R229" s="9"/>
      <c r="S229" s="9"/>
      <c r="T229" s="9"/>
      <c r="U229" s="56" t="s">
        <v>1861</v>
      </c>
      <c r="V229" s="9"/>
      <c r="W229" s="9"/>
      <c r="X229" s="9"/>
      <c r="Y229" s="9"/>
      <c r="Z229" s="9"/>
      <c r="AA229" s="9"/>
      <c r="AB229" s="9"/>
      <c r="AC229" s="9"/>
    </row>
    <row r="230" spans="1:29">
      <c r="A230" s="6">
        <v>1</v>
      </c>
      <c r="B230" s="6" t="s">
        <v>221</v>
      </c>
      <c r="C230" s="24" t="s">
        <v>1141</v>
      </c>
      <c r="D230" s="9" t="s">
        <v>1710</v>
      </c>
      <c r="E230" s="58" t="s">
        <v>1344</v>
      </c>
      <c r="F230" s="9" t="s">
        <v>2190</v>
      </c>
      <c r="G230" s="60">
        <v>42.694806</v>
      </c>
      <c r="H230" s="60">
        <v>24.164750000000002</v>
      </c>
      <c r="I230" s="58" t="s">
        <v>1857</v>
      </c>
      <c r="J230" s="9"/>
      <c r="K230" s="9" t="s">
        <v>230</v>
      </c>
      <c r="L230" s="58" t="s">
        <v>271</v>
      </c>
      <c r="M230" s="9">
        <v>1</v>
      </c>
      <c r="N230" s="61" t="s">
        <v>1972</v>
      </c>
      <c r="O230" s="9"/>
      <c r="P230" s="9"/>
      <c r="Q230" s="9"/>
      <c r="R230" s="9"/>
      <c r="S230" s="9"/>
      <c r="T230" s="9"/>
      <c r="U230" s="56" t="s">
        <v>1861</v>
      </c>
      <c r="V230" s="9"/>
      <c r="W230" s="9"/>
      <c r="X230" s="9"/>
      <c r="Y230" s="9"/>
      <c r="Z230" s="9"/>
      <c r="AA230" s="9"/>
      <c r="AB230" s="9"/>
      <c r="AC230" s="9"/>
    </row>
    <row r="231" spans="1:29">
      <c r="A231" s="6">
        <v>1</v>
      </c>
      <c r="B231" s="6" t="s">
        <v>221</v>
      </c>
      <c r="C231" s="24" t="s">
        <v>1142</v>
      </c>
      <c r="D231" s="9" t="s">
        <v>1711</v>
      </c>
      <c r="E231" s="58" t="s">
        <v>1345</v>
      </c>
      <c r="F231" s="9" t="s">
        <v>2186</v>
      </c>
      <c r="G231" s="59">
        <v>43.511693999999999</v>
      </c>
      <c r="H231" s="59">
        <v>24.590693999999999</v>
      </c>
      <c r="I231" s="58" t="s">
        <v>1857</v>
      </c>
      <c r="J231" s="9"/>
      <c r="K231" s="9" t="s">
        <v>230</v>
      </c>
      <c r="L231" s="58" t="s">
        <v>234</v>
      </c>
      <c r="M231" s="9">
        <v>1</v>
      </c>
      <c r="N231" s="9" t="s">
        <v>1915</v>
      </c>
      <c r="O231" s="9"/>
      <c r="P231" s="9"/>
      <c r="Q231" s="9"/>
      <c r="R231" s="9"/>
      <c r="S231" s="9"/>
      <c r="T231" s="9"/>
      <c r="U231" s="56" t="s">
        <v>1861</v>
      </c>
      <c r="V231" s="9"/>
      <c r="W231" s="9"/>
      <c r="X231" s="9"/>
      <c r="Y231" s="9"/>
      <c r="Z231" s="9"/>
      <c r="AA231" s="9"/>
      <c r="AB231" s="9"/>
      <c r="AC231" s="9"/>
    </row>
    <row r="232" spans="1:29">
      <c r="A232" s="6">
        <v>1</v>
      </c>
      <c r="B232" s="6" t="s">
        <v>221</v>
      </c>
      <c r="C232" s="24" t="s">
        <v>1143</v>
      </c>
      <c r="D232" s="9" t="s">
        <v>1712</v>
      </c>
      <c r="E232" s="58" t="s">
        <v>1346</v>
      </c>
      <c r="F232" s="9" t="s">
        <v>2187</v>
      </c>
      <c r="G232" s="59">
        <v>43.377020999999999</v>
      </c>
      <c r="H232" s="59">
        <v>25.666201999999998</v>
      </c>
      <c r="I232" s="58" t="s">
        <v>1857</v>
      </c>
      <c r="J232" s="9"/>
      <c r="K232" s="9" t="s">
        <v>230</v>
      </c>
      <c r="L232" s="58" t="s">
        <v>258</v>
      </c>
      <c r="M232" s="9">
        <v>1</v>
      </c>
      <c r="N232" s="9" t="s">
        <v>1916</v>
      </c>
      <c r="O232" s="9"/>
      <c r="P232" s="9"/>
      <c r="Q232" s="9"/>
      <c r="R232" s="9"/>
      <c r="S232" s="9"/>
      <c r="T232" s="9"/>
      <c r="U232" s="56" t="s">
        <v>1861</v>
      </c>
      <c r="V232" s="9"/>
      <c r="W232" s="9"/>
      <c r="X232" s="9"/>
      <c r="Y232" s="9"/>
      <c r="Z232" s="9"/>
      <c r="AA232" s="9"/>
      <c r="AB232" s="9"/>
      <c r="AC232" s="9"/>
    </row>
    <row r="233" spans="1:29">
      <c r="A233" s="6">
        <v>1</v>
      </c>
      <c r="B233" s="6" t="s">
        <v>221</v>
      </c>
      <c r="C233" s="24" t="s">
        <v>1144</v>
      </c>
      <c r="D233" s="9" t="s">
        <v>1713</v>
      </c>
      <c r="E233" s="58" t="s">
        <v>1347</v>
      </c>
      <c r="F233" s="9" t="s">
        <v>2188</v>
      </c>
      <c r="G233" s="59">
        <v>43.362861000000002</v>
      </c>
      <c r="H233" s="59">
        <v>26.291471999999999</v>
      </c>
      <c r="I233" s="58" t="s">
        <v>1857</v>
      </c>
      <c r="J233" s="9"/>
      <c r="K233" s="9" t="s">
        <v>230</v>
      </c>
      <c r="L233" s="58" t="s">
        <v>279</v>
      </c>
      <c r="M233" s="9">
        <v>1</v>
      </c>
      <c r="N233" s="9" t="s">
        <v>2053</v>
      </c>
      <c r="O233" s="9"/>
      <c r="P233" s="9"/>
      <c r="Q233" s="9"/>
      <c r="R233" s="9"/>
      <c r="S233" s="9"/>
      <c r="T233" s="9"/>
      <c r="U233" s="56" t="s">
        <v>1861</v>
      </c>
      <c r="V233" s="9"/>
      <c r="W233" s="9"/>
      <c r="X233" s="9"/>
      <c r="Y233" s="9"/>
      <c r="Z233" s="9"/>
      <c r="AA233" s="9"/>
      <c r="AB233" s="9"/>
      <c r="AC233" s="9"/>
    </row>
    <row r="234" spans="1:29">
      <c r="A234" s="6">
        <v>1</v>
      </c>
      <c r="B234" s="6" t="s">
        <v>221</v>
      </c>
      <c r="C234" s="24" t="s">
        <v>1144</v>
      </c>
      <c r="D234" s="9" t="s">
        <v>2060</v>
      </c>
      <c r="E234" s="58" t="s">
        <v>1347</v>
      </c>
      <c r="F234" s="9" t="s">
        <v>2188</v>
      </c>
      <c r="G234" s="59">
        <v>43.337193999999997</v>
      </c>
      <c r="H234" s="59">
        <v>26.252389000000001</v>
      </c>
      <c r="I234" s="58" t="s">
        <v>1857</v>
      </c>
      <c r="J234" s="9"/>
      <c r="K234" s="9" t="s">
        <v>230</v>
      </c>
      <c r="L234" s="58" t="s">
        <v>279</v>
      </c>
      <c r="M234" s="9"/>
      <c r="N234" s="9" t="s">
        <v>2061</v>
      </c>
      <c r="O234" s="9"/>
      <c r="P234" s="9"/>
      <c r="Q234" s="9"/>
      <c r="R234" s="9"/>
      <c r="S234" s="9"/>
      <c r="T234" s="9"/>
      <c r="U234" s="56" t="s">
        <v>1861</v>
      </c>
      <c r="V234" s="9"/>
      <c r="W234" s="9"/>
      <c r="X234" s="9"/>
      <c r="Y234" s="9"/>
      <c r="Z234" s="9"/>
      <c r="AA234" s="9"/>
      <c r="AB234" s="9"/>
      <c r="AC234" s="9"/>
    </row>
    <row r="235" spans="1:29">
      <c r="A235" s="6">
        <v>1</v>
      </c>
      <c r="B235" s="6" t="s">
        <v>221</v>
      </c>
      <c r="C235" s="24" t="s">
        <v>1145</v>
      </c>
      <c r="D235" s="9" t="s">
        <v>1714</v>
      </c>
      <c r="E235" s="58" t="s">
        <v>1348</v>
      </c>
      <c r="F235" s="9" t="s">
        <v>2190</v>
      </c>
      <c r="G235" s="59">
        <v>42.909694000000002</v>
      </c>
      <c r="H235" s="59">
        <v>23.929389</v>
      </c>
      <c r="I235" s="58" t="s">
        <v>1857</v>
      </c>
      <c r="J235" s="9"/>
      <c r="K235" s="9" t="s">
        <v>230</v>
      </c>
      <c r="L235" s="58" t="s">
        <v>267</v>
      </c>
      <c r="M235" s="9">
        <v>1</v>
      </c>
      <c r="N235" s="9" t="s">
        <v>1907</v>
      </c>
      <c r="O235" s="9"/>
      <c r="P235" s="9"/>
      <c r="Q235" s="9"/>
      <c r="R235" s="9"/>
      <c r="S235" s="9"/>
      <c r="T235" s="9"/>
      <c r="U235" s="56" t="s">
        <v>1861</v>
      </c>
      <c r="V235" s="9"/>
      <c r="W235" s="9"/>
      <c r="X235" s="9"/>
      <c r="Y235" s="9"/>
      <c r="Z235" s="9"/>
      <c r="AA235" s="9"/>
      <c r="AB235" s="9"/>
      <c r="AC235" s="9"/>
    </row>
    <row r="236" spans="1:29">
      <c r="A236" s="6">
        <v>1</v>
      </c>
      <c r="B236" s="6" t="s">
        <v>221</v>
      </c>
      <c r="C236" s="24" t="s">
        <v>1146</v>
      </c>
      <c r="D236" s="9" t="s">
        <v>1719</v>
      </c>
      <c r="E236" s="58" t="s">
        <v>1349</v>
      </c>
      <c r="F236" s="9" t="s">
        <v>2190</v>
      </c>
      <c r="G236" s="59">
        <v>42.540607999999999</v>
      </c>
      <c r="H236" s="59">
        <v>22.942041</v>
      </c>
      <c r="I236" s="58" t="s">
        <v>1857</v>
      </c>
      <c r="J236" s="9"/>
      <c r="K236" s="9" t="s">
        <v>230</v>
      </c>
      <c r="L236" s="58" t="s">
        <v>252</v>
      </c>
      <c r="M236" s="9">
        <v>1</v>
      </c>
      <c r="N236" s="9" t="s">
        <v>2065</v>
      </c>
      <c r="O236" s="9"/>
      <c r="P236" s="9"/>
      <c r="Q236" s="9"/>
      <c r="R236" s="9"/>
      <c r="S236" s="9"/>
      <c r="T236" s="9"/>
      <c r="U236" s="56" t="s">
        <v>1861</v>
      </c>
      <c r="V236" s="9"/>
      <c r="W236" s="9"/>
      <c r="X236" s="9"/>
      <c r="Y236" s="9"/>
      <c r="Z236" s="9"/>
      <c r="AA236" s="9"/>
      <c r="AB236" s="9"/>
      <c r="AC236" s="9"/>
    </row>
    <row r="237" spans="1:29">
      <c r="A237" s="6">
        <v>1</v>
      </c>
      <c r="B237" s="6" t="s">
        <v>221</v>
      </c>
      <c r="C237" s="24" t="s">
        <v>1147</v>
      </c>
      <c r="D237" s="9" t="s">
        <v>1721</v>
      </c>
      <c r="E237" s="58" t="s">
        <v>1350</v>
      </c>
      <c r="F237" s="9" t="s">
        <v>2191</v>
      </c>
      <c r="G237" s="60">
        <v>41.986530999999999</v>
      </c>
      <c r="H237" s="60">
        <v>24.085314</v>
      </c>
      <c r="I237" s="58" t="s">
        <v>1857</v>
      </c>
      <c r="J237" s="9"/>
      <c r="K237" s="9" t="s">
        <v>230</v>
      </c>
      <c r="L237" s="58" t="s">
        <v>271</v>
      </c>
      <c r="M237" s="9">
        <v>1</v>
      </c>
      <c r="N237" s="61" t="s">
        <v>2068</v>
      </c>
      <c r="O237" s="9"/>
      <c r="P237" s="9"/>
      <c r="Q237" s="9"/>
      <c r="R237" s="9"/>
      <c r="S237" s="9"/>
      <c r="T237" s="9"/>
      <c r="U237" s="56" t="s">
        <v>1861</v>
      </c>
      <c r="V237" s="9"/>
      <c r="W237" s="9"/>
      <c r="X237" s="9"/>
      <c r="Y237" s="9"/>
      <c r="Z237" s="9"/>
      <c r="AA237" s="9"/>
      <c r="AB237" s="9"/>
      <c r="AC237" s="9"/>
    </row>
    <row r="238" spans="1:29">
      <c r="A238" s="6">
        <v>1</v>
      </c>
      <c r="B238" s="6" t="s">
        <v>221</v>
      </c>
      <c r="C238" s="24" t="s">
        <v>1147</v>
      </c>
      <c r="D238" s="9" t="s">
        <v>2069</v>
      </c>
      <c r="E238" s="58" t="s">
        <v>1350</v>
      </c>
      <c r="F238" s="9" t="s">
        <v>2191</v>
      </c>
      <c r="G238" s="60">
        <v>41.987850000000002</v>
      </c>
      <c r="H238" s="60">
        <v>24.085836</v>
      </c>
      <c r="I238" s="58" t="s">
        <v>1857</v>
      </c>
      <c r="J238" s="9"/>
      <c r="K238" s="9" t="s">
        <v>230</v>
      </c>
      <c r="L238" s="58" t="s">
        <v>271</v>
      </c>
      <c r="M238" s="9"/>
      <c r="N238" s="61" t="s">
        <v>2068</v>
      </c>
      <c r="O238" s="9"/>
      <c r="P238" s="9"/>
      <c r="Q238" s="9"/>
      <c r="R238" s="9"/>
      <c r="S238" s="9"/>
      <c r="T238" s="9"/>
      <c r="U238" s="56" t="s">
        <v>1861</v>
      </c>
      <c r="V238" s="9"/>
      <c r="W238" s="9"/>
      <c r="X238" s="9"/>
      <c r="Y238" s="9"/>
      <c r="Z238" s="9"/>
      <c r="AA238" s="9"/>
      <c r="AB238" s="9"/>
      <c r="AC238" s="9"/>
    </row>
    <row r="239" spans="1:29">
      <c r="A239" s="6">
        <v>1</v>
      </c>
      <c r="B239" s="6" t="s">
        <v>221</v>
      </c>
      <c r="C239" s="24" t="s">
        <v>1148</v>
      </c>
      <c r="D239" s="9" t="s">
        <v>1722</v>
      </c>
      <c r="E239" s="58" t="s">
        <v>1351</v>
      </c>
      <c r="F239" s="9" t="s">
        <v>2191</v>
      </c>
      <c r="G239" s="60">
        <v>42.266278</v>
      </c>
      <c r="H239" s="60">
        <v>24.869582999999999</v>
      </c>
      <c r="I239" s="58" t="s">
        <v>1857</v>
      </c>
      <c r="J239" s="9"/>
      <c r="K239" s="9" t="s">
        <v>230</v>
      </c>
      <c r="L239" s="58" t="s">
        <v>271</v>
      </c>
      <c r="M239" s="9">
        <v>1</v>
      </c>
      <c r="N239" s="61" t="s">
        <v>2070</v>
      </c>
      <c r="O239" s="9"/>
      <c r="P239" s="9"/>
      <c r="Q239" s="9"/>
      <c r="R239" s="9"/>
      <c r="S239" s="9"/>
      <c r="T239" s="9"/>
      <c r="U239" s="56" t="s">
        <v>1861</v>
      </c>
      <c r="V239" s="9"/>
      <c r="W239" s="9"/>
      <c r="X239" s="9"/>
      <c r="Y239" s="9"/>
      <c r="Z239" s="9"/>
      <c r="AA239" s="9"/>
      <c r="AB239" s="9"/>
      <c r="AC239" s="9"/>
    </row>
    <row r="240" spans="1:29">
      <c r="A240" s="6">
        <v>1</v>
      </c>
      <c r="B240" s="6" t="s">
        <v>221</v>
      </c>
      <c r="C240" s="24" t="s">
        <v>2192</v>
      </c>
      <c r="D240" s="9" t="s">
        <v>2193</v>
      </c>
      <c r="E240" s="58" t="s">
        <v>1352</v>
      </c>
      <c r="F240" s="9" t="s">
        <v>2187</v>
      </c>
      <c r="G240" s="59">
        <v>43.538666999999997</v>
      </c>
      <c r="H240" s="59">
        <v>26.496500000000001</v>
      </c>
      <c r="I240" s="58" t="s">
        <v>1857</v>
      </c>
      <c r="J240" s="9"/>
      <c r="K240" s="9" t="s">
        <v>230</v>
      </c>
      <c r="L240" s="58" t="s">
        <v>279</v>
      </c>
      <c r="M240" s="9">
        <v>1</v>
      </c>
      <c r="N240" s="9" t="s">
        <v>2066</v>
      </c>
      <c r="O240" s="9"/>
      <c r="P240" s="9"/>
      <c r="Q240" s="9"/>
      <c r="R240" s="9"/>
      <c r="S240" s="9"/>
      <c r="T240" s="9"/>
      <c r="U240" s="56" t="s">
        <v>1861</v>
      </c>
      <c r="V240" s="9"/>
      <c r="W240" s="9"/>
      <c r="X240" s="9"/>
      <c r="Y240" s="9"/>
      <c r="Z240" s="9"/>
      <c r="AA240" s="9"/>
      <c r="AB240" s="9"/>
      <c r="AC240" s="9"/>
    </row>
    <row r="241" spans="1:29">
      <c r="A241" s="6">
        <v>1</v>
      </c>
      <c r="B241" s="6" t="s">
        <v>221</v>
      </c>
      <c r="C241" s="24" t="s">
        <v>1149</v>
      </c>
      <c r="D241" s="9" t="s">
        <v>1720</v>
      </c>
      <c r="E241" s="58" t="s">
        <v>1353</v>
      </c>
      <c r="F241" s="9" t="s">
        <v>2190</v>
      </c>
      <c r="G241" s="59">
        <v>41.889667000000003</v>
      </c>
      <c r="H241" s="59">
        <v>23.495916999999999</v>
      </c>
      <c r="I241" s="58" t="s">
        <v>1857</v>
      </c>
      <c r="J241" s="9"/>
      <c r="K241" s="9" t="s">
        <v>1860</v>
      </c>
      <c r="L241" s="58" t="s">
        <v>2195</v>
      </c>
      <c r="M241" s="9">
        <v>1</v>
      </c>
      <c r="N241" s="9" t="s">
        <v>2067</v>
      </c>
      <c r="O241" s="9"/>
      <c r="P241" s="9"/>
      <c r="Q241" s="9"/>
      <c r="R241" s="9"/>
      <c r="S241" s="9"/>
      <c r="T241" s="9"/>
      <c r="U241" s="56" t="s">
        <v>1861</v>
      </c>
      <c r="V241" s="9"/>
      <c r="W241" s="9"/>
      <c r="X241" s="9"/>
      <c r="Y241" s="9"/>
      <c r="Z241" s="9"/>
      <c r="AA241" s="9"/>
      <c r="AB241" s="9"/>
      <c r="AC241" s="9"/>
    </row>
    <row r="242" spans="1:29">
      <c r="A242" s="6">
        <v>1</v>
      </c>
      <c r="B242" s="6" t="s">
        <v>221</v>
      </c>
      <c r="C242" s="24" t="s">
        <v>1150</v>
      </c>
      <c r="D242" s="9" t="s">
        <v>1723</v>
      </c>
      <c r="E242" s="58" t="s">
        <v>1354</v>
      </c>
      <c r="F242" s="9" t="s">
        <v>2190</v>
      </c>
      <c r="G242" s="59">
        <v>41.716566999999998</v>
      </c>
      <c r="H242" s="59">
        <v>23.760480999999999</v>
      </c>
      <c r="I242" s="58" t="s">
        <v>1857</v>
      </c>
      <c r="J242" s="9"/>
      <c r="K242" s="9" t="s">
        <v>1860</v>
      </c>
      <c r="L242" s="58" t="s">
        <v>2195</v>
      </c>
      <c r="M242" s="9">
        <v>1</v>
      </c>
      <c r="N242" s="9" t="s">
        <v>2071</v>
      </c>
      <c r="O242" s="9"/>
      <c r="P242" s="9"/>
      <c r="Q242" s="9"/>
      <c r="R242" s="9"/>
      <c r="S242" s="9"/>
      <c r="T242" s="9"/>
      <c r="U242" s="56" t="s">
        <v>1861</v>
      </c>
      <c r="V242" s="9"/>
      <c r="W242" s="9"/>
      <c r="X242" s="9"/>
      <c r="Y242" s="9"/>
      <c r="Z242" s="9"/>
      <c r="AA242" s="9"/>
      <c r="AB242" s="9"/>
      <c r="AC242" s="9"/>
    </row>
    <row r="243" spans="1:29">
      <c r="A243" s="6">
        <v>1</v>
      </c>
      <c r="B243" s="6" t="s">
        <v>221</v>
      </c>
      <c r="C243" s="24" t="s">
        <v>1151</v>
      </c>
      <c r="D243" s="9" t="s">
        <v>1724</v>
      </c>
      <c r="E243" s="58" t="s">
        <v>1355</v>
      </c>
      <c r="F243" s="9" t="s">
        <v>2190</v>
      </c>
      <c r="G243" s="59">
        <v>42.124740000000003</v>
      </c>
      <c r="H243" s="59">
        <v>23.145168999999999</v>
      </c>
      <c r="I243" s="58" t="s">
        <v>1857</v>
      </c>
      <c r="J243" s="9"/>
      <c r="K243" s="9" t="s">
        <v>230</v>
      </c>
      <c r="L243" s="58" t="s">
        <v>281</v>
      </c>
      <c r="M243" s="9">
        <v>1</v>
      </c>
      <c r="N243" s="9" t="s">
        <v>2013</v>
      </c>
      <c r="O243" s="9"/>
      <c r="P243" s="9"/>
      <c r="Q243" s="9"/>
      <c r="R243" s="9"/>
      <c r="S243" s="9"/>
      <c r="T243" s="9"/>
      <c r="U243" s="56" t="s">
        <v>1861</v>
      </c>
      <c r="V243" s="9"/>
      <c r="W243" s="9"/>
      <c r="X243" s="9"/>
      <c r="Y243" s="9"/>
      <c r="Z243" s="9"/>
      <c r="AA243" s="9"/>
      <c r="AB243" s="9"/>
      <c r="AC243" s="9"/>
    </row>
    <row r="244" spans="1:29">
      <c r="A244" s="6">
        <v>1</v>
      </c>
      <c r="B244" s="6" t="s">
        <v>221</v>
      </c>
      <c r="C244" s="24" t="s">
        <v>1152</v>
      </c>
      <c r="D244" s="9" t="s">
        <v>1725</v>
      </c>
      <c r="E244" s="58" t="s">
        <v>1356</v>
      </c>
      <c r="F244" s="9" t="s">
        <v>2186</v>
      </c>
      <c r="G244" s="59">
        <v>43.149110999999998</v>
      </c>
      <c r="H244" s="59">
        <v>23.929528000000001</v>
      </c>
      <c r="I244" s="58" t="s">
        <v>1857</v>
      </c>
      <c r="J244" s="9"/>
      <c r="K244" s="9" t="s">
        <v>230</v>
      </c>
      <c r="L244" s="58" t="s">
        <v>238</v>
      </c>
      <c r="M244" s="9">
        <v>1</v>
      </c>
      <c r="N244" s="9" t="s">
        <v>1872</v>
      </c>
      <c r="O244" s="9"/>
      <c r="P244" s="9"/>
      <c r="Q244" s="9"/>
      <c r="R244" s="9"/>
      <c r="S244" s="9"/>
      <c r="T244" s="9"/>
      <c r="U244" s="56" t="s">
        <v>1861</v>
      </c>
      <c r="V244" s="9"/>
      <c r="W244" s="9"/>
      <c r="X244" s="9"/>
      <c r="Y244" s="9"/>
      <c r="Z244" s="9"/>
      <c r="AA244" s="9"/>
      <c r="AB244" s="9"/>
      <c r="AC244" s="9"/>
    </row>
    <row r="245" spans="1:29">
      <c r="A245" s="6">
        <v>1</v>
      </c>
      <c r="B245" s="6" t="s">
        <v>221</v>
      </c>
      <c r="C245" s="24" t="s">
        <v>1152</v>
      </c>
      <c r="D245" s="9" t="s">
        <v>2072</v>
      </c>
      <c r="E245" s="58" t="s">
        <v>1356</v>
      </c>
      <c r="F245" s="9" t="s">
        <v>2186</v>
      </c>
      <c r="G245" s="59">
        <v>43.144030999999998</v>
      </c>
      <c r="H245" s="59">
        <v>23.928372</v>
      </c>
      <c r="I245" s="58" t="s">
        <v>1857</v>
      </c>
      <c r="J245" s="9"/>
      <c r="K245" s="9" t="s">
        <v>230</v>
      </c>
      <c r="L245" s="58" t="s">
        <v>267</v>
      </c>
      <c r="M245" s="9"/>
      <c r="N245" s="9" t="s">
        <v>2073</v>
      </c>
      <c r="O245" s="9"/>
      <c r="P245" s="9"/>
      <c r="Q245" s="9"/>
      <c r="R245" s="9"/>
      <c r="S245" s="9"/>
      <c r="T245" s="9"/>
      <c r="U245" s="56" t="s">
        <v>1861</v>
      </c>
      <c r="V245" s="9"/>
      <c r="W245" s="9"/>
      <c r="X245" s="9"/>
      <c r="Y245" s="9"/>
      <c r="Z245" s="9"/>
      <c r="AA245" s="9"/>
      <c r="AB245" s="9"/>
      <c r="AC245" s="9"/>
    </row>
    <row r="246" spans="1:29">
      <c r="A246" s="6">
        <v>1</v>
      </c>
      <c r="B246" s="6" t="s">
        <v>221</v>
      </c>
      <c r="C246" s="24" t="s">
        <v>1153</v>
      </c>
      <c r="D246" s="9" t="s">
        <v>1726</v>
      </c>
      <c r="E246" s="58" t="s">
        <v>1357</v>
      </c>
      <c r="F246" s="9" t="s">
        <v>2187</v>
      </c>
      <c r="G246" s="59">
        <v>43.831471999999998</v>
      </c>
      <c r="H246" s="59">
        <v>25.944500000000001</v>
      </c>
      <c r="I246" s="58" t="s">
        <v>1857</v>
      </c>
      <c r="J246" s="9"/>
      <c r="K246" s="9" t="s">
        <v>230</v>
      </c>
      <c r="L246" s="58" t="s">
        <v>250</v>
      </c>
      <c r="M246" s="9">
        <v>1</v>
      </c>
      <c r="N246" s="9" t="s">
        <v>2074</v>
      </c>
      <c r="O246" s="9"/>
      <c r="P246" s="9"/>
      <c r="Q246" s="9"/>
      <c r="R246" s="9"/>
      <c r="S246" s="9"/>
      <c r="T246" s="9"/>
      <c r="U246" s="56" t="s">
        <v>1861</v>
      </c>
      <c r="V246" s="9"/>
      <c r="W246" s="9"/>
      <c r="X246" s="9"/>
      <c r="Y246" s="9"/>
      <c r="Z246" s="9"/>
      <c r="AA246" s="9"/>
      <c r="AB246" s="9"/>
      <c r="AC246" s="9"/>
    </row>
    <row r="247" spans="1:29">
      <c r="A247" s="6">
        <v>1</v>
      </c>
      <c r="B247" s="6" t="s">
        <v>221</v>
      </c>
      <c r="C247" s="24" t="s">
        <v>1153</v>
      </c>
      <c r="D247" s="9" t="s">
        <v>2075</v>
      </c>
      <c r="E247" s="58" t="s">
        <v>1357</v>
      </c>
      <c r="F247" s="9" t="s">
        <v>2187</v>
      </c>
      <c r="G247" s="59">
        <v>43.832639</v>
      </c>
      <c r="H247" s="59">
        <v>25.945167000000001</v>
      </c>
      <c r="I247" s="58" t="s">
        <v>1857</v>
      </c>
      <c r="J247" s="9"/>
      <c r="K247" s="9" t="s">
        <v>230</v>
      </c>
      <c r="L247" s="58" t="s">
        <v>250</v>
      </c>
      <c r="M247" s="9">
        <v>1</v>
      </c>
      <c r="N247" s="9" t="s">
        <v>2074</v>
      </c>
      <c r="O247" s="9"/>
      <c r="P247" s="9"/>
      <c r="Q247" s="9"/>
      <c r="R247" s="9"/>
      <c r="S247" s="9"/>
      <c r="T247" s="9"/>
      <c r="U247" s="56" t="s">
        <v>1861</v>
      </c>
      <c r="V247" s="9"/>
      <c r="W247" s="9"/>
      <c r="X247" s="9"/>
      <c r="Y247" s="9"/>
      <c r="Z247" s="9"/>
      <c r="AA247" s="9"/>
      <c r="AB247" s="9"/>
      <c r="AC247" s="9"/>
    </row>
    <row r="248" spans="1:29">
      <c r="A248" s="6">
        <v>1</v>
      </c>
      <c r="B248" s="6" t="s">
        <v>221</v>
      </c>
      <c r="C248" s="24" t="s">
        <v>1153</v>
      </c>
      <c r="D248" s="9" t="s">
        <v>2076</v>
      </c>
      <c r="E248" s="58" t="s">
        <v>1357</v>
      </c>
      <c r="F248" s="9" t="s">
        <v>2187</v>
      </c>
      <c r="G248" s="59">
        <v>43.834193999999997</v>
      </c>
      <c r="H248" s="59">
        <v>25.945111000000001</v>
      </c>
      <c r="I248" s="58" t="s">
        <v>1857</v>
      </c>
      <c r="J248" s="9"/>
      <c r="K248" s="9" t="s">
        <v>230</v>
      </c>
      <c r="L248" s="58" t="s">
        <v>250</v>
      </c>
      <c r="M248" s="9">
        <v>1</v>
      </c>
      <c r="N248" s="9" t="s">
        <v>2074</v>
      </c>
      <c r="O248" s="9"/>
      <c r="P248" s="9"/>
      <c r="Q248" s="9"/>
      <c r="R248" s="9"/>
      <c r="S248" s="9"/>
      <c r="T248" s="9"/>
      <c r="U248" s="56" t="s">
        <v>1861</v>
      </c>
      <c r="V248" s="9"/>
      <c r="W248" s="9"/>
      <c r="X248" s="9"/>
      <c r="Y248" s="9"/>
      <c r="Z248" s="9"/>
      <c r="AA248" s="9"/>
      <c r="AB248" s="9"/>
      <c r="AC248" s="9"/>
    </row>
    <row r="249" spans="1:29">
      <c r="A249" s="6">
        <v>1</v>
      </c>
      <c r="B249" s="6" t="s">
        <v>221</v>
      </c>
      <c r="C249" s="24" t="s">
        <v>1153</v>
      </c>
      <c r="D249" s="9" t="s">
        <v>2077</v>
      </c>
      <c r="E249" s="58" t="s">
        <v>1357</v>
      </c>
      <c r="F249" s="9" t="s">
        <v>2187</v>
      </c>
      <c r="G249" s="59">
        <v>43.835444000000003</v>
      </c>
      <c r="H249" s="59">
        <v>25.945111000000001</v>
      </c>
      <c r="I249" s="58" t="s">
        <v>1857</v>
      </c>
      <c r="J249" s="9"/>
      <c r="K249" s="9" t="s">
        <v>230</v>
      </c>
      <c r="L249" s="58" t="s">
        <v>250</v>
      </c>
      <c r="M249" s="9">
        <v>1</v>
      </c>
      <c r="N249" s="9" t="s">
        <v>2074</v>
      </c>
      <c r="O249" s="9"/>
      <c r="P249" s="9"/>
      <c r="Q249" s="9"/>
      <c r="R249" s="9"/>
      <c r="S249" s="9"/>
      <c r="T249" s="9"/>
      <c r="U249" s="56" t="s">
        <v>1861</v>
      </c>
      <c r="V249" s="9"/>
      <c r="W249" s="9"/>
      <c r="X249" s="9"/>
      <c r="Y249" s="9"/>
      <c r="Z249" s="9"/>
      <c r="AA249" s="9"/>
      <c r="AB249" s="9"/>
      <c r="AC249" s="9"/>
    </row>
    <row r="250" spans="1:29">
      <c r="A250" s="6">
        <v>1</v>
      </c>
      <c r="B250" s="6" t="s">
        <v>221</v>
      </c>
      <c r="C250" s="24" t="s">
        <v>1153</v>
      </c>
      <c r="D250" s="9" t="s">
        <v>2078</v>
      </c>
      <c r="E250" s="58" t="s">
        <v>1357</v>
      </c>
      <c r="F250" s="9" t="s">
        <v>2187</v>
      </c>
      <c r="G250" s="59">
        <v>43.835847000000001</v>
      </c>
      <c r="H250" s="59">
        <v>25.94425</v>
      </c>
      <c r="I250" s="58" t="s">
        <v>1857</v>
      </c>
      <c r="J250" s="9"/>
      <c r="K250" s="9" t="s">
        <v>230</v>
      </c>
      <c r="L250" s="58" t="s">
        <v>250</v>
      </c>
      <c r="M250" s="9">
        <v>1</v>
      </c>
      <c r="N250" s="9" t="s">
        <v>2074</v>
      </c>
      <c r="O250" s="9"/>
      <c r="P250" s="9"/>
      <c r="Q250" s="9"/>
      <c r="R250" s="9"/>
      <c r="S250" s="9"/>
      <c r="T250" s="9"/>
      <c r="U250" s="56" t="s">
        <v>1861</v>
      </c>
      <c r="V250" s="9"/>
      <c r="W250" s="9"/>
      <c r="X250" s="9"/>
      <c r="Y250" s="9"/>
      <c r="Z250" s="9"/>
      <c r="AA250" s="9"/>
      <c r="AB250" s="9"/>
      <c r="AC250" s="9"/>
    </row>
    <row r="251" spans="1:29">
      <c r="A251" s="6">
        <v>1</v>
      </c>
      <c r="B251" s="6" t="s">
        <v>221</v>
      </c>
      <c r="C251" s="24" t="s">
        <v>1153</v>
      </c>
      <c r="D251" s="9" t="s">
        <v>2079</v>
      </c>
      <c r="E251" s="58" t="s">
        <v>1357</v>
      </c>
      <c r="F251" s="9" t="s">
        <v>2187</v>
      </c>
      <c r="G251" s="59">
        <v>43.836806000000003</v>
      </c>
      <c r="H251" s="59">
        <v>25.943472</v>
      </c>
      <c r="I251" s="58" t="s">
        <v>1857</v>
      </c>
      <c r="J251" s="9"/>
      <c r="K251" s="9" t="s">
        <v>230</v>
      </c>
      <c r="L251" s="58" t="s">
        <v>250</v>
      </c>
      <c r="M251" s="9">
        <v>1</v>
      </c>
      <c r="N251" s="9" t="s">
        <v>2074</v>
      </c>
      <c r="O251" s="9"/>
      <c r="P251" s="9"/>
      <c r="Q251" s="9"/>
      <c r="R251" s="9"/>
      <c r="S251" s="9"/>
      <c r="T251" s="9"/>
      <c r="U251" s="56" t="s">
        <v>1861</v>
      </c>
      <c r="V251" s="9"/>
      <c r="W251" s="9"/>
      <c r="X251" s="9"/>
      <c r="Y251" s="9"/>
      <c r="Z251" s="9"/>
      <c r="AA251" s="9"/>
      <c r="AB251" s="9"/>
      <c r="AC251" s="9"/>
    </row>
    <row r="252" spans="1:29">
      <c r="A252" s="6">
        <v>1</v>
      </c>
      <c r="B252" s="6" t="s">
        <v>221</v>
      </c>
      <c r="C252" s="24" t="s">
        <v>1153</v>
      </c>
      <c r="D252" s="9" t="s">
        <v>2080</v>
      </c>
      <c r="E252" s="58" t="s">
        <v>1357</v>
      </c>
      <c r="F252" s="9" t="s">
        <v>2187</v>
      </c>
      <c r="G252" s="59">
        <v>43.862693999999998</v>
      </c>
      <c r="H252" s="59">
        <v>25.970110999999999</v>
      </c>
      <c r="I252" s="58" t="s">
        <v>1857</v>
      </c>
      <c r="J252" s="9"/>
      <c r="K252" s="9" t="s">
        <v>230</v>
      </c>
      <c r="L252" s="58" t="s">
        <v>236</v>
      </c>
      <c r="M252" s="9"/>
      <c r="N252" s="9" t="s">
        <v>1878</v>
      </c>
      <c r="O252" s="9"/>
      <c r="P252" s="9"/>
      <c r="Q252" s="9"/>
      <c r="R252" s="9"/>
      <c r="S252" s="9"/>
      <c r="T252" s="9"/>
      <c r="U252" s="56" t="s">
        <v>1861</v>
      </c>
      <c r="V252" s="9"/>
      <c r="W252" s="9"/>
      <c r="X252" s="9"/>
      <c r="Y252" s="9"/>
      <c r="Z252" s="9"/>
      <c r="AA252" s="9"/>
      <c r="AB252" s="9"/>
      <c r="AC252" s="9"/>
    </row>
    <row r="253" spans="1:29">
      <c r="A253" s="6">
        <v>1</v>
      </c>
      <c r="B253" s="6" t="s">
        <v>221</v>
      </c>
      <c r="C253" s="24" t="s">
        <v>1153</v>
      </c>
      <c r="D253" s="9" t="s">
        <v>2081</v>
      </c>
      <c r="E253" s="58" t="s">
        <v>1357</v>
      </c>
      <c r="F253" s="9" t="s">
        <v>2187</v>
      </c>
      <c r="G253" s="59">
        <v>43.843471999999998</v>
      </c>
      <c r="H253" s="59">
        <v>25.943083000000001</v>
      </c>
      <c r="I253" s="58" t="s">
        <v>1857</v>
      </c>
      <c r="J253" s="9"/>
      <c r="K253" s="9" t="s">
        <v>230</v>
      </c>
      <c r="L253" s="58" t="s">
        <v>236</v>
      </c>
      <c r="M253" s="9"/>
      <c r="N253" s="9" t="s">
        <v>1878</v>
      </c>
      <c r="O253" s="9"/>
      <c r="P253" s="9"/>
      <c r="Q253" s="9"/>
      <c r="R253" s="9"/>
      <c r="S253" s="9"/>
      <c r="T253" s="9"/>
      <c r="U253" s="56" t="s">
        <v>1861</v>
      </c>
      <c r="V253" s="9"/>
      <c r="W253" s="9"/>
      <c r="X253" s="9"/>
      <c r="Y253" s="9"/>
      <c r="Z253" s="9"/>
      <c r="AA253" s="9"/>
      <c r="AB253" s="9"/>
      <c r="AC253" s="9"/>
    </row>
    <row r="254" spans="1:29">
      <c r="A254" s="6">
        <v>1</v>
      </c>
      <c r="B254" s="6" t="s">
        <v>221</v>
      </c>
      <c r="C254" s="24" t="s">
        <v>1154</v>
      </c>
      <c r="D254" s="9" t="s">
        <v>1727</v>
      </c>
      <c r="E254" s="58" t="s">
        <v>1358</v>
      </c>
      <c r="F254" s="9" t="s">
        <v>2190</v>
      </c>
      <c r="G254" s="59">
        <v>42.366433000000001</v>
      </c>
      <c r="H254" s="59">
        <v>23.553432999999998</v>
      </c>
      <c r="I254" s="58" t="s">
        <v>1857</v>
      </c>
      <c r="J254" s="9"/>
      <c r="K254" s="9" t="s">
        <v>230</v>
      </c>
      <c r="L254" s="58" t="s">
        <v>238</v>
      </c>
      <c r="M254" s="9">
        <v>1</v>
      </c>
      <c r="N254" s="9" t="s">
        <v>2082</v>
      </c>
      <c r="O254" s="9"/>
      <c r="P254" s="9"/>
      <c r="Q254" s="9"/>
      <c r="R254" s="9"/>
      <c r="S254" s="9"/>
      <c r="T254" s="9"/>
      <c r="U254" s="56" t="s">
        <v>1861</v>
      </c>
      <c r="V254" s="9"/>
      <c r="W254" s="9"/>
      <c r="X254" s="9"/>
      <c r="Y254" s="9"/>
      <c r="Z254" s="9"/>
      <c r="AA254" s="9"/>
      <c r="AB254" s="9"/>
      <c r="AC254" s="9"/>
    </row>
    <row r="255" spans="1:29">
      <c r="A255" s="6">
        <v>1</v>
      </c>
      <c r="B255" s="6" t="s">
        <v>221</v>
      </c>
      <c r="C255" s="24" t="s">
        <v>1155</v>
      </c>
      <c r="D255" s="9" t="s">
        <v>1729</v>
      </c>
      <c r="E255" s="58" t="s">
        <v>1359</v>
      </c>
      <c r="F255" s="9" t="s">
        <v>2190</v>
      </c>
      <c r="G255" s="59">
        <v>41.560611000000002</v>
      </c>
      <c r="H255" s="59">
        <v>23.281555999999998</v>
      </c>
      <c r="I255" s="58" t="s">
        <v>1857</v>
      </c>
      <c r="J255" s="9"/>
      <c r="K255" s="9" t="s">
        <v>1860</v>
      </c>
      <c r="L255" s="58" t="s">
        <v>281</v>
      </c>
      <c r="M255" s="9">
        <v>1</v>
      </c>
      <c r="N255" s="9" t="s">
        <v>2084</v>
      </c>
      <c r="O255" s="9"/>
      <c r="P255" s="9"/>
      <c r="Q255" s="9"/>
      <c r="R255" s="9"/>
      <c r="S255" s="9"/>
      <c r="T255" s="9"/>
      <c r="U255" s="56" t="s">
        <v>1863</v>
      </c>
      <c r="V255" s="9"/>
      <c r="W255" s="9"/>
      <c r="X255" s="9"/>
      <c r="Y255" s="9"/>
      <c r="Z255" s="9"/>
      <c r="AA255" s="9"/>
      <c r="AB255" s="9"/>
      <c r="AC255" s="9"/>
    </row>
    <row r="256" spans="1:29">
      <c r="A256" s="6">
        <v>1</v>
      </c>
      <c r="B256" s="6" t="s">
        <v>221</v>
      </c>
      <c r="C256" s="24" t="s">
        <v>1155</v>
      </c>
      <c r="D256" s="9" t="s">
        <v>2085</v>
      </c>
      <c r="E256" s="58" t="s">
        <v>1359</v>
      </c>
      <c r="F256" s="9" t="s">
        <v>2190</v>
      </c>
      <c r="G256" s="59">
        <v>41.559944000000002</v>
      </c>
      <c r="H256" s="59">
        <v>23.281361</v>
      </c>
      <c r="I256" s="58" t="s">
        <v>1857</v>
      </c>
      <c r="J256" s="9"/>
      <c r="K256" s="9" t="s">
        <v>1860</v>
      </c>
      <c r="L256" s="58" t="s">
        <v>281</v>
      </c>
      <c r="M256" s="9"/>
      <c r="N256" s="9" t="s">
        <v>2084</v>
      </c>
      <c r="O256" s="9"/>
      <c r="P256" s="9"/>
      <c r="Q256" s="9"/>
      <c r="R256" s="9"/>
      <c r="S256" s="9"/>
      <c r="T256" s="9"/>
      <c r="U256" s="56" t="s">
        <v>1863</v>
      </c>
      <c r="V256" s="9"/>
      <c r="W256" s="9"/>
      <c r="X256" s="9"/>
      <c r="Y256" s="9"/>
      <c r="Z256" s="9"/>
      <c r="AA256" s="9"/>
      <c r="AB256" s="9"/>
      <c r="AC256" s="9"/>
    </row>
    <row r="257" spans="1:29">
      <c r="A257" s="6">
        <v>1</v>
      </c>
      <c r="B257" s="6" t="s">
        <v>221</v>
      </c>
      <c r="C257" s="24" t="s">
        <v>1155</v>
      </c>
      <c r="D257" s="9" t="s">
        <v>2086</v>
      </c>
      <c r="E257" s="58" t="s">
        <v>1359</v>
      </c>
      <c r="F257" s="9" t="s">
        <v>2190</v>
      </c>
      <c r="G257" s="59">
        <v>41.535139000000001</v>
      </c>
      <c r="H257" s="59">
        <v>23.253693999999999</v>
      </c>
      <c r="I257" s="58" t="s">
        <v>1857</v>
      </c>
      <c r="J257" s="9"/>
      <c r="K257" s="9" t="s">
        <v>1860</v>
      </c>
      <c r="L257" s="58" t="s">
        <v>281</v>
      </c>
      <c r="M257" s="9"/>
      <c r="N257" s="9" t="s">
        <v>2084</v>
      </c>
      <c r="O257" s="9"/>
      <c r="P257" s="9"/>
      <c r="Q257" s="9"/>
      <c r="R257" s="9"/>
      <c r="S257" s="9"/>
      <c r="T257" s="9"/>
      <c r="U257" s="56" t="s">
        <v>1863</v>
      </c>
      <c r="V257" s="9"/>
      <c r="W257" s="9"/>
      <c r="X257" s="9"/>
      <c r="Y257" s="9"/>
      <c r="Z257" s="9"/>
      <c r="AA257" s="9"/>
      <c r="AB257" s="9"/>
      <c r="AC257" s="9"/>
    </row>
    <row r="258" spans="1:29">
      <c r="A258" s="6">
        <v>1</v>
      </c>
      <c r="B258" s="6" t="s">
        <v>221</v>
      </c>
      <c r="C258" s="24" t="s">
        <v>1156</v>
      </c>
      <c r="D258" s="9" t="s">
        <v>1730</v>
      </c>
      <c r="E258" s="58" t="s">
        <v>1360</v>
      </c>
      <c r="F258" s="9" t="s">
        <v>2190</v>
      </c>
      <c r="G258" s="59">
        <v>42.290232000000003</v>
      </c>
      <c r="H258" s="59">
        <v>23.254804</v>
      </c>
      <c r="I258" s="58" t="s">
        <v>1857</v>
      </c>
      <c r="J258" s="9"/>
      <c r="K258" s="9" t="s">
        <v>230</v>
      </c>
      <c r="L258" s="58" t="s">
        <v>281</v>
      </c>
      <c r="M258" s="9">
        <v>1</v>
      </c>
      <c r="N258" s="9" t="s">
        <v>2087</v>
      </c>
      <c r="O258" s="9"/>
      <c r="P258" s="9"/>
      <c r="Q258" s="9"/>
      <c r="R258" s="9"/>
      <c r="S258" s="9"/>
      <c r="T258" s="9"/>
      <c r="U258" s="56" t="s">
        <v>1863</v>
      </c>
      <c r="V258" s="9"/>
      <c r="W258" s="9"/>
      <c r="X258" s="9"/>
      <c r="Y258" s="9"/>
      <c r="Z258" s="9"/>
      <c r="AA258" s="9"/>
      <c r="AB258" s="9"/>
      <c r="AC258" s="9"/>
    </row>
    <row r="259" spans="1:29">
      <c r="A259" s="6">
        <v>1</v>
      </c>
      <c r="B259" s="6" t="s">
        <v>221</v>
      </c>
      <c r="C259" s="24" t="s">
        <v>1157</v>
      </c>
      <c r="D259" s="9" t="s">
        <v>1749</v>
      </c>
      <c r="E259" s="58" t="s">
        <v>1361</v>
      </c>
      <c r="F259" s="9" t="s">
        <v>2190</v>
      </c>
      <c r="G259" s="59">
        <v>41.734693</v>
      </c>
      <c r="H259" s="59">
        <v>24.034634</v>
      </c>
      <c r="I259" s="58" t="s">
        <v>1857</v>
      </c>
      <c r="J259" s="9"/>
      <c r="K259" s="9" t="s">
        <v>1860</v>
      </c>
      <c r="L259" s="58" t="s">
        <v>2195</v>
      </c>
      <c r="M259" s="9">
        <v>1</v>
      </c>
      <c r="N259" s="9" t="s">
        <v>2118</v>
      </c>
      <c r="O259" s="9"/>
      <c r="P259" s="9"/>
      <c r="Q259" s="9"/>
      <c r="R259" s="9"/>
      <c r="S259" s="9"/>
      <c r="T259" s="9"/>
      <c r="U259" s="56" t="s">
        <v>1863</v>
      </c>
      <c r="V259" s="9"/>
      <c r="W259" s="9"/>
      <c r="X259" s="9"/>
      <c r="Y259" s="9"/>
      <c r="Z259" s="9"/>
      <c r="AA259" s="9"/>
      <c r="AB259" s="9"/>
      <c r="AC259" s="9"/>
    </row>
    <row r="260" spans="1:29">
      <c r="A260" s="6">
        <v>1</v>
      </c>
      <c r="B260" s="6" t="s">
        <v>221</v>
      </c>
      <c r="C260" s="24" t="s">
        <v>1158</v>
      </c>
      <c r="D260" s="9" t="s">
        <v>1735</v>
      </c>
      <c r="E260" s="58" t="s">
        <v>1362</v>
      </c>
      <c r="F260" s="9" t="s">
        <v>2191</v>
      </c>
      <c r="G260" s="60">
        <v>42.203583000000002</v>
      </c>
      <c r="H260" s="60">
        <v>24.148056</v>
      </c>
      <c r="I260" s="58" t="s">
        <v>1857</v>
      </c>
      <c r="J260" s="9"/>
      <c r="K260" s="9" t="s">
        <v>230</v>
      </c>
      <c r="L260" s="58" t="s">
        <v>271</v>
      </c>
      <c r="M260" s="9">
        <v>1</v>
      </c>
      <c r="N260" s="61" t="s">
        <v>2098</v>
      </c>
      <c r="O260" s="9"/>
      <c r="P260" s="9"/>
      <c r="Q260" s="9"/>
      <c r="R260" s="9"/>
      <c r="S260" s="9"/>
      <c r="T260" s="9"/>
      <c r="U260" s="56" t="s">
        <v>1863</v>
      </c>
      <c r="V260" s="9"/>
      <c r="W260" s="9"/>
      <c r="X260" s="9"/>
      <c r="Y260" s="9"/>
      <c r="Z260" s="9"/>
      <c r="AA260" s="9"/>
      <c r="AB260" s="9"/>
      <c r="AC260" s="9"/>
    </row>
    <row r="261" spans="1:29">
      <c r="A261" s="6">
        <v>1</v>
      </c>
      <c r="B261" s="6" t="s">
        <v>221</v>
      </c>
      <c r="C261" s="24" t="s">
        <v>1159</v>
      </c>
      <c r="D261" s="9" t="s">
        <v>1734</v>
      </c>
      <c r="E261" s="58" t="s">
        <v>1363</v>
      </c>
      <c r="F261" s="9" t="s">
        <v>2187</v>
      </c>
      <c r="G261" s="59">
        <v>43.03275</v>
      </c>
      <c r="H261" s="59">
        <v>25.095860999999999</v>
      </c>
      <c r="I261" s="58" t="s">
        <v>1857</v>
      </c>
      <c r="J261" s="9"/>
      <c r="K261" s="9" t="s">
        <v>230</v>
      </c>
      <c r="L261" s="58" t="s">
        <v>287</v>
      </c>
      <c r="M261" s="9">
        <v>1</v>
      </c>
      <c r="N261" s="9" t="s">
        <v>2097</v>
      </c>
      <c r="O261" s="9"/>
      <c r="P261" s="9"/>
      <c r="Q261" s="9"/>
      <c r="R261" s="9"/>
      <c r="S261" s="9"/>
      <c r="T261" s="9"/>
      <c r="U261" s="56" t="s">
        <v>1863</v>
      </c>
      <c r="V261" s="9"/>
      <c r="W261" s="9"/>
      <c r="X261" s="9"/>
      <c r="Y261" s="9"/>
      <c r="Z261" s="9"/>
      <c r="AA261" s="9"/>
      <c r="AB261" s="9"/>
      <c r="AC261" s="9"/>
    </row>
    <row r="262" spans="1:29">
      <c r="A262" s="6">
        <v>1</v>
      </c>
      <c r="B262" s="6" t="s">
        <v>221</v>
      </c>
      <c r="C262" s="24" t="s">
        <v>1160</v>
      </c>
      <c r="D262" s="9" t="s">
        <v>1618</v>
      </c>
      <c r="E262" s="58" t="s">
        <v>1364</v>
      </c>
      <c r="F262" s="9" t="s">
        <v>2189</v>
      </c>
      <c r="G262" s="59">
        <v>42.683342000000003</v>
      </c>
      <c r="H262" s="59">
        <v>26.025107999999999</v>
      </c>
      <c r="I262" s="58" t="s">
        <v>1857</v>
      </c>
      <c r="J262" s="9"/>
      <c r="K262" s="9" t="s">
        <v>230</v>
      </c>
      <c r="L262" s="58" t="s">
        <v>283</v>
      </c>
      <c r="M262" s="9">
        <v>1</v>
      </c>
      <c r="N262" s="9" t="s">
        <v>1945</v>
      </c>
      <c r="O262" s="56"/>
      <c r="P262" s="56"/>
      <c r="Q262" s="56"/>
      <c r="R262" s="56"/>
      <c r="S262" s="56"/>
      <c r="T262" s="56"/>
      <c r="U262" s="56" t="s">
        <v>1864</v>
      </c>
      <c r="V262" s="57"/>
      <c r="W262" s="57"/>
      <c r="X262" s="57"/>
      <c r="Y262" s="57"/>
      <c r="Z262" s="57"/>
      <c r="AA262" s="57"/>
      <c r="AB262" s="57"/>
      <c r="AC262" s="57"/>
    </row>
    <row r="263" spans="1:29">
      <c r="A263" s="6">
        <v>1</v>
      </c>
      <c r="B263" s="6" t="s">
        <v>221</v>
      </c>
      <c r="C263" s="24" t="s">
        <v>1161</v>
      </c>
      <c r="D263" s="9" t="s">
        <v>1736</v>
      </c>
      <c r="E263" s="58" t="s">
        <v>1365</v>
      </c>
      <c r="F263" s="9" t="s">
        <v>2187</v>
      </c>
      <c r="G263" s="59">
        <v>44.122194</v>
      </c>
      <c r="H263" s="59">
        <v>27.275167</v>
      </c>
      <c r="I263" s="58" t="s">
        <v>1857</v>
      </c>
      <c r="J263" s="9"/>
      <c r="K263" s="9" t="s">
        <v>230</v>
      </c>
      <c r="L263" s="58" t="s">
        <v>236</v>
      </c>
      <c r="M263" s="9">
        <v>1</v>
      </c>
      <c r="N263" s="9" t="s">
        <v>1878</v>
      </c>
      <c r="O263" s="9"/>
      <c r="P263" s="9"/>
      <c r="Q263" s="9"/>
      <c r="R263" s="9"/>
      <c r="S263" s="9"/>
      <c r="T263" s="9"/>
      <c r="U263" s="56" t="s">
        <v>1863</v>
      </c>
      <c r="V263" s="9"/>
      <c r="W263" s="9"/>
      <c r="X263" s="9"/>
      <c r="Y263" s="9"/>
      <c r="Z263" s="9"/>
      <c r="AA263" s="9"/>
      <c r="AB263" s="9"/>
      <c r="AC263" s="9"/>
    </row>
    <row r="264" spans="1:29">
      <c r="A264" s="6">
        <v>1</v>
      </c>
      <c r="B264" s="6" t="s">
        <v>221</v>
      </c>
      <c r="C264" s="24" t="s">
        <v>1161</v>
      </c>
      <c r="D264" s="9" t="s">
        <v>2099</v>
      </c>
      <c r="E264" s="58" t="s">
        <v>1365</v>
      </c>
      <c r="F264" s="9" t="s">
        <v>2187</v>
      </c>
      <c r="G264" s="59">
        <v>44.118111110000001</v>
      </c>
      <c r="H264" s="59">
        <v>27.254777000000001</v>
      </c>
      <c r="I264" s="58" t="s">
        <v>1857</v>
      </c>
      <c r="J264" s="9"/>
      <c r="K264" s="9" t="s">
        <v>230</v>
      </c>
      <c r="L264" s="58" t="s">
        <v>236</v>
      </c>
      <c r="M264" s="9"/>
      <c r="N264" s="9" t="s">
        <v>1878</v>
      </c>
      <c r="O264" s="9"/>
      <c r="P264" s="9"/>
      <c r="Q264" s="9"/>
      <c r="R264" s="9"/>
      <c r="S264" s="9"/>
      <c r="T264" s="9"/>
      <c r="U264" s="56" t="s">
        <v>1863</v>
      </c>
      <c r="V264" s="9"/>
      <c r="W264" s="9"/>
      <c r="X264" s="9"/>
      <c r="Y264" s="9"/>
      <c r="Z264" s="9"/>
      <c r="AA264" s="9"/>
      <c r="AB264" s="9"/>
      <c r="AC264" s="9"/>
    </row>
    <row r="265" spans="1:29">
      <c r="A265" s="6">
        <v>1</v>
      </c>
      <c r="B265" s="6" t="s">
        <v>221</v>
      </c>
      <c r="C265" s="24" t="s">
        <v>1161</v>
      </c>
      <c r="D265" s="9" t="s">
        <v>2100</v>
      </c>
      <c r="E265" s="58" t="s">
        <v>1365</v>
      </c>
      <c r="F265" s="9" t="s">
        <v>2187</v>
      </c>
      <c r="G265" s="59">
        <v>44.116500000000002</v>
      </c>
      <c r="H265" s="59">
        <v>27.250667</v>
      </c>
      <c r="I265" s="58" t="s">
        <v>1857</v>
      </c>
      <c r="J265" s="9"/>
      <c r="K265" s="9" t="s">
        <v>230</v>
      </c>
      <c r="L265" s="58" t="s">
        <v>236</v>
      </c>
      <c r="M265" s="9"/>
      <c r="N265" s="9" t="s">
        <v>1878</v>
      </c>
      <c r="O265" s="9"/>
      <c r="P265" s="9"/>
      <c r="Q265" s="9"/>
      <c r="R265" s="9"/>
      <c r="S265" s="9"/>
      <c r="T265" s="9"/>
      <c r="U265" s="56" t="s">
        <v>1863</v>
      </c>
      <c r="V265" s="9"/>
      <c r="W265" s="9"/>
      <c r="X265" s="9"/>
      <c r="Y265" s="9"/>
      <c r="Z265" s="9"/>
      <c r="AA265" s="9"/>
      <c r="AB265" s="9"/>
      <c r="AC265" s="9"/>
    </row>
    <row r="266" spans="1:29">
      <c r="A266" s="6">
        <v>1</v>
      </c>
      <c r="B266" s="6" t="s">
        <v>221</v>
      </c>
      <c r="C266" s="24" t="s">
        <v>1161</v>
      </c>
      <c r="D266" s="9" t="s">
        <v>2101</v>
      </c>
      <c r="E266" s="58" t="s">
        <v>1365</v>
      </c>
      <c r="F266" s="9" t="s">
        <v>2187</v>
      </c>
      <c r="G266" s="59">
        <v>44.116116699999999</v>
      </c>
      <c r="H266" s="59">
        <v>27.188282999999998</v>
      </c>
      <c r="I266" s="58" t="s">
        <v>1857</v>
      </c>
      <c r="J266" s="9"/>
      <c r="K266" s="9" t="s">
        <v>230</v>
      </c>
      <c r="L266" s="58" t="s">
        <v>236</v>
      </c>
      <c r="M266" s="9"/>
      <c r="N266" s="9" t="s">
        <v>1878</v>
      </c>
      <c r="O266" s="9"/>
      <c r="P266" s="9"/>
      <c r="Q266" s="9"/>
      <c r="R266" s="9"/>
      <c r="S266" s="9"/>
      <c r="T266" s="9"/>
      <c r="U266" s="56" t="s">
        <v>1863</v>
      </c>
      <c r="V266" s="9"/>
      <c r="W266" s="9"/>
      <c r="X266" s="9"/>
      <c r="Y266" s="9"/>
      <c r="Z266" s="9"/>
      <c r="AA266" s="9"/>
      <c r="AB266" s="9"/>
      <c r="AC266" s="9"/>
    </row>
    <row r="267" spans="1:29">
      <c r="A267" s="6">
        <v>1</v>
      </c>
      <c r="B267" s="6" t="s">
        <v>221</v>
      </c>
      <c r="C267" s="24" t="s">
        <v>1162</v>
      </c>
      <c r="D267" s="9" t="s">
        <v>1684</v>
      </c>
      <c r="E267" s="58" t="s">
        <v>1366</v>
      </c>
      <c r="F267" s="9" t="s">
        <v>2191</v>
      </c>
      <c r="G267" s="60">
        <v>42.024999999999999</v>
      </c>
      <c r="H267" s="60">
        <v>25.821278</v>
      </c>
      <c r="I267" s="58" t="s">
        <v>1857</v>
      </c>
      <c r="J267" s="9"/>
      <c r="K267" s="9" t="s">
        <v>230</v>
      </c>
      <c r="L267" s="58" t="s">
        <v>242</v>
      </c>
      <c r="M267" s="9">
        <v>1</v>
      </c>
      <c r="N267" s="61" t="s">
        <v>2036</v>
      </c>
      <c r="O267" s="9"/>
      <c r="P267" s="9"/>
      <c r="Q267" s="9"/>
      <c r="R267" s="9"/>
      <c r="S267" s="9"/>
      <c r="T267" s="9"/>
      <c r="U267" s="56" t="s">
        <v>1861</v>
      </c>
      <c r="V267" s="9"/>
      <c r="W267" s="9"/>
      <c r="X267" s="9"/>
      <c r="Y267" s="9"/>
      <c r="Z267" s="9"/>
      <c r="AA267" s="9"/>
      <c r="AB267" s="9"/>
      <c r="AC267" s="9"/>
    </row>
    <row r="268" spans="1:29">
      <c r="A268" s="6">
        <v>1</v>
      </c>
      <c r="B268" s="6" t="s">
        <v>221</v>
      </c>
      <c r="C268" s="24" t="s">
        <v>1162</v>
      </c>
      <c r="D268" s="9" t="s">
        <v>2037</v>
      </c>
      <c r="E268" s="58" t="s">
        <v>1366</v>
      </c>
      <c r="F268" s="9" t="s">
        <v>2191</v>
      </c>
      <c r="G268" s="60">
        <v>42.028556000000002</v>
      </c>
      <c r="H268" s="60">
        <v>25.833472</v>
      </c>
      <c r="I268" s="58" t="s">
        <v>1857</v>
      </c>
      <c r="J268" s="9"/>
      <c r="K268" s="9" t="s">
        <v>230</v>
      </c>
      <c r="L268" s="58" t="s">
        <v>242</v>
      </c>
      <c r="M268" s="9"/>
      <c r="N268" s="61" t="s">
        <v>2036</v>
      </c>
      <c r="O268" s="9"/>
      <c r="P268" s="9"/>
      <c r="Q268" s="9"/>
      <c r="R268" s="9"/>
      <c r="S268" s="9"/>
      <c r="T268" s="9"/>
      <c r="U268" s="56" t="s">
        <v>1861</v>
      </c>
      <c r="V268" s="9"/>
      <c r="W268" s="9"/>
      <c r="X268" s="9"/>
      <c r="Y268" s="9"/>
      <c r="Z268" s="9"/>
      <c r="AA268" s="9"/>
      <c r="AB268" s="9"/>
      <c r="AC268" s="9"/>
    </row>
    <row r="269" spans="1:29">
      <c r="A269" s="6">
        <v>1</v>
      </c>
      <c r="B269" s="6" t="s">
        <v>221</v>
      </c>
      <c r="C269" s="24" t="s">
        <v>1163</v>
      </c>
      <c r="D269" s="9" t="s">
        <v>1737</v>
      </c>
      <c r="E269" s="58" t="s">
        <v>1367</v>
      </c>
      <c r="F269" s="9" t="s">
        <v>2190</v>
      </c>
      <c r="G269" s="59">
        <v>41.880749999999999</v>
      </c>
      <c r="H269" s="59">
        <v>23.112166999999999</v>
      </c>
      <c r="I269" s="58" t="s">
        <v>1857</v>
      </c>
      <c r="J269" s="9"/>
      <c r="K269" s="9" t="s">
        <v>230</v>
      </c>
      <c r="L269" s="58" t="s">
        <v>252</v>
      </c>
      <c r="M269" s="9">
        <v>1</v>
      </c>
      <c r="N269" s="9" t="s">
        <v>1902</v>
      </c>
      <c r="O269" s="9"/>
      <c r="P269" s="9"/>
      <c r="Q269" s="9"/>
      <c r="R269" s="9"/>
      <c r="S269" s="9"/>
      <c r="T269" s="9"/>
      <c r="U269" s="56" t="s">
        <v>1863</v>
      </c>
      <c r="V269" s="9"/>
      <c r="W269" s="9"/>
      <c r="X269" s="9"/>
      <c r="Y269" s="9"/>
      <c r="Z269" s="9"/>
      <c r="AA269" s="9"/>
      <c r="AB269" s="9"/>
      <c r="AC269" s="9"/>
    </row>
    <row r="270" spans="1:29">
      <c r="A270" s="6">
        <v>1</v>
      </c>
      <c r="B270" s="6" t="s">
        <v>221</v>
      </c>
      <c r="C270" s="24" t="s">
        <v>1163</v>
      </c>
      <c r="D270" s="9" t="s">
        <v>2102</v>
      </c>
      <c r="E270" s="58" t="s">
        <v>1367</v>
      </c>
      <c r="F270" s="9" t="s">
        <v>2190</v>
      </c>
      <c r="G270" s="59">
        <v>41.894556000000001</v>
      </c>
      <c r="H270" s="59">
        <v>23.118278</v>
      </c>
      <c r="I270" s="58" t="s">
        <v>1857</v>
      </c>
      <c r="J270" s="9"/>
      <c r="K270" s="9" t="s">
        <v>230</v>
      </c>
      <c r="L270" s="58" t="s">
        <v>252</v>
      </c>
      <c r="M270" s="9"/>
      <c r="N270" s="9" t="s">
        <v>1902</v>
      </c>
      <c r="O270" s="9"/>
      <c r="P270" s="9"/>
      <c r="Q270" s="9"/>
      <c r="R270" s="9"/>
      <c r="S270" s="9"/>
      <c r="T270" s="9"/>
      <c r="U270" s="56" t="s">
        <v>1863</v>
      </c>
      <c r="V270" s="9"/>
      <c r="W270" s="9"/>
      <c r="X270" s="9"/>
      <c r="Y270" s="9"/>
      <c r="Z270" s="9"/>
      <c r="AA270" s="9"/>
      <c r="AB270" s="9"/>
      <c r="AC270" s="9"/>
    </row>
    <row r="271" spans="1:29">
      <c r="A271" s="6">
        <v>1</v>
      </c>
      <c r="B271" s="6" t="s">
        <v>221</v>
      </c>
      <c r="C271" s="24" t="s">
        <v>1164</v>
      </c>
      <c r="D271" s="9" t="s">
        <v>1738</v>
      </c>
      <c r="E271" s="58" t="s">
        <v>1368</v>
      </c>
      <c r="F271" s="9" t="s">
        <v>2189</v>
      </c>
      <c r="G271" s="59">
        <v>42.062610999999997</v>
      </c>
      <c r="H271" s="59">
        <v>27.981999999999999</v>
      </c>
      <c r="I271" s="58" t="s">
        <v>1858</v>
      </c>
      <c r="J271" s="9"/>
      <c r="K271" s="9" t="s">
        <v>230</v>
      </c>
      <c r="L271" s="58" t="s">
        <v>256</v>
      </c>
      <c r="M271" s="9">
        <v>1</v>
      </c>
      <c r="N271" s="9" t="s">
        <v>1877</v>
      </c>
      <c r="O271" s="9"/>
      <c r="P271" s="9"/>
      <c r="Q271" s="9"/>
      <c r="R271" s="9"/>
      <c r="S271" s="9"/>
      <c r="T271" s="9"/>
      <c r="U271" s="56" t="s">
        <v>1863</v>
      </c>
      <c r="V271" s="9"/>
      <c r="W271" s="9"/>
      <c r="X271" s="9"/>
      <c r="Y271" s="9"/>
      <c r="Z271" s="9"/>
      <c r="AA271" s="9"/>
      <c r="AB271" s="9"/>
      <c r="AC271" s="9"/>
    </row>
    <row r="272" spans="1:29">
      <c r="A272" s="6">
        <v>1</v>
      </c>
      <c r="B272" s="6" t="s">
        <v>221</v>
      </c>
      <c r="C272" s="24" t="s">
        <v>1165</v>
      </c>
      <c r="D272" s="9" t="s">
        <v>1739</v>
      </c>
      <c r="E272" s="58" t="s">
        <v>1369</v>
      </c>
      <c r="F272" s="9" t="s">
        <v>2190</v>
      </c>
      <c r="G272" s="59">
        <v>42.848472000000001</v>
      </c>
      <c r="H272" s="59">
        <v>23.055250000000001</v>
      </c>
      <c r="I272" s="58" t="s">
        <v>1857</v>
      </c>
      <c r="J272" s="9"/>
      <c r="K272" s="9" t="s">
        <v>230</v>
      </c>
      <c r="L272" s="58" t="s">
        <v>267</v>
      </c>
      <c r="M272" s="9">
        <v>1</v>
      </c>
      <c r="N272" s="9" t="s">
        <v>1905</v>
      </c>
      <c r="O272" s="9"/>
      <c r="P272" s="9"/>
      <c r="Q272" s="9"/>
      <c r="R272" s="9"/>
      <c r="S272" s="9"/>
      <c r="T272" s="9"/>
      <c r="U272" s="56" t="s">
        <v>1863</v>
      </c>
      <c r="V272" s="9"/>
      <c r="W272" s="9"/>
      <c r="X272" s="9"/>
      <c r="Y272" s="9"/>
      <c r="Z272" s="9"/>
      <c r="AA272" s="9"/>
      <c r="AB272" s="9"/>
      <c r="AC272" s="9"/>
    </row>
    <row r="273" spans="1:29">
      <c r="A273" s="6">
        <v>1</v>
      </c>
      <c r="B273" s="6" t="s">
        <v>221</v>
      </c>
      <c r="C273" s="24" t="s">
        <v>1165</v>
      </c>
      <c r="D273" s="9" t="s">
        <v>2103</v>
      </c>
      <c r="E273" s="58" t="s">
        <v>1369</v>
      </c>
      <c r="F273" s="9" t="s">
        <v>2190</v>
      </c>
      <c r="G273" s="59">
        <v>42.849860999999997</v>
      </c>
      <c r="H273" s="59">
        <v>23.050528</v>
      </c>
      <c r="I273" s="58" t="s">
        <v>1857</v>
      </c>
      <c r="J273" s="9"/>
      <c r="K273" s="9" t="s">
        <v>230</v>
      </c>
      <c r="L273" s="58" t="s">
        <v>267</v>
      </c>
      <c r="M273" s="9"/>
      <c r="N273" s="9" t="s">
        <v>1905</v>
      </c>
      <c r="O273" s="9"/>
      <c r="P273" s="9"/>
      <c r="Q273" s="9"/>
      <c r="R273" s="9"/>
      <c r="S273" s="9"/>
      <c r="T273" s="9"/>
      <c r="U273" s="56" t="s">
        <v>1863</v>
      </c>
      <c r="V273" s="9"/>
      <c r="W273" s="9"/>
      <c r="X273" s="9"/>
      <c r="Y273" s="9"/>
      <c r="Z273" s="9"/>
      <c r="AA273" s="9"/>
      <c r="AB273" s="9"/>
      <c r="AC273" s="9"/>
    </row>
    <row r="274" spans="1:29">
      <c r="A274" s="6">
        <v>1</v>
      </c>
      <c r="B274" s="6" t="s">
        <v>221</v>
      </c>
      <c r="C274" s="24" t="s">
        <v>1165</v>
      </c>
      <c r="D274" s="9" t="s">
        <v>2104</v>
      </c>
      <c r="E274" s="58" t="s">
        <v>1369</v>
      </c>
      <c r="F274" s="9" t="s">
        <v>2190</v>
      </c>
      <c r="G274" s="59">
        <v>42.844985999999999</v>
      </c>
      <c r="H274" s="59">
        <v>23.035181000000001</v>
      </c>
      <c r="I274" s="58" t="s">
        <v>1857</v>
      </c>
      <c r="J274" s="9"/>
      <c r="K274" s="9" t="s">
        <v>230</v>
      </c>
      <c r="L274" s="58" t="s">
        <v>267</v>
      </c>
      <c r="M274" s="9"/>
      <c r="N274" s="9" t="s">
        <v>1905</v>
      </c>
      <c r="O274" s="9"/>
      <c r="P274" s="9"/>
      <c r="Q274" s="9"/>
      <c r="R274" s="9"/>
      <c r="S274" s="9"/>
      <c r="T274" s="9"/>
      <c r="U274" s="56" t="s">
        <v>1863</v>
      </c>
      <c r="V274" s="9"/>
      <c r="W274" s="9"/>
      <c r="X274" s="9"/>
      <c r="Y274" s="9"/>
      <c r="Z274" s="9"/>
      <c r="AA274" s="9"/>
      <c r="AB274" s="9"/>
      <c r="AC274" s="9"/>
    </row>
    <row r="275" spans="1:29">
      <c r="A275" s="6">
        <v>1</v>
      </c>
      <c r="B275" s="6" t="s">
        <v>221</v>
      </c>
      <c r="C275" s="24" t="s">
        <v>1166</v>
      </c>
      <c r="D275" s="9" t="s">
        <v>1740</v>
      </c>
      <c r="E275" s="58" t="s">
        <v>1370</v>
      </c>
      <c r="F275" s="9" t="s">
        <v>2188</v>
      </c>
      <c r="G275" s="59">
        <v>43.070360999999998</v>
      </c>
      <c r="H275" s="59">
        <v>27.029250000000001</v>
      </c>
      <c r="I275" s="58" t="s">
        <v>1857</v>
      </c>
      <c r="J275" s="9"/>
      <c r="K275" s="9" t="s">
        <v>230</v>
      </c>
      <c r="L275" s="58" t="s">
        <v>269</v>
      </c>
      <c r="M275" s="9">
        <v>1</v>
      </c>
      <c r="N275" s="9" t="s">
        <v>2105</v>
      </c>
      <c r="O275" s="9"/>
      <c r="P275" s="9"/>
      <c r="Q275" s="9"/>
      <c r="R275" s="9"/>
      <c r="S275" s="9"/>
      <c r="T275" s="9"/>
      <c r="U275" s="56" t="s">
        <v>1863</v>
      </c>
      <c r="V275" s="9"/>
      <c r="W275" s="9"/>
      <c r="X275" s="9"/>
      <c r="Y275" s="9"/>
      <c r="Z275" s="9"/>
      <c r="AA275" s="9"/>
      <c r="AB275" s="9"/>
      <c r="AC275" s="9"/>
    </row>
    <row r="276" spans="1:29">
      <c r="A276" s="6">
        <v>1</v>
      </c>
      <c r="B276" s="6" t="s">
        <v>221</v>
      </c>
      <c r="C276" s="24" t="s">
        <v>1096</v>
      </c>
      <c r="D276" s="9" t="s">
        <v>1742</v>
      </c>
      <c r="E276" s="58" t="s">
        <v>1371</v>
      </c>
      <c r="F276" s="9" t="s">
        <v>2190</v>
      </c>
      <c r="G276" s="59">
        <v>42.759314000000003</v>
      </c>
      <c r="H276" s="59">
        <v>23.375900000000001</v>
      </c>
      <c r="I276" s="58" t="s">
        <v>1857</v>
      </c>
      <c r="J276" s="9"/>
      <c r="K276" s="9" t="s">
        <v>230</v>
      </c>
      <c r="L276" s="58" t="s">
        <v>238</v>
      </c>
      <c r="M276" s="9">
        <v>1</v>
      </c>
      <c r="N276" s="9" t="s">
        <v>1872</v>
      </c>
      <c r="O276" s="9"/>
      <c r="P276" s="9"/>
      <c r="Q276" s="9"/>
      <c r="R276" s="9"/>
      <c r="S276" s="9"/>
      <c r="T276" s="9"/>
      <c r="U276" s="56" t="s">
        <v>1863</v>
      </c>
      <c r="V276" s="9"/>
      <c r="W276" s="9"/>
      <c r="X276" s="9"/>
      <c r="Y276" s="9"/>
      <c r="Z276" s="9"/>
      <c r="AA276" s="9"/>
      <c r="AB276" s="9"/>
      <c r="AC276" s="9"/>
    </row>
    <row r="277" spans="1:29">
      <c r="A277" s="6">
        <v>1</v>
      </c>
      <c r="B277" s="6" t="s">
        <v>221</v>
      </c>
      <c r="C277" s="24" t="s">
        <v>1167</v>
      </c>
      <c r="D277" s="9" t="s">
        <v>1741</v>
      </c>
      <c r="E277" s="58" t="s">
        <v>1372</v>
      </c>
      <c r="F277" s="9" t="s">
        <v>2189</v>
      </c>
      <c r="G277" s="59">
        <v>42.418194</v>
      </c>
      <c r="H277" s="59">
        <v>27.69125</v>
      </c>
      <c r="I277" s="58" t="s">
        <v>1858</v>
      </c>
      <c r="J277" s="9"/>
      <c r="K277" s="9" t="s">
        <v>230</v>
      </c>
      <c r="L277" s="58" t="s">
        <v>256</v>
      </c>
      <c r="M277" s="9">
        <v>1</v>
      </c>
      <c r="N277" s="9" t="s">
        <v>2106</v>
      </c>
      <c r="O277" s="9"/>
      <c r="P277" s="9"/>
      <c r="Q277" s="9"/>
      <c r="R277" s="9"/>
      <c r="S277" s="9"/>
      <c r="T277" s="9"/>
      <c r="U277" s="56" t="s">
        <v>1863</v>
      </c>
      <c r="V277" s="9"/>
      <c r="W277" s="9"/>
      <c r="X277" s="9"/>
      <c r="Y277" s="9"/>
      <c r="Z277" s="9"/>
      <c r="AA277" s="9"/>
      <c r="AB277" s="9"/>
      <c r="AC277" s="9"/>
    </row>
    <row r="278" spans="1:29">
      <c r="A278" s="6">
        <v>1</v>
      </c>
      <c r="B278" s="6" t="s">
        <v>221</v>
      </c>
      <c r="C278" s="24" t="s">
        <v>1168</v>
      </c>
      <c r="D278" s="9" t="s">
        <v>1695</v>
      </c>
      <c r="E278" s="58" t="s">
        <v>1373</v>
      </c>
      <c r="F278" s="9" t="s">
        <v>2191</v>
      </c>
      <c r="G278" s="60">
        <v>42.148336</v>
      </c>
      <c r="H278" s="60">
        <v>24.561678000000001</v>
      </c>
      <c r="I278" s="58" t="s">
        <v>1857</v>
      </c>
      <c r="J278" s="9"/>
      <c r="K278" s="9" t="s">
        <v>230</v>
      </c>
      <c r="L278" s="58" t="s">
        <v>271</v>
      </c>
      <c r="M278" s="9">
        <v>1</v>
      </c>
      <c r="N278" s="61" t="s">
        <v>1975</v>
      </c>
      <c r="O278" s="9"/>
      <c r="P278" s="9"/>
      <c r="Q278" s="9"/>
      <c r="R278" s="9"/>
      <c r="S278" s="9"/>
      <c r="T278" s="9"/>
      <c r="U278" s="56" t="s">
        <v>1861</v>
      </c>
      <c r="V278" s="9"/>
      <c r="W278" s="9"/>
      <c r="X278" s="9"/>
      <c r="Y278" s="9"/>
      <c r="Z278" s="9"/>
      <c r="AA278" s="9"/>
      <c r="AB278" s="9"/>
      <c r="AC278" s="9"/>
    </row>
    <row r="279" spans="1:29">
      <c r="A279" s="6">
        <v>1</v>
      </c>
      <c r="B279" s="6" t="s">
        <v>221</v>
      </c>
      <c r="C279" s="24" t="s">
        <v>1169</v>
      </c>
      <c r="D279" s="9" t="s">
        <v>1744</v>
      </c>
      <c r="E279" s="58" t="s">
        <v>1374</v>
      </c>
      <c r="F279" s="9" t="s">
        <v>2191</v>
      </c>
      <c r="G279" s="60">
        <v>41.422528</v>
      </c>
      <c r="H279" s="60">
        <v>25.053305999999999</v>
      </c>
      <c r="I279" s="58" t="s">
        <v>1857</v>
      </c>
      <c r="J279" s="9"/>
      <c r="K279" s="9" t="s">
        <v>230</v>
      </c>
      <c r="L279" s="58" t="s">
        <v>260</v>
      </c>
      <c r="M279" s="9">
        <v>1</v>
      </c>
      <c r="N279" s="61" t="s">
        <v>2116</v>
      </c>
      <c r="O279" s="9"/>
      <c r="P279" s="9"/>
      <c r="Q279" s="9"/>
      <c r="R279" s="9"/>
      <c r="S279" s="9"/>
      <c r="T279" s="9"/>
      <c r="U279" s="56" t="s">
        <v>1863</v>
      </c>
      <c r="V279" s="9"/>
      <c r="W279" s="9"/>
      <c r="X279" s="9"/>
      <c r="Y279" s="9"/>
      <c r="Z279" s="9"/>
      <c r="AA279" s="9"/>
      <c r="AB279" s="9"/>
      <c r="AC279" s="9"/>
    </row>
    <row r="280" spans="1:29">
      <c r="A280" s="6">
        <v>1</v>
      </c>
      <c r="B280" s="6" t="s">
        <v>221</v>
      </c>
      <c r="C280" s="24" t="s">
        <v>1170</v>
      </c>
      <c r="D280" s="9" t="s">
        <v>1745</v>
      </c>
      <c r="E280" s="58" t="s">
        <v>1375</v>
      </c>
      <c r="F280" s="9" t="s">
        <v>2187</v>
      </c>
      <c r="G280" s="59">
        <v>43.205416999999997</v>
      </c>
      <c r="H280" s="59">
        <v>25.941777999999999</v>
      </c>
      <c r="I280" s="58" t="s">
        <v>1857</v>
      </c>
      <c r="J280" s="9"/>
      <c r="K280" s="9" t="s">
        <v>230</v>
      </c>
      <c r="L280" s="58" t="s">
        <v>287</v>
      </c>
      <c r="M280" s="9">
        <v>1</v>
      </c>
      <c r="N280" s="9" t="s">
        <v>2117</v>
      </c>
      <c r="O280" s="9"/>
      <c r="P280" s="9"/>
      <c r="Q280" s="9"/>
      <c r="R280" s="9"/>
      <c r="S280" s="9"/>
      <c r="T280" s="9"/>
      <c r="U280" s="56" t="s">
        <v>1863</v>
      </c>
      <c r="V280" s="9"/>
      <c r="W280" s="9"/>
      <c r="X280" s="9"/>
      <c r="Y280" s="9"/>
      <c r="Z280" s="9"/>
      <c r="AA280" s="9"/>
      <c r="AB280" s="9"/>
      <c r="AC280" s="9"/>
    </row>
    <row r="281" spans="1:29">
      <c r="A281" s="6">
        <v>1</v>
      </c>
      <c r="B281" s="6" t="s">
        <v>221</v>
      </c>
      <c r="C281" s="24" t="s">
        <v>1171</v>
      </c>
      <c r="D281" s="9" t="s">
        <v>1746</v>
      </c>
      <c r="E281" s="58" t="s">
        <v>1376</v>
      </c>
      <c r="F281" s="9" t="s">
        <v>2191</v>
      </c>
      <c r="G281" s="60">
        <v>42.490056000000003</v>
      </c>
      <c r="H281" s="60">
        <v>24.326139000000001</v>
      </c>
      <c r="I281" s="58" t="s">
        <v>1857</v>
      </c>
      <c r="J281" s="9"/>
      <c r="K281" s="9" t="s">
        <v>230</v>
      </c>
      <c r="L281" s="58" t="s">
        <v>271</v>
      </c>
      <c r="M281" s="9">
        <v>1</v>
      </c>
      <c r="N281" s="61" t="s">
        <v>2057</v>
      </c>
      <c r="O281" s="9"/>
      <c r="P281" s="9"/>
      <c r="Q281" s="9"/>
      <c r="R281" s="9"/>
      <c r="S281" s="9"/>
      <c r="T281" s="9"/>
      <c r="U281" s="56" t="s">
        <v>1863</v>
      </c>
      <c r="V281" s="9"/>
      <c r="W281" s="9"/>
      <c r="X281" s="9"/>
      <c r="Y281" s="9"/>
      <c r="Z281" s="9"/>
      <c r="AA281" s="9"/>
      <c r="AB281" s="9"/>
      <c r="AC281" s="9"/>
    </row>
    <row r="282" spans="1:29">
      <c r="A282" s="6">
        <v>1</v>
      </c>
      <c r="B282" s="6" t="s">
        <v>221</v>
      </c>
      <c r="C282" s="24" t="s">
        <v>1172</v>
      </c>
      <c r="D282" s="9" t="s">
        <v>1747</v>
      </c>
      <c r="E282" s="58" t="s">
        <v>1377</v>
      </c>
      <c r="F282" s="9" t="s">
        <v>2191</v>
      </c>
      <c r="G282" s="60">
        <v>42.245888999999998</v>
      </c>
      <c r="H282" s="60">
        <v>24.891221999999999</v>
      </c>
      <c r="I282" s="58" t="s">
        <v>1857</v>
      </c>
      <c r="J282" s="9"/>
      <c r="K282" s="9" t="s">
        <v>230</v>
      </c>
      <c r="L282" s="58" t="s">
        <v>271</v>
      </c>
      <c r="M282" s="9">
        <v>1</v>
      </c>
      <c r="N282" s="61" t="s">
        <v>2070</v>
      </c>
      <c r="O282" s="9"/>
      <c r="P282" s="9"/>
      <c r="Q282" s="9"/>
      <c r="R282" s="9"/>
      <c r="S282" s="9"/>
      <c r="T282" s="9"/>
      <c r="U282" s="56" t="s">
        <v>1863</v>
      </c>
      <c r="V282" s="9"/>
      <c r="W282" s="9"/>
      <c r="X282" s="9"/>
      <c r="Y282" s="9"/>
      <c r="Z282" s="9"/>
      <c r="AA282" s="9"/>
      <c r="AB282" s="9"/>
      <c r="AC282" s="9"/>
    </row>
    <row r="283" spans="1:29">
      <c r="A283" s="6">
        <v>1</v>
      </c>
      <c r="B283" s="6" t="s">
        <v>221</v>
      </c>
      <c r="C283" s="24" t="s">
        <v>1173</v>
      </c>
      <c r="D283" s="9" t="s">
        <v>1748</v>
      </c>
      <c r="E283" s="58" t="s">
        <v>1378</v>
      </c>
      <c r="F283" s="9" t="s">
        <v>2189</v>
      </c>
      <c r="G283" s="60">
        <v>42.754722000000001</v>
      </c>
      <c r="H283" s="60">
        <v>26.792221999999999</v>
      </c>
      <c r="I283" s="58" t="s">
        <v>1857</v>
      </c>
      <c r="J283" s="9"/>
      <c r="K283" s="9" t="s">
        <v>230</v>
      </c>
      <c r="L283" s="58" t="s">
        <v>283</v>
      </c>
      <c r="M283" s="9">
        <v>1</v>
      </c>
      <c r="N283" s="61" t="s">
        <v>1984</v>
      </c>
      <c r="O283" s="9"/>
      <c r="P283" s="9"/>
      <c r="Q283" s="9"/>
      <c r="R283" s="9"/>
      <c r="S283" s="9"/>
      <c r="T283" s="9"/>
      <c r="U283" s="56" t="s">
        <v>1863</v>
      </c>
      <c r="V283" s="9"/>
      <c r="W283" s="9"/>
      <c r="X283" s="9"/>
      <c r="Y283" s="9"/>
      <c r="Z283" s="9"/>
      <c r="AA283" s="9"/>
      <c r="AB283" s="9"/>
      <c r="AC283" s="9"/>
    </row>
    <row r="284" spans="1:29">
      <c r="A284" s="6">
        <v>1</v>
      </c>
      <c r="B284" s="6" t="s">
        <v>221</v>
      </c>
      <c r="C284" s="24" t="s">
        <v>1174</v>
      </c>
      <c r="D284" s="9" t="s">
        <v>1731</v>
      </c>
      <c r="E284" s="58" t="s">
        <v>1379</v>
      </c>
      <c r="F284" s="9" t="s">
        <v>2191</v>
      </c>
      <c r="G284" s="60">
        <v>41.758443999999997</v>
      </c>
      <c r="H284" s="60">
        <v>26.193750000000001</v>
      </c>
      <c r="I284" s="58" t="s">
        <v>1857</v>
      </c>
      <c r="J284" s="9"/>
      <c r="K284" s="9" t="s">
        <v>230</v>
      </c>
      <c r="L284" s="58" t="s">
        <v>242</v>
      </c>
      <c r="M284" s="9">
        <v>1</v>
      </c>
      <c r="N284" s="61" t="s">
        <v>2032</v>
      </c>
      <c r="O284" s="9"/>
      <c r="P284" s="9"/>
      <c r="Q284" s="9"/>
      <c r="R284" s="9"/>
      <c r="S284" s="9"/>
      <c r="T284" s="9"/>
      <c r="U284" s="56" t="s">
        <v>1863</v>
      </c>
      <c r="V284" s="9"/>
      <c r="W284" s="9"/>
      <c r="X284" s="9"/>
      <c r="Y284" s="9"/>
      <c r="Z284" s="9"/>
      <c r="AA284" s="9"/>
      <c r="AB284" s="9"/>
      <c r="AC284" s="9"/>
    </row>
    <row r="285" spans="1:29">
      <c r="A285" s="6">
        <v>1</v>
      </c>
      <c r="B285" s="6" t="s">
        <v>221</v>
      </c>
      <c r="C285" s="24" t="s">
        <v>1174</v>
      </c>
      <c r="D285" s="61" t="s">
        <v>2088</v>
      </c>
      <c r="E285" s="58" t="s">
        <v>1379</v>
      </c>
      <c r="F285" s="9" t="s">
        <v>2191</v>
      </c>
      <c r="G285" s="60">
        <v>41.759833</v>
      </c>
      <c r="H285" s="60">
        <v>26.196528000000001</v>
      </c>
      <c r="I285" s="58" t="s">
        <v>1857</v>
      </c>
      <c r="J285" s="9"/>
      <c r="K285" s="9" t="s">
        <v>230</v>
      </c>
      <c r="L285" s="58" t="s">
        <v>242</v>
      </c>
      <c r="M285" s="9"/>
      <c r="N285" s="61" t="s">
        <v>2032</v>
      </c>
      <c r="O285" s="9"/>
      <c r="P285" s="9"/>
      <c r="Q285" s="9"/>
      <c r="R285" s="9"/>
      <c r="S285" s="9"/>
      <c r="T285" s="9"/>
      <c r="U285" s="56" t="s">
        <v>1863</v>
      </c>
      <c r="V285" s="9"/>
      <c r="W285" s="9"/>
      <c r="X285" s="9"/>
      <c r="Y285" s="9"/>
      <c r="Z285" s="9"/>
      <c r="AA285" s="9"/>
      <c r="AB285" s="9"/>
      <c r="AC285" s="9"/>
    </row>
    <row r="286" spans="1:29">
      <c r="A286" s="6">
        <v>1</v>
      </c>
      <c r="B286" s="6" t="s">
        <v>221</v>
      </c>
      <c r="C286" s="24" t="s">
        <v>1175</v>
      </c>
      <c r="D286" s="9" t="s">
        <v>1732</v>
      </c>
      <c r="E286" s="58" t="s">
        <v>1380</v>
      </c>
      <c r="F286" s="9" t="s">
        <v>2187</v>
      </c>
      <c r="G286" s="59">
        <v>43.623832999999998</v>
      </c>
      <c r="H286" s="59">
        <v>25.331028</v>
      </c>
      <c r="I286" s="58" t="s">
        <v>1857</v>
      </c>
      <c r="J286" s="9"/>
      <c r="K286" s="9" t="s">
        <v>230</v>
      </c>
      <c r="L286" s="58" t="s">
        <v>236</v>
      </c>
      <c r="M286" s="9">
        <v>1</v>
      </c>
      <c r="N286" s="9" t="s">
        <v>1878</v>
      </c>
      <c r="O286" s="9"/>
      <c r="P286" s="9"/>
      <c r="Q286" s="9"/>
      <c r="R286" s="9"/>
      <c r="S286" s="9"/>
      <c r="T286" s="9"/>
      <c r="U286" s="56" t="s">
        <v>1863</v>
      </c>
      <c r="V286" s="9"/>
      <c r="W286" s="9"/>
      <c r="X286" s="9"/>
      <c r="Y286" s="9"/>
      <c r="Z286" s="9"/>
      <c r="AA286" s="9"/>
      <c r="AB286" s="9"/>
      <c r="AC286" s="9"/>
    </row>
    <row r="287" spans="1:29">
      <c r="A287" s="6">
        <v>1</v>
      </c>
      <c r="B287" s="6" t="s">
        <v>221</v>
      </c>
      <c r="C287" s="24" t="s">
        <v>1175</v>
      </c>
      <c r="D287" s="9" t="s">
        <v>2089</v>
      </c>
      <c r="E287" s="58" t="s">
        <v>1380</v>
      </c>
      <c r="F287" s="9" t="s">
        <v>2187</v>
      </c>
      <c r="G287" s="59">
        <v>43.624082999999999</v>
      </c>
      <c r="H287" s="59">
        <v>25.343806000000001</v>
      </c>
      <c r="I287" s="58" t="s">
        <v>1857</v>
      </c>
      <c r="J287" s="9"/>
      <c r="K287" s="9" t="s">
        <v>230</v>
      </c>
      <c r="L287" s="58" t="s">
        <v>236</v>
      </c>
      <c r="M287" s="9"/>
      <c r="N287" s="9" t="s">
        <v>1878</v>
      </c>
      <c r="O287" s="9"/>
      <c r="P287" s="9"/>
      <c r="Q287" s="9"/>
      <c r="R287" s="9"/>
      <c r="S287" s="9"/>
      <c r="T287" s="9"/>
      <c r="U287" s="56" t="s">
        <v>1863</v>
      </c>
      <c r="V287" s="9"/>
      <c r="W287" s="9"/>
      <c r="X287" s="9"/>
      <c r="Y287" s="9"/>
      <c r="Z287" s="9"/>
      <c r="AA287" s="9"/>
      <c r="AB287" s="9"/>
      <c r="AC287" s="9"/>
    </row>
    <row r="288" spans="1:29">
      <c r="A288" s="6">
        <v>1</v>
      </c>
      <c r="B288" s="6" t="s">
        <v>221</v>
      </c>
      <c r="C288" s="24" t="s">
        <v>1175</v>
      </c>
      <c r="D288" s="9" t="s">
        <v>2090</v>
      </c>
      <c r="E288" s="58" t="s">
        <v>1380</v>
      </c>
      <c r="F288" s="9" t="s">
        <v>2187</v>
      </c>
      <c r="G288" s="59">
        <v>43.622582999999999</v>
      </c>
      <c r="H288" s="59">
        <v>25.349972000000001</v>
      </c>
      <c r="I288" s="58" t="s">
        <v>1857</v>
      </c>
      <c r="J288" s="9"/>
      <c r="K288" s="9" t="s">
        <v>230</v>
      </c>
      <c r="L288" s="58" t="s">
        <v>236</v>
      </c>
      <c r="M288" s="9"/>
      <c r="N288" s="9" t="s">
        <v>1878</v>
      </c>
      <c r="O288" s="9"/>
      <c r="P288" s="9"/>
      <c r="Q288" s="9"/>
      <c r="R288" s="9"/>
      <c r="S288" s="9"/>
      <c r="T288" s="9"/>
      <c r="U288" s="56" t="s">
        <v>1863</v>
      </c>
      <c r="V288" s="9"/>
      <c r="W288" s="9"/>
      <c r="X288" s="9"/>
      <c r="Y288" s="9"/>
      <c r="Z288" s="9"/>
      <c r="AA288" s="9"/>
      <c r="AB288" s="9"/>
      <c r="AC288" s="9"/>
    </row>
    <row r="289" spans="1:29">
      <c r="A289" s="6">
        <v>1</v>
      </c>
      <c r="B289" s="6" t="s">
        <v>221</v>
      </c>
      <c r="C289" s="24" t="s">
        <v>1175</v>
      </c>
      <c r="D289" s="9" t="s">
        <v>2091</v>
      </c>
      <c r="E289" s="58" t="s">
        <v>1380</v>
      </c>
      <c r="F289" s="9" t="s">
        <v>2187</v>
      </c>
      <c r="G289" s="59">
        <v>43.620916999999999</v>
      </c>
      <c r="H289" s="59">
        <v>25.358582999999999</v>
      </c>
      <c r="I289" s="58" t="s">
        <v>1857</v>
      </c>
      <c r="J289" s="9"/>
      <c r="K289" s="9" t="s">
        <v>230</v>
      </c>
      <c r="L289" s="58" t="s">
        <v>236</v>
      </c>
      <c r="M289" s="9"/>
      <c r="N289" s="9" t="s">
        <v>1878</v>
      </c>
      <c r="O289" s="9"/>
      <c r="P289" s="9"/>
      <c r="Q289" s="9"/>
      <c r="R289" s="9"/>
      <c r="S289" s="9"/>
      <c r="T289" s="9"/>
      <c r="U289" s="56" t="s">
        <v>1863</v>
      </c>
      <c r="V289" s="9"/>
      <c r="W289" s="9"/>
      <c r="X289" s="9"/>
      <c r="Y289" s="9"/>
      <c r="Z289" s="9"/>
      <c r="AA289" s="9"/>
      <c r="AB289" s="9"/>
      <c r="AC289" s="9"/>
    </row>
    <row r="290" spans="1:29">
      <c r="A290" s="6">
        <v>1</v>
      </c>
      <c r="B290" s="6" t="s">
        <v>221</v>
      </c>
      <c r="C290" s="24" t="s">
        <v>1175</v>
      </c>
      <c r="D290" s="9" t="s">
        <v>2092</v>
      </c>
      <c r="E290" s="58" t="s">
        <v>1380</v>
      </c>
      <c r="F290" s="9" t="s">
        <v>2187</v>
      </c>
      <c r="G290" s="59">
        <v>43.618110999999999</v>
      </c>
      <c r="H290" s="59">
        <v>25.368917</v>
      </c>
      <c r="I290" s="58" t="s">
        <v>1857</v>
      </c>
      <c r="J290" s="9"/>
      <c r="K290" s="9" t="s">
        <v>230</v>
      </c>
      <c r="L290" s="58" t="s">
        <v>236</v>
      </c>
      <c r="M290" s="9"/>
      <c r="N290" s="9" t="s">
        <v>1878</v>
      </c>
      <c r="O290" s="9"/>
      <c r="P290" s="9"/>
      <c r="Q290" s="9"/>
      <c r="R290" s="9"/>
      <c r="S290" s="9"/>
      <c r="T290" s="9"/>
      <c r="U290" s="56" t="s">
        <v>1863</v>
      </c>
      <c r="V290" s="9"/>
      <c r="W290" s="9"/>
      <c r="X290" s="9"/>
      <c r="Y290" s="9"/>
      <c r="Z290" s="9"/>
      <c r="AA290" s="9"/>
      <c r="AB290" s="9"/>
      <c r="AC290" s="9"/>
    </row>
    <row r="291" spans="1:29">
      <c r="A291" s="6">
        <v>1</v>
      </c>
      <c r="B291" s="6" t="s">
        <v>221</v>
      </c>
      <c r="C291" s="24" t="s">
        <v>1175</v>
      </c>
      <c r="D291" s="9" t="s">
        <v>2093</v>
      </c>
      <c r="E291" s="58" t="s">
        <v>1380</v>
      </c>
      <c r="F291" s="9" t="s">
        <v>2187</v>
      </c>
      <c r="G291" s="59">
        <v>43.617806000000002</v>
      </c>
      <c r="H291" s="59">
        <v>25.373083000000001</v>
      </c>
      <c r="I291" s="58" t="s">
        <v>1857</v>
      </c>
      <c r="J291" s="9"/>
      <c r="K291" s="9" t="s">
        <v>230</v>
      </c>
      <c r="L291" s="58" t="s">
        <v>236</v>
      </c>
      <c r="M291" s="9"/>
      <c r="N291" s="9" t="s">
        <v>1878</v>
      </c>
      <c r="O291" s="9"/>
      <c r="P291" s="9"/>
      <c r="Q291" s="9"/>
      <c r="R291" s="9"/>
      <c r="S291" s="9"/>
      <c r="T291" s="9"/>
      <c r="U291" s="56" t="s">
        <v>1863</v>
      </c>
      <c r="V291" s="9"/>
      <c r="W291" s="9"/>
      <c r="X291" s="9"/>
      <c r="Y291" s="9"/>
      <c r="Z291" s="9"/>
      <c r="AA291" s="9"/>
      <c r="AB291" s="9"/>
      <c r="AC291" s="9"/>
    </row>
    <row r="292" spans="1:29">
      <c r="A292" s="6">
        <v>1</v>
      </c>
      <c r="B292" s="6" t="s">
        <v>221</v>
      </c>
      <c r="C292" s="24" t="s">
        <v>1176</v>
      </c>
      <c r="D292" s="9" t="s">
        <v>1733</v>
      </c>
      <c r="E292" s="58" t="s">
        <v>1381</v>
      </c>
      <c r="F292" s="9" t="s">
        <v>2190</v>
      </c>
      <c r="G292" s="59">
        <v>42.956249999999997</v>
      </c>
      <c r="H292" s="59">
        <v>23.358222000000001</v>
      </c>
      <c r="I292" s="58" t="s">
        <v>1857</v>
      </c>
      <c r="J292" s="9"/>
      <c r="K292" s="9" t="s">
        <v>230</v>
      </c>
      <c r="L292" s="58" t="s">
        <v>238</v>
      </c>
      <c r="M292" s="9">
        <v>1</v>
      </c>
      <c r="N292" s="9" t="s">
        <v>1872</v>
      </c>
      <c r="O292" s="9"/>
      <c r="P292" s="9"/>
      <c r="Q292" s="9"/>
      <c r="R292" s="9"/>
      <c r="S292" s="9"/>
      <c r="T292" s="9"/>
      <c r="U292" s="56" t="s">
        <v>1863</v>
      </c>
      <c r="V292" s="9"/>
      <c r="W292" s="9"/>
      <c r="X292" s="9"/>
      <c r="Y292" s="9"/>
      <c r="Z292" s="9"/>
      <c r="AA292" s="9"/>
      <c r="AB292" s="9"/>
      <c r="AC292" s="9"/>
    </row>
    <row r="293" spans="1:29">
      <c r="A293" s="6">
        <v>1</v>
      </c>
      <c r="B293" s="6" t="s">
        <v>221</v>
      </c>
      <c r="C293" s="24" t="s">
        <v>1176</v>
      </c>
      <c r="D293" s="9" t="s">
        <v>2094</v>
      </c>
      <c r="E293" s="58" t="s">
        <v>1381</v>
      </c>
      <c r="F293" s="9" t="s">
        <v>2190</v>
      </c>
      <c r="G293" s="59">
        <v>42.961778000000002</v>
      </c>
      <c r="H293" s="59">
        <v>23.347639000000001</v>
      </c>
      <c r="I293" s="58" t="s">
        <v>1857</v>
      </c>
      <c r="J293" s="9"/>
      <c r="K293" s="9" t="s">
        <v>230</v>
      </c>
      <c r="L293" s="58" t="s">
        <v>238</v>
      </c>
      <c r="M293" s="9">
        <v>1</v>
      </c>
      <c r="N293" s="9" t="s">
        <v>1872</v>
      </c>
      <c r="O293" s="9"/>
      <c r="P293" s="9"/>
      <c r="Q293" s="9"/>
      <c r="R293" s="9"/>
      <c r="S293" s="9"/>
      <c r="T293" s="9"/>
      <c r="U293" s="56" t="s">
        <v>1863</v>
      </c>
      <c r="V293" s="9"/>
      <c r="W293" s="9"/>
      <c r="X293" s="9"/>
      <c r="Y293" s="9"/>
      <c r="Z293" s="9"/>
      <c r="AA293" s="9"/>
      <c r="AB293" s="9"/>
      <c r="AC293" s="9"/>
    </row>
    <row r="294" spans="1:29">
      <c r="A294" s="6">
        <v>1</v>
      </c>
      <c r="B294" s="6" t="s">
        <v>221</v>
      </c>
      <c r="C294" s="24" t="s">
        <v>1176</v>
      </c>
      <c r="D294" s="9" t="s">
        <v>2095</v>
      </c>
      <c r="E294" s="58" t="s">
        <v>1381</v>
      </c>
      <c r="F294" s="9" t="s">
        <v>2190</v>
      </c>
      <c r="G294" s="59">
        <v>42.962972000000001</v>
      </c>
      <c r="H294" s="59">
        <v>23.343278000000002</v>
      </c>
      <c r="I294" s="58" t="s">
        <v>1857</v>
      </c>
      <c r="J294" s="9"/>
      <c r="K294" s="9" t="s">
        <v>230</v>
      </c>
      <c r="L294" s="58" t="s">
        <v>267</v>
      </c>
      <c r="M294" s="9"/>
      <c r="N294" s="9" t="s">
        <v>1977</v>
      </c>
      <c r="O294" s="9"/>
      <c r="P294" s="9"/>
      <c r="Q294" s="9"/>
      <c r="R294" s="9"/>
      <c r="S294" s="9"/>
      <c r="T294" s="9"/>
      <c r="U294" s="56" t="s">
        <v>1863</v>
      </c>
      <c r="V294" s="9"/>
      <c r="W294" s="9"/>
      <c r="X294" s="9"/>
      <c r="Y294" s="9"/>
      <c r="Z294" s="9"/>
      <c r="AA294" s="9"/>
      <c r="AB294" s="9"/>
      <c r="AC294" s="9"/>
    </row>
    <row r="295" spans="1:29">
      <c r="A295" s="6">
        <v>1</v>
      </c>
      <c r="B295" s="6" t="s">
        <v>221</v>
      </c>
      <c r="C295" s="24" t="s">
        <v>1176</v>
      </c>
      <c r="D295" s="9" t="s">
        <v>2096</v>
      </c>
      <c r="E295" s="58" t="s">
        <v>1381</v>
      </c>
      <c r="F295" s="9" t="s">
        <v>2190</v>
      </c>
      <c r="G295" s="59">
        <v>42.960943999999998</v>
      </c>
      <c r="H295" s="59">
        <v>23.332833000000001</v>
      </c>
      <c r="I295" s="58" t="s">
        <v>1857</v>
      </c>
      <c r="J295" s="9"/>
      <c r="K295" s="9" t="s">
        <v>230</v>
      </c>
      <c r="L295" s="58" t="s">
        <v>267</v>
      </c>
      <c r="M295" s="9"/>
      <c r="N295" s="9" t="s">
        <v>1977</v>
      </c>
      <c r="O295" s="9"/>
      <c r="P295" s="9"/>
      <c r="Q295" s="9"/>
      <c r="R295" s="9"/>
      <c r="S295" s="9"/>
      <c r="T295" s="9"/>
      <c r="U295" s="56" t="s">
        <v>1863</v>
      </c>
      <c r="V295" s="9"/>
      <c r="W295" s="9"/>
      <c r="X295" s="9"/>
      <c r="Y295" s="9"/>
      <c r="Z295" s="9"/>
      <c r="AA295" s="9"/>
      <c r="AB295" s="9"/>
      <c r="AC295" s="9"/>
    </row>
    <row r="296" spans="1:29">
      <c r="A296" s="6">
        <v>1</v>
      </c>
      <c r="B296" s="6" t="s">
        <v>221</v>
      </c>
      <c r="C296" s="24" t="s">
        <v>1177</v>
      </c>
      <c r="D296" s="9" t="s">
        <v>1761</v>
      </c>
      <c r="E296" s="58" t="s">
        <v>1382</v>
      </c>
      <c r="F296" s="9" t="s">
        <v>2188</v>
      </c>
      <c r="G296" s="59">
        <v>43.242083000000001</v>
      </c>
      <c r="H296" s="59">
        <v>26.571777999999998</v>
      </c>
      <c r="I296" s="58" t="s">
        <v>1857</v>
      </c>
      <c r="J296" s="9"/>
      <c r="K296" s="9" t="s">
        <v>230</v>
      </c>
      <c r="L296" s="58" t="s">
        <v>269</v>
      </c>
      <c r="M296" s="9">
        <v>1</v>
      </c>
      <c r="N296" s="9" t="s">
        <v>2130</v>
      </c>
      <c r="O296" s="9"/>
      <c r="P296" s="9"/>
      <c r="Q296" s="9"/>
      <c r="R296" s="9"/>
      <c r="S296" s="9"/>
      <c r="T296" s="9"/>
      <c r="U296" s="56" t="s">
        <v>1863</v>
      </c>
      <c r="V296" s="9"/>
      <c r="W296" s="9"/>
      <c r="X296" s="9"/>
      <c r="Y296" s="9"/>
      <c r="Z296" s="9"/>
      <c r="AA296" s="9"/>
      <c r="AB296" s="9"/>
      <c r="AC296" s="9"/>
    </row>
    <row r="297" spans="1:29">
      <c r="A297" s="6">
        <v>1</v>
      </c>
      <c r="B297" s="6" t="s">
        <v>221</v>
      </c>
      <c r="C297" s="24" t="s">
        <v>1177</v>
      </c>
      <c r="D297" s="9" t="s">
        <v>2131</v>
      </c>
      <c r="E297" s="58" t="s">
        <v>1382</v>
      </c>
      <c r="F297" s="9" t="s">
        <v>2188</v>
      </c>
      <c r="G297" s="59">
        <v>43.246417000000001</v>
      </c>
      <c r="H297" s="59">
        <v>26.568639000000001</v>
      </c>
      <c r="I297" s="58" t="s">
        <v>1857</v>
      </c>
      <c r="J297" s="9"/>
      <c r="K297" s="9" t="s">
        <v>230</v>
      </c>
      <c r="L297" s="58" t="s">
        <v>269</v>
      </c>
      <c r="M297" s="9"/>
      <c r="N297" s="9" t="s">
        <v>2130</v>
      </c>
      <c r="O297" s="9"/>
      <c r="P297" s="9"/>
      <c r="Q297" s="9"/>
      <c r="R297" s="9"/>
      <c r="S297" s="9"/>
      <c r="T297" s="9"/>
      <c r="U297" s="56" t="s">
        <v>1863</v>
      </c>
      <c r="V297" s="9"/>
      <c r="W297" s="9"/>
      <c r="X297" s="9"/>
      <c r="Y297" s="9"/>
      <c r="Z297" s="9"/>
      <c r="AA297" s="9"/>
      <c r="AB297" s="9"/>
      <c r="AC297" s="9"/>
    </row>
    <row r="298" spans="1:29">
      <c r="A298" s="6">
        <v>1</v>
      </c>
      <c r="B298" s="6" t="s">
        <v>221</v>
      </c>
      <c r="C298" s="24" t="s">
        <v>1177</v>
      </c>
      <c r="D298" s="9" t="s">
        <v>2132</v>
      </c>
      <c r="E298" s="58" t="s">
        <v>1382</v>
      </c>
      <c r="F298" s="9" t="s">
        <v>2188</v>
      </c>
      <c r="G298" s="59">
        <v>43.251806000000002</v>
      </c>
      <c r="H298" s="59">
        <v>26.566389000000001</v>
      </c>
      <c r="I298" s="58" t="s">
        <v>1857</v>
      </c>
      <c r="J298" s="9"/>
      <c r="K298" s="9" t="s">
        <v>230</v>
      </c>
      <c r="L298" s="58" t="s">
        <v>269</v>
      </c>
      <c r="M298" s="9"/>
      <c r="N298" s="9" t="s">
        <v>2130</v>
      </c>
      <c r="O298" s="9"/>
      <c r="P298" s="9"/>
      <c r="Q298" s="9"/>
      <c r="R298" s="9"/>
      <c r="S298" s="9"/>
      <c r="T298" s="9"/>
      <c r="U298" s="56" t="s">
        <v>1863</v>
      </c>
      <c r="V298" s="9"/>
      <c r="W298" s="9"/>
      <c r="X298" s="9"/>
      <c r="Y298" s="9"/>
      <c r="Z298" s="9"/>
      <c r="AA298" s="9"/>
      <c r="AB298" s="9"/>
      <c r="AC298" s="9"/>
    </row>
    <row r="299" spans="1:29">
      <c r="A299" s="6">
        <v>1</v>
      </c>
      <c r="B299" s="6" t="s">
        <v>221</v>
      </c>
      <c r="C299" s="24" t="s">
        <v>1177</v>
      </c>
      <c r="D299" s="9" t="s">
        <v>2133</v>
      </c>
      <c r="E299" s="58" t="s">
        <v>1382</v>
      </c>
      <c r="F299" s="9" t="s">
        <v>2188</v>
      </c>
      <c r="G299" s="59">
        <v>43.254888999999999</v>
      </c>
      <c r="H299" s="59">
        <v>26.567360999999998</v>
      </c>
      <c r="I299" s="58" t="s">
        <v>1857</v>
      </c>
      <c r="J299" s="9"/>
      <c r="K299" s="9" t="s">
        <v>230</v>
      </c>
      <c r="L299" s="58" t="s">
        <v>269</v>
      </c>
      <c r="M299" s="9"/>
      <c r="N299" s="9" t="s">
        <v>2134</v>
      </c>
      <c r="O299" s="9"/>
      <c r="P299" s="9"/>
      <c r="Q299" s="9"/>
      <c r="R299" s="9"/>
      <c r="S299" s="9"/>
      <c r="T299" s="9"/>
      <c r="U299" s="56" t="s">
        <v>1863</v>
      </c>
      <c r="V299" s="9"/>
      <c r="W299" s="9"/>
      <c r="X299" s="9"/>
      <c r="Y299" s="9"/>
      <c r="Z299" s="9"/>
      <c r="AA299" s="9"/>
      <c r="AB299" s="9"/>
      <c r="AC299" s="9"/>
    </row>
    <row r="300" spans="1:29">
      <c r="A300" s="6">
        <v>1</v>
      </c>
      <c r="B300" s="6" t="s">
        <v>221</v>
      </c>
      <c r="C300" s="24" t="s">
        <v>1177</v>
      </c>
      <c r="D300" s="9" t="s">
        <v>2135</v>
      </c>
      <c r="E300" s="58" t="s">
        <v>1382</v>
      </c>
      <c r="F300" s="9" t="s">
        <v>2188</v>
      </c>
      <c r="G300" s="59">
        <v>43.257444</v>
      </c>
      <c r="H300" s="59">
        <v>26.570722</v>
      </c>
      <c r="I300" s="58" t="s">
        <v>1857</v>
      </c>
      <c r="J300" s="9"/>
      <c r="K300" s="9" t="s">
        <v>230</v>
      </c>
      <c r="L300" s="58" t="s">
        <v>269</v>
      </c>
      <c r="M300" s="9"/>
      <c r="N300" s="9" t="s">
        <v>2134</v>
      </c>
      <c r="O300" s="9"/>
      <c r="P300" s="9"/>
      <c r="Q300" s="9"/>
      <c r="R300" s="9"/>
      <c r="S300" s="9"/>
      <c r="T300" s="9"/>
      <c r="U300" s="56" t="s">
        <v>1863</v>
      </c>
      <c r="V300" s="9"/>
      <c r="W300" s="9"/>
      <c r="X300" s="9"/>
      <c r="Y300" s="9"/>
      <c r="Z300" s="9"/>
      <c r="AA300" s="9"/>
      <c r="AB300" s="9"/>
      <c r="AC300" s="9"/>
    </row>
    <row r="301" spans="1:29">
      <c r="A301" s="6">
        <v>1</v>
      </c>
      <c r="B301" s="6" t="s">
        <v>221</v>
      </c>
      <c r="C301" s="24" t="s">
        <v>1177</v>
      </c>
      <c r="D301" s="9" t="s">
        <v>2136</v>
      </c>
      <c r="E301" s="58" t="s">
        <v>1382</v>
      </c>
      <c r="F301" s="9" t="s">
        <v>2188</v>
      </c>
      <c r="G301" s="59">
        <v>43.260055999999999</v>
      </c>
      <c r="H301" s="59">
        <v>26.579000000000001</v>
      </c>
      <c r="I301" s="58" t="s">
        <v>1857</v>
      </c>
      <c r="J301" s="9"/>
      <c r="K301" s="9" t="s">
        <v>230</v>
      </c>
      <c r="L301" s="58" t="s">
        <v>269</v>
      </c>
      <c r="M301" s="9"/>
      <c r="N301" s="9" t="s">
        <v>2134</v>
      </c>
      <c r="O301" s="9"/>
      <c r="P301" s="9"/>
      <c r="Q301" s="9"/>
      <c r="R301" s="9"/>
      <c r="S301" s="9"/>
      <c r="T301" s="9"/>
      <c r="U301" s="56" t="s">
        <v>1863</v>
      </c>
      <c r="V301" s="9"/>
      <c r="W301" s="9"/>
      <c r="X301" s="9"/>
      <c r="Y301" s="9"/>
      <c r="Z301" s="9"/>
      <c r="AA301" s="9"/>
      <c r="AB301" s="9"/>
      <c r="AC301" s="9"/>
    </row>
    <row r="302" spans="1:29">
      <c r="A302" s="6">
        <v>1</v>
      </c>
      <c r="B302" s="6" t="s">
        <v>221</v>
      </c>
      <c r="C302" s="24" t="s">
        <v>1177</v>
      </c>
      <c r="D302" s="9" t="s">
        <v>2137</v>
      </c>
      <c r="E302" s="58" t="s">
        <v>1382</v>
      </c>
      <c r="F302" s="9" t="s">
        <v>2188</v>
      </c>
      <c r="G302" s="59">
        <v>43.262416999999999</v>
      </c>
      <c r="H302" s="59">
        <v>26.59375</v>
      </c>
      <c r="I302" s="58" t="s">
        <v>1857</v>
      </c>
      <c r="J302" s="9"/>
      <c r="K302" s="9" t="s">
        <v>230</v>
      </c>
      <c r="L302" s="58" t="s">
        <v>269</v>
      </c>
      <c r="M302" s="9"/>
      <c r="N302" s="9" t="s">
        <v>2134</v>
      </c>
      <c r="O302" s="9"/>
      <c r="P302" s="9"/>
      <c r="Q302" s="9"/>
      <c r="R302" s="9"/>
      <c r="S302" s="9"/>
      <c r="T302" s="9"/>
      <c r="U302" s="56" t="s">
        <v>1863</v>
      </c>
      <c r="V302" s="9"/>
      <c r="W302" s="9"/>
      <c r="X302" s="9"/>
      <c r="Y302" s="9"/>
      <c r="Z302" s="9"/>
      <c r="AA302" s="9"/>
      <c r="AB302" s="9"/>
      <c r="AC302" s="9"/>
    </row>
    <row r="303" spans="1:29">
      <c r="A303" s="6">
        <v>1</v>
      </c>
      <c r="B303" s="6" t="s">
        <v>221</v>
      </c>
      <c r="C303" s="24" t="s">
        <v>1178</v>
      </c>
      <c r="D303" s="9" t="s">
        <v>1762</v>
      </c>
      <c r="E303" s="58" t="s">
        <v>1383</v>
      </c>
      <c r="F303" s="9" t="s">
        <v>2186</v>
      </c>
      <c r="G303" s="59">
        <v>43.505657999999997</v>
      </c>
      <c r="H303" s="59">
        <v>23.880863999999999</v>
      </c>
      <c r="I303" s="58" t="s">
        <v>1857</v>
      </c>
      <c r="J303" s="9"/>
      <c r="K303" s="9" t="s">
        <v>230</v>
      </c>
      <c r="L303" s="58" t="s">
        <v>273</v>
      </c>
      <c r="M303" s="9">
        <v>1</v>
      </c>
      <c r="N303" s="9" t="s">
        <v>1920</v>
      </c>
      <c r="O303" s="9"/>
      <c r="P303" s="9"/>
      <c r="Q303" s="9"/>
      <c r="R303" s="9"/>
      <c r="S303" s="9"/>
      <c r="T303" s="9"/>
      <c r="U303" s="56" t="s">
        <v>1863</v>
      </c>
      <c r="V303" s="9"/>
      <c r="W303" s="9"/>
      <c r="X303" s="9"/>
      <c r="Y303" s="9"/>
      <c r="Z303" s="9"/>
      <c r="AA303" s="9"/>
      <c r="AB303" s="9"/>
      <c r="AC303" s="9"/>
    </row>
    <row r="304" spans="1:29">
      <c r="A304" s="6">
        <v>1</v>
      </c>
      <c r="B304" s="6" t="s">
        <v>221</v>
      </c>
      <c r="C304" s="24" t="s">
        <v>1178</v>
      </c>
      <c r="D304" s="9" t="s">
        <v>2138</v>
      </c>
      <c r="E304" s="58" t="s">
        <v>1383</v>
      </c>
      <c r="F304" s="9" t="s">
        <v>2186</v>
      </c>
      <c r="G304" s="59">
        <v>43.505572000000001</v>
      </c>
      <c r="H304" s="59">
        <v>23.88175</v>
      </c>
      <c r="I304" s="58" t="s">
        <v>1857</v>
      </c>
      <c r="J304" s="9"/>
      <c r="K304" s="9" t="s">
        <v>230</v>
      </c>
      <c r="L304" s="58" t="s">
        <v>273</v>
      </c>
      <c r="M304" s="9">
        <v>1</v>
      </c>
      <c r="N304" s="9" t="s">
        <v>1920</v>
      </c>
      <c r="O304" s="9"/>
      <c r="P304" s="9"/>
      <c r="Q304" s="9"/>
      <c r="R304" s="9"/>
      <c r="S304" s="9"/>
      <c r="T304" s="9"/>
      <c r="U304" s="56" t="s">
        <v>1863</v>
      </c>
      <c r="V304" s="9"/>
      <c r="W304" s="9"/>
      <c r="X304" s="9"/>
      <c r="Y304" s="9"/>
      <c r="Z304" s="9"/>
      <c r="AA304" s="9"/>
      <c r="AB304" s="9"/>
      <c r="AC304" s="9"/>
    </row>
    <row r="305" spans="1:29">
      <c r="A305" s="6">
        <v>1</v>
      </c>
      <c r="B305" s="6" t="s">
        <v>221</v>
      </c>
      <c r="C305" s="24" t="s">
        <v>1179</v>
      </c>
      <c r="D305" s="9" t="s">
        <v>1752</v>
      </c>
      <c r="E305" s="58" t="s">
        <v>1384</v>
      </c>
      <c r="F305" s="9" t="s">
        <v>2188</v>
      </c>
      <c r="G305" s="59">
        <v>43.753999999999998</v>
      </c>
      <c r="H305" s="59">
        <v>27.404667</v>
      </c>
      <c r="I305" s="58" t="s">
        <v>1859</v>
      </c>
      <c r="J305" s="9"/>
      <c r="K305" s="9" t="s">
        <v>1860</v>
      </c>
      <c r="L305" s="58" t="s">
        <v>2195</v>
      </c>
      <c r="M305" s="9">
        <v>0</v>
      </c>
      <c r="N305" s="9" t="s">
        <v>2120</v>
      </c>
      <c r="O305" s="9"/>
      <c r="P305" s="9"/>
      <c r="Q305" s="9"/>
      <c r="R305" s="9"/>
      <c r="S305" s="9"/>
      <c r="T305" s="9"/>
      <c r="U305" s="56" t="s">
        <v>1863</v>
      </c>
      <c r="V305" s="9"/>
      <c r="W305" s="9"/>
      <c r="X305" s="9"/>
      <c r="Y305" s="9"/>
      <c r="Z305" s="9"/>
      <c r="AA305" s="9"/>
      <c r="AB305" s="9"/>
      <c r="AC305" s="9"/>
    </row>
    <row r="306" spans="1:29">
      <c r="A306" s="6">
        <v>1</v>
      </c>
      <c r="B306" s="6" t="s">
        <v>221</v>
      </c>
      <c r="C306" s="24" t="s">
        <v>1180</v>
      </c>
      <c r="D306" s="9" t="s">
        <v>1753</v>
      </c>
      <c r="E306" s="58" t="s">
        <v>1385</v>
      </c>
      <c r="F306" s="9" t="s">
        <v>2186</v>
      </c>
      <c r="G306" s="59">
        <v>42.917077999999997</v>
      </c>
      <c r="H306" s="59">
        <v>24.254617</v>
      </c>
      <c r="I306" s="58" t="s">
        <v>1857</v>
      </c>
      <c r="J306" s="9"/>
      <c r="K306" s="9" t="s">
        <v>230</v>
      </c>
      <c r="L306" s="58" t="s">
        <v>263</v>
      </c>
      <c r="M306" s="9">
        <v>1</v>
      </c>
      <c r="N306" s="9" t="s">
        <v>2121</v>
      </c>
      <c r="O306" s="9"/>
      <c r="P306" s="9"/>
      <c r="Q306" s="9"/>
      <c r="R306" s="9"/>
      <c r="S306" s="9"/>
      <c r="T306" s="9"/>
      <c r="U306" s="56" t="s">
        <v>1863</v>
      </c>
      <c r="V306" s="9"/>
      <c r="W306" s="9"/>
      <c r="X306" s="9"/>
      <c r="Y306" s="9"/>
      <c r="Z306" s="9"/>
      <c r="AA306" s="9"/>
      <c r="AB306" s="9"/>
      <c r="AC306" s="9"/>
    </row>
    <row r="307" spans="1:29">
      <c r="A307" s="6">
        <v>1</v>
      </c>
      <c r="B307" s="6" t="s">
        <v>221</v>
      </c>
      <c r="C307" s="24" t="s">
        <v>1181</v>
      </c>
      <c r="D307" s="9" t="s">
        <v>1755</v>
      </c>
      <c r="E307" s="58" t="s">
        <v>1386</v>
      </c>
      <c r="F307" s="9" t="s">
        <v>2191</v>
      </c>
      <c r="G307" s="60">
        <v>42.095139000000003</v>
      </c>
      <c r="H307" s="60">
        <v>26.346527999999999</v>
      </c>
      <c r="I307" s="58" t="s">
        <v>1857</v>
      </c>
      <c r="J307" s="9"/>
      <c r="K307" s="9" t="s">
        <v>230</v>
      </c>
      <c r="L307" s="58" t="s">
        <v>283</v>
      </c>
      <c r="M307" s="9">
        <v>1</v>
      </c>
      <c r="N307" s="61" t="s">
        <v>2123</v>
      </c>
      <c r="O307" s="9"/>
      <c r="P307" s="9"/>
      <c r="Q307" s="9"/>
      <c r="R307" s="9"/>
      <c r="S307" s="9"/>
      <c r="T307" s="9"/>
      <c r="U307" s="56" t="s">
        <v>1863</v>
      </c>
      <c r="V307" s="9"/>
      <c r="W307" s="9"/>
      <c r="X307" s="9"/>
      <c r="Y307" s="9"/>
      <c r="Z307" s="9"/>
      <c r="AA307" s="9"/>
      <c r="AB307" s="9"/>
      <c r="AC307" s="9"/>
    </row>
    <row r="308" spans="1:29">
      <c r="A308" s="6">
        <v>1</v>
      </c>
      <c r="B308" s="6" t="s">
        <v>221</v>
      </c>
      <c r="C308" s="24" t="s">
        <v>1182</v>
      </c>
      <c r="D308" s="9" t="s">
        <v>1758</v>
      </c>
      <c r="E308" s="58" t="s">
        <v>1387</v>
      </c>
      <c r="F308" s="9" t="s">
        <v>2190</v>
      </c>
      <c r="G308" s="59">
        <v>42.835306000000003</v>
      </c>
      <c r="H308" s="59">
        <v>22.649471999999999</v>
      </c>
      <c r="I308" s="58" t="s">
        <v>1857</v>
      </c>
      <c r="J308" s="9"/>
      <c r="K308" s="9" t="s">
        <v>230</v>
      </c>
      <c r="L308" s="58" t="s">
        <v>265</v>
      </c>
      <c r="M308" s="9">
        <v>1</v>
      </c>
      <c r="N308" s="9" t="s">
        <v>2124</v>
      </c>
      <c r="O308" s="9"/>
      <c r="P308" s="9"/>
      <c r="Q308" s="9"/>
      <c r="R308" s="9"/>
      <c r="S308" s="9"/>
      <c r="T308" s="9"/>
      <c r="U308" s="56" t="s">
        <v>1863</v>
      </c>
      <c r="V308" s="9"/>
      <c r="W308" s="9"/>
      <c r="X308" s="9"/>
      <c r="Y308" s="9"/>
      <c r="Z308" s="9"/>
      <c r="AA308" s="9"/>
      <c r="AB308" s="9"/>
      <c r="AC308" s="9"/>
    </row>
    <row r="309" spans="1:29">
      <c r="A309" s="6">
        <v>1</v>
      </c>
      <c r="B309" s="6" t="s">
        <v>221</v>
      </c>
      <c r="C309" s="24" t="s">
        <v>1182</v>
      </c>
      <c r="D309" s="9" t="s">
        <v>2125</v>
      </c>
      <c r="E309" s="58" t="s">
        <v>1387</v>
      </c>
      <c r="F309" s="9" t="s">
        <v>2190</v>
      </c>
      <c r="G309" s="59">
        <v>42.837555999999999</v>
      </c>
      <c r="H309" s="59">
        <v>22.651416999999999</v>
      </c>
      <c r="I309" s="58" t="s">
        <v>1857</v>
      </c>
      <c r="J309" s="9"/>
      <c r="K309" s="9" t="s">
        <v>230</v>
      </c>
      <c r="L309" s="58" t="s">
        <v>265</v>
      </c>
      <c r="M309" s="9"/>
      <c r="N309" s="9" t="s">
        <v>2124</v>
      </c>
      <c r="O309" s="9"/>
      <c r="P309" s="9"/>
      <c r="Q309" s="9"/>
      <c r="R309" s="9"/>
      <c r="S309" s="9"/>
      <c r="T309" s="9"/>
      <c r="U309" s="56" t="s">
        <v>1863</v>
      </c>
      <c r="V309" s="9"/>
      <c r="W309" s="9"/>
      <c r="X309" s="9"/>
      <c r="Y309" s="9"/>
      <c r="Z309" s="9"/>
      <c r="AA309" s="9"/>
      <c r="AB309" s="9"/>
      <c r="AC309" s="9"/>
    </row>
    <row r="310" spans="1:29">
      <c r="A310" s="6">
        <v>1</v>
      </c>
      <c r="B310" s="6" t="s">
        <v>221</v>
      </c>
      <c r="C310" s="24" t="s">
        <v>1182</v>
      </c>
      <c r="D310" s="9" t="s">
        <v>2126</v>
      </c>
      <c r="E310" s="58" t="s">
        <v>1387</v>
      </c>
      <c r="F310" s="9" t="s">
        <v>2190</v>
      </c>
      <c r="G310" s="59">
        <v>42.839167000000003</v>
      </c>
      <c r="H310" s="59">
        <v>22.651222000000001</v>
      </c>
      <c r="I310" s="58" t="s">
        <v>1857</v>
      </c>
      <c r="J310" s="9"/>
      <c r="K310" s="9" t="s">
        <v>230</v>
      </c>
      <c r="L310" s="58" t="s">
        <v>265</v>
      </c>
      <c r="M310" s="9"/>
      <c r="N310" s="9" t="s">
        <v>2124</v>
      </c>
      <c r="O310" s="9"/>
      <c r="P310" s="9"/>
      <c r="Q310" s="9"/>
      <c r="R310" s="9"/>
      <c r="S310" s="9"/>
      <c r="T310" s="9"/>
      <c r="U310" s="56" t="s">
        <v>1863</v>
      </c>
      <c r="V310" s="9"/>
      <c r="W310" s="9"/>
      <c r="X310" s="9"/>
      <c r="Y310" s="9"/>
      <c r="Z310" s="9"/>
      <c r="AA310" s="9"/>
      <c r="AB310" s="9"/>
      <c r="AC310" s="9"/>
    </row>
    <row r="311" spans="1:29">
      <c r="A311" s="6">
        <v>1</v>
      </c>
      <c r="B311" s="6" t="s">
        <v>221</v>
      </c>
      <c r="C311" s="24" t="s">
        <v>1183</v>
      </c>
      <c r="D311" s="9" t="s">
        <v>1756</v>
      </c>
      <c r="E311" s="58" t="s">
        <v>1388</v>
      </c>
      <c r="F311" s="9" t="s">
        <v>2186</v>
      </c>
      <c r="G311" s="59">
        <v>42.933194</v>
      </c>
      <c r="H311" s="59">
        <v>24.706</v>
      </c>
      <c r="I311" s="58" t="s">
        <v>1857</v>
      </c>
      <c r="J311" s="9"/>
      <c r="K311" s="9" t="s">
        <v>230</v>
      </c>
      <c r="L311" s="58" t="s">
        <v>246</v>
      </c>
      <c r="M311" s="9">
        <v>1</v>
      </c>
      <c r="N311" s="9" t="s">
        <v>2026</v>
      </c>
      <c r="O311" s="9"/>
      <c r="P311" s="9"/>
      <c r="Q311" s="9"/>
      <c r="R311" s="9"/>
      <c r="S311" s="9"/>
      <c r="T311" s="9"/>
      <c r="U311" s="56" t="s">
        <v>1863</v>
      </c>
      <c r="V311" s="9"/>
      <c r="W311" s="9"/>
      <c r="X311" s="9"/>
      <c r="Y311" s="9"/>
      <c r="Z311" s="9"/>
      <c r="AA311" s="9"/>
      <c r="AB311" s="9"/>
      <c r="AC311" s="9"/>
    </row>
    <row r="312" spans="1:29">
      <c r="A312" s="6">
        <v>1</v>
      </c>
      <c r="B312" s="6" t="s">
        <v>221</v>
      </c>
      <c r="C312" s="24" t="s">
        <v>1184</v>
      </c>
      <c r="D312" s="9" t="s">
        <v>1757</v>
      </c>
      <c r="E312" s="58" t="s">
        <v>1389</v>
      </c>
      <c r="F312" s="9" t="s">
        <v>2190</v>
      </c>
      <c r="G312" s="59">
        <v>42.927</v>
      </c>
      <c r="H312" s="59">
        <v>23.806471999999999</v>
      </c>
      <c r="I312" s="58" t="s">
        <v>1857</v>
      </c>
      <c r="J312" s="9"/>
      <c r="K312" s="9" t="s">
        <v>230</v>
      </c>
      <c r="L312" s="58" t="s">
        <v>267</v>
      </c>
      <c r="M312" s="9">
        <v>1</v>
      </c>
      <c r="N312" s="9" t="s">
        <v>1907</v>
      </c>
      <c r="O312" s="9"/>
      <c r="P312" s="9"/>
      <c r="Q312" s="9"/>
      <c r="R312" s="9"/>
      <c r="S312" s="9"/>
      <c r="T312" s="9"/>
      <c r="U312" s="56" t="s">
        <v>1863</v>
      </c>
      <c r="V312" s="9"/>
      <c r="W312" s="9"/>
      <c r="X312" s="9"/>
      <c r="Y312" s="9"/>
      <c r="Z312" s="9"/>
      <c r="AA312" s="9"/>
      <c r="AB312" s="9"/>
      <c r="AC312" s="9"/>
    </row>
    <row r="313" spans="1:29">
      <c r="A313" s="6">
        <v>1</v>
      </c>
      <c r="B313" s="6" t="s">
        <v>221</v>
      </c>
      <c r="C313" s="24" t="s">
        <v>1185</v>
      </c>
      <c r="D313" s="9" t="s">
        <v>1759</v>
      </c>
      <c r="E313" s="58" t="s">
        <v>1390</v>
      </c>
      <c r="F313" s="9" t="s">
        <v>2187</v>
      </c>
      <c r="G313" s="59">
        <v>42.877499999999998</v>
      </c>
      <c r="H313" s="59">
        <v>25.499972</v>
      </c>
      <c r="I313" s="58" t="s">
        <v>1857</v>
      </c>
      <c r="J313" s="9"/>
      <c r="K313" s="9" t="s">
        <v>230</v>
      </c>
      <c r="L313" s="58" t="s">
        <v>287</v>
      </c>
      <c r="M313" s="9">
        <v>1</v>
      </c>
      <c r="N313" s="9" t="s">
        <v>1958</v>
      </c>
      <c r="O313" s="9"/>
      <c r="P313" s="9"/>
      <c r="Q313" s="9"/>
      <c r="R313" s="9"/>
      <c r="S313" s="9"/>
      <c r="T313" s="9"/>
      <c r="U313" s="56" t="s">
        <v>1863</v>
      </c>
      <c r="V313" s="9"/>
      <c r="W313" s="9"/>
      <c r="X313" s="9"/>
      <c r="Y313" s="9"/>
      <c r="Z313" s="9"/>
      <c r="AA313" s="9"/>
      <c r="AB313" s="9"/>
      <c r="AC313" s="9"/>
    </row>
    <row r="314" spans="1:29">
      <c r="A314" s="6">
        <v>1</v>
      </c>
      <c r="B314" s="6" t="s">
        <v>221</v>
      </c>
      <c r="C314" s="24" t="s">
        <v>1185</v>
      </c>
      <c r="D314" s="9" t="s">
        <v>2127</v>
      </c>
      <c r="E314" s="58" t="s">
        <v>1390</v>
      </c>
      <c r="F314" s="9" t="s">
        <v>2187</v>
      </c>
      <c r="G314" s="59">
        <v>42.875639</v>
      </c>
      <c r="H314" s="59">
        <v>25.502193999999999</v>
      </c>
      <c r="I314" s="58" t="s">
        <v>1857</v>
      </c>
      <c r="J314" s="9"/>
      <c r="K314" s="9" t="s">
        <v>230</v>
      </c>
      <c r="L314" s="58" t="s">
        <v>287</v>
      </c>
      <c r="M314" s="9">
        <v>1</v>
      </c>
      <c r="N314" s="9" t="s">
        <v>1958</v>
      </c>
      <c r="O314" s="9"/>
      <c r="P314" s="9"/>
      <c r="Q314" s="9"/>
      <c r="R314" s="9"/>
      <c r="S314" s="9"/>
      <c r="T314" s="9"/>
      <c r="U314" s="56" t="s">
        <v>1863</v>
      </c>
      <c r="V314" s="9"/>
      <c r="W314" s="9"/>
      <c r="X314" s="9"/>
      <c r="Y314" s="9"/>
      <c r="Z314" s="9"/>
      <c r="AA314" s="9"/>
      <c r="AB314" s="9"/>
      <c r="AC314" s="9"/>
    </row>
    <row r="315" spans="1:29">
      <c r="A315" s="6">
        <v>1</v>
      </c>
      <c r="B315" s="6" t="s">
        <v>221</v>
      </c>
      <c r="C315" s="24" t="s">
        <v>1185</v>
      </c>
      <c r="D315" s="9" t="s">
        <v>2128</v>
      </c>
      <c r="E315" s="58" t="s">
        <v>1390</v>
      </c>
      <c r="F315" s="9" t="s">
        <v>2187</v>
      </c>
      <c r="G315" s="59">
        <v>42.875653</v>
      </c>
      <c r="H315" s="59">
        <v>25.502108</v>
      </c>
      <c r="I315" s="58" t="s">
        <v>1857</v>
      </c>
      <c r="J315" s="9"/>
      <c r="K315" s="9" t="s">
        <v>230</v>
      </c>
      <c r="L315" s="58" t="s">
        <v>287</v>
      </c>
      <c r="M315" s="9">
        <v>1</v>
      </c>
      <c r="N315" s="9" t="s">
        <v>1958</v>
      </c>
      <c r="O315" s="9"/>
      <c r="P315" s="9"/>
      <c r="Q315" s="9"/>
      <c r="R315" s="9"/>
      <c r="S315" s="9"/>
      <c r="T315" s="9"/>
      <c r="U315" s="56" t="s">
        <v>1863</v>
      </c>
      <c r="V315" s="9"/>
      <c r="W315" s="9"/>
      <c r="X315" s="9"/>
      <c r="Y315" s="9"/>
      <c r="Z315" s="9"/>
      <c r="AA315" s="9"/>
      <c r="AB315" s="9"/>
      <c r="AC315" s="9"/>
    </row>
    <row r="316" spans="1:29">
      <c r="A316" s="6">
        <v>1</v>
      </c>
      <c r="B316" s="6" t="s">
        <v>221</v>
      </c>
      <c r="C316" s="24" t="s">
        <v>1186</v>
      </c>
      <c r="D316" s="9" t="s">
        <v>1767</v>
      </c>
      <c r="E316" s="58" t="s">
        <v>1391</v>
      </c>
      <c r="F316" s="9" t="s">
        <v>2191</v>
      </c>
      <c r="G316" s="59">
        <v>42.170358999999998</v>
      </c>
      <c r="H316" s="59">
        <v>24.573277999999998</v>
      </c>
      <c r="I316" s="58" t="s">
        <v>1857</v>
      </c>
      <c r="J316" s="9"/>
      <c r="K316" s="9" t="s">
        <v>230</v>
      </c>
      <c r="L316" s="58" t="s">
        <v>271</v>
      </c>
      <c r="M316" s="9">
        <v>1</v>
      </c>
      <c r="N316" s="9" t="s">
        <v>1975</v>
      </c>
      <c r="O316" s="9"/>
      <c r="P316" s="9"/>
      <c r="Q316" s="9"/>
      <c r="R316" s="9"/>
      <c r="S316" s="9"/>
      <c r="T316" s="9"/>
      <c r="U316" s="56" t="s">
        <v>1863</v>
      </c>
      <c r="V316" s="9"/>
      <c r="W316" s="9"/>
      <c r="X316" s="9"/>
      <c r="Y316" s="9"/>
      <c r="Z316" s="9"/>
      <c r="AA316" s="9"/>
      <c r="AB316" s="9"/>
      <c r="AC316" s="9"/>
    </row>
    <row r="317" spans="1:29">
      <c r="A317" s="6">
        <v>1</v>
      </c>
      <c r="B317" s="6" t="s">
        <v>221</v>
      </c>
      <c r="C317" s="24" t="s">
        <v>1187</v>
      </c>
      <c r="D317" s="9" t="s">
        <v>1688</v>
      </c>
      <c r="E317" s="58" t="s">
        <v>1392</v>
      </c>
      <c r="F317" s="9" t="s">
        <v>2189</v>
      </c>
      <c r="G317" s="59">
        <v>42.171944000000003</v>
      </c>
      <c r="H317" s="59">
        <v>27.858611</v>
      </c>
      <c r="I317" s="58" t="s">
        <v>1858</v>
      </c>
      <c r="J317" s="9"/>
      <c r="K317" s="9" t="s">
        <v>230</v>
      </c>
      <c r="L317" s="58" t="s">
        <v>256</v>
      </c>
      <c r="M317" s="9">
        <v>1</v>
      </c>
      <c r="N317" s="9" t="s">
        <v>1877</v>
      </c>
      <c r="O317" s="9"/>
      <c r="P317" s="9"/>
      <c r="Q317" s="9"/>
      <c r="R317" s="9"/>
      <c r="S317" s="9"/>
      <c r="T317" s="9"/>
      <c r="U317" s="56" t="s">
        <v>1861</v>
      </c>
      <c r="V317" s="9"/>
      <c r="W317" s="9"/>
      <c r="X317" s="9"/>
      <c r="Y317" s="9"/>
      <c r="Z317" s="9"/>
      <c r="AA317" s="9"/>
      <c r="AB317" s="9"/>
      <c r="AC317" s="9"/>
    </row>
    <row r="318" spans="1:29">
      <c r="A318" s="6">
        <v>1</v>
      </c>
      <c r="B318" s="6" t="s">
        <v>221</v>
      </c>
      <c r="C318" s="24" t="s">
        <v>1187</v>
      </c>
      <c r="D318" s="9" t="s">
        <v>2038</v>
      </c>
      <c r="E318" s="58" t="s">
        <v>1392</v>
      </c>
      <c r="F318" s="9" t="s">
        <v>2189</v>
      </c>
      <c r="G318" s="59">
        <v>42.163722</v>
      </c>
      <c r="H318" s="59">
        <v>27.860417000000002</v>
      </c>
      <c r="I318" s="58" t="s">
        <v>1858</v>
      </c>
      <c r="J318" s="9"/>
      <c r="K318" s="9" t="s">
        <v>230</v>
      </c>
      <c r="L318" s="58" t="s">
        <v>256</v>
      </c>
      <c r="M318" s="9"/>
      <c r="N318" s="9" t="s">
        <v>1877</v>
      </c>
      <c r="O318" s="9"/>
      <c r="P318" s="9"/>
      <c r="Q318" s="9"/>
      <c r="R318" s="9"/>
      <c r="S318" s="9"/>
      <c r="T318" s="9"/>
      <c r="U318" s="56" t="s">
        <v>1861</v>
      </c>
      <c r="V318" s="9"/>
      <c r="W318" s="9"/>
      <c r="X318" s="9"/>
      <c r="Y318" s="9"/>
      <c r="Z318" s="9"/>
      <c r="AA318" s="9"/>
      <c r="AB318" s="9"/>
      <c r="AC318" s="9"/>
    </row>
    <row r="319" spans="1:29">
      <c r="A319" s="6">
        <v>1</v>
      </c>
      <c r="B319" s="6" t="s">
        <v>221</v>
      </c>
      <c r="C319" s="24" t="s">
        <v>1188</v>
      </c>
      <c r="D319" s="9" t="s">
        <v>1760</v>
      </c>
      <c r="E319" s="58" t="s">
        <v>1393</v>
      </c>
      <c r="F319" s="9" t="s">
        <v>2187</v>
      </c>
      <c r="G319" s="59">
        <v>44.052861</v>
      </c>
      <c r="H319" s="59">
        <v>26.614443999999999</v>
      </c>
      <c r="I319" s="58" t="s">
        <v>1857</v>
      </c>
      <c r="J319" s="58"/>
      <c r="K319" s="58" t="s">
        <v>230</v>
      </c>
      <c r="L319" s="58" t="s">
        <v>236</v>
      </c>
      <c r="M319" s="9">
        <v>1</v>
      </c>
      <c r="N319" s="9" t="s">
        <v>1878</v>
      </c>
      <c r="O319" s="9"/>
      <c r="P319" s="9"/>
      <c r="Q319" s="9"/>
      <c r="R319" s="9"/>
      <c r="S319" s="9"/>
      <c r="T319" s="9"/>
      <c r="U319" s="56" t="s">
        <v>1863</v>
      </c>
      <c r="V319" s="9"/>
      <c r="W319" s="9"/>
      <c r="X319" s="9"/>
      <c r="Y319" s="9"/>
      <c r="Z319" s="9"/>
      <c r="AA319" s="9"/>
      <c r="AB319" s="9"/>
      <c r="AC319" s="9"/>
    </row>
    <row r="320" spans="1:29">
      <c r="A320" s="6">
        <v>1</v>
      </c>
      <c r="B320" s="6" t="s">
        <v>221</v>
      </c>
      <c r="C320" s="24" t="s">
        <v>1188</v>
      </c>
      <c r="D320" s="9" t="s">
        <v>2129</v>
      </c>
      <c r="E320" s="58" t="s">
        <v>1393</v>
      </c>
      <c r="F320" s="9" t="s">
        <v>2187</v>
      </c>
      <c r="G320" s="59">
        <v>44.053778000000001</v>
      </c>
      <c r="H320" s="59">
        <v>26.6205</v>
      </c>
      <c r="I320" s="58" t="s">
        <v>1857</v>
      </c>
      <c r="J320" s="58"/>
      <c r="K320" s="58" t="s">
        <v>230</v>
      </c>
      <c r="L320" s="58" t="s">
        <v>236</v>
      </c>
      <c r="M320" s="9"/>
      <c r="N320" s="9" t="s">
        <v>1878</v>
      </c>
      <c r="O320" s="9"/>
      <c r="P320" s="9"/>
      <c r="Q320" s="9"/>
      <c r="R320" s="9"/>
      <c r="S320" s="9"/>
      <c r="T320" s="9"/>
      <c r="U320" s="56" t="s">
        <v>1863</v>
      </c>
      <c r="V320" s="9"/>
      <c r="W320" s="9"/>
      <c r="X320" s="9"/>
      <c r="Y320" s="9"/>
      <c r="Z320" s="9"/>
      <c r="AA320" s="9"/>
      <c r="AB320" s="9"/>
      <c r="AC320" s="9"/>
    </row>
    <row r="321" spans="1:29">
      <c r="A321" s="6">
        <v>1</v>
      </c>
      <c r="B321" s="6" t="s">
        <v>221</v>
      </c>
      <c r="C321" s="24" t="s">
        <v>1189</v>
      </c>
      <c r="D321" s="9" t="s">
        <v>1750</v>
      </c>
      <c r="E321" s="58" t="s">
        <v>1394</v>
      </c>
      <c r="F321" s="9" t="s">
        <v>2189</v>
      </c>
      <c r="G321" s="60">
        <v>42.689416999999999</v>
      </c>
      <c r="H321" s="60">
        <v>25.900444</v>
      </c>
      <c r="I321" s="58" t="s">
        <v>1857</v>
      </c>
      <c r="J321" s="9"/>
      <c r="K321" s="9" t="s">
        <v>230</v>
      </c>
      <c r="L321" s="58" t="s">
        <v>283</v>
      </c>
      <c r="M321" s="9">
        <v>1</v>
      </c>
      <c r="N321" s="61" t="s">
        <v>2119</v>
      </c>
      <c r="O321" s="9"/>
      <c r="P321" s="9"/>
      <c r="Q321" s="9"/>
      <c r="R321" s="9"/>
      <c r="S321" s="9"/>
      <c r="T321" s="9"/>
      <c r="U321" s="56" t="s">
        <v>1863</v>
      </c>
      <c r="V321" s="9"/>
      <c r="W321" s="9"/>
      <c r="X321" s="9"/>
      <c r="Y321" s="9"/>
      <c r="Z321" s="9"/>
      <c r="AA321" s="9"/>
      <c r="AB321" s="9"/>
      <c r="AC321" s="9"/>
    </row>
    <row r="322" spans="1:29">
      <c r="A322" s="6">
        <v>1</v>
      </c>
      <c r="B322" s="6" t="s">
        <v>221</v>
      </c>
      <c r="C322" s="24" t="s">
        <v>1190</v>
      </c>
      <c r="D322" s="9" t="s">
        <v>1763</v>
      </c>
      <c r="E322" s="58" t="s">
        <v>1395</v>
      </c>
      <c r="F322" s="9" t="s">
        <v>2186</v>
      </c>
      <c r="G322" s="59">
        <v>43.109856000000001</v>
      </c>
      <c r="H322" s="59">
        <v>24.416913999999998</v>
      </c>
      <c r="I322" s="58" t="s">
        <v>1857</v>
      </c>
      <c r="J322" s="9"/>
      <c r="K322" s="9" t="s">
        <v>230</v>
      </c>
      <c r="L322" s="58" t="s">
        <v>263</v>
      </c>
      <c r="M322" s="9">
        <v>1</v>
      </c>
      <c r="N322" s="9" t="s">
        <v>2139</v>
      </c>
      <c r="O322" s="9"/>
      <c r="P322" s="9"/>
      <c r="Q322" s="9"/>
      <c r="R322" s="9"/>
      <c r="S322" s="9"/>
      <c r="T322" s="9"/>
      <c r="U322" s="56" t="s">
        <v>1863</v>
      </c>
      <c r="V322" s="9"/>
      <c r="W322" s="9"/>
      <c r="X322" s="9"/>
      <c r="Y322" s="9"/>
      <c r="Z322" s="9"/>
      <c r="AA322" s="9"/>
      <c r="AB322" s="9"/>
      <c r="AC322" s="9"/>
    </row>
    <row r="323" spans="1:29">
      <c r="A323" s="6">
        <v>1</v>
      </c>
      <c r="B323" s="6" t="s">
        <v>221</v>
      </c>
      <c r="C323" s="24" t="s">
        <v>1191</v>
      </c>
      <c r="D323" s="9" t="s">
        <v>1764</v>
      </c>
      <c r="E323" s="58" t="s">
        <v>1396</v>
      </c>
      <c r="F323" s="9" t="s">
        <v>2191</v>
      </c>
      <c r="G323" s="60">
        <v>42.045361</v>
      </c>
      <c r="H323" s="60">
        <v>24.513249999999999</v>
      </c>
      <c r="I323" s="58" t="s">
        <v>1857</v>
      </c>
      <c r="J323" s="9"/>
      <c r="K323" s="9" t="s">
        <v>230</v>
      </c>
      <c r="L323" s="58" t="s">
        <v>271</v>
      </c>
      <c r="M323" s="9">
        <v>1</v>
      </c>
      <c r="N323" s="61" t="s">
        <v>1913</v>
      </c>
      <c r="O323" s="9"/>
      <c r="P323" s="9"/>
      <c r="Q323" s="9"/>
      <c r="R323" s="9"/>
      <c r="S323" s="9"/>
      <c r="T323" s="9"/>
      <c r="U323" s="56" t="s">
        <v>1863</v>
      </c>
      <c r="V323" s="9"/>
      <c r="W323" s="9"/>
      <c r="X323" s="9"/>
      <c r="Y323" s="9"/>
      <c r="Z323" s="9"/>
      <c r="AA323" s="9"/>
      <c r="AB323" s="9"/>
      <c r="AC323" s="9"/>
    </row>
    <row r="324" spans="1:29">
      <c r="A324" s="6">
        <v>1</v>
      </c>
      <c r="B324" s="6" t="s">
        <v>221</v>
      </c>
      <c r="C324" s="24" t="s">
        <v>1192</v>
      </c>
      <c r="D324" s="9" t="s">
        <v>1613</v>
      </c>
      <c r="E324" s="58" t="s">
        <v>1397</v>
      </c>
      <c r="F324" s="9" t="s">
        <v>2186</v>
      </c>
      <c r="G324" s="59">
        <v>43.207278000000002</v>
      </c>
      <c r="H324" s="59">
        <v>23.29175</v>
      </c>
      <c r="I324" s="58" t="s">
        <v>1857</v>
      </c>
      <c r="J324" s="9"/>
      <c r="K324" s="9" t="s">
        <v>230</v>
      </c>
      <c r="L324" s="58" t="s">
        <v>273</v>
      </c>
      <c r="M324" s="9">
        <v>1</v>
      </c>
      <c r="N324" s="9" t="s">
        <v>1930</v>
      </c>
      <c r="O324" s="56"/>
      <c r="P324" s="56"/>
      <c r="Q324" s="56"/>
      <c r="R324" s="56"/>
      <c r="S324" s="56"/>
      <c r="T324" s="56"/>
      <c r="U324" s="56" t="s">
        <v>1864</v>
      </c>
      <c r="V324" s="57"/>
      <c r="W324" s="57"/>
      <c r="X324" s="57"/>
      <c r="Y324" s="57"/>
      <c r="Z324" s="57"/>
      <c r="AA324" s="57"/>
      <c r="AB324" s="57"/>
      <c r="AC324" s="57"/>
    </row>
    <row r="325" spans="1:29">
      <c r="A325" s="6">
        <v>1</v>
      </c>
      <c r="B325" s="6" t="s">
        <v>221</v>
      </c>
      <c r="C325" s="24" t="s">
        <v>1193</v>
      </c>
      <c r="D325" s="9" t="s">
        <v>1604</v>
      </c>
      <c r="E325" s="58" t="s">
        <v>1398</v>
      </c>
      <c r="F325" s="9" t="s">
        <v>2191</v>
      </c>
      <c r="G325" s="59">
        <v>42.156939999999999</v>
      </c>
      <c r="H325" s="59">
        <v>24.143618</v>
      </c>
      <c r="I325" s="58" t="s">
        <v>1857</v>
      </c>
      <c r="J325" s="9"/>
      <c r="K325" s="9" t="s">
        <v>230</v>
      </c>
      <c r="L325" s="58" t="s">
        <v>271</v>
      </c>
      <c r="M325" s="9">
        <v>1</v>
      </c>
      <c r="N325" s="9" t="s">
        <v>1921</v>
      </c>
      <c r="O325" s="56"/>
      <c r="P325" s="56"/>
      <c r="Q325" s="56"/>
      <c r="R325" s="56"/>
      <c r="S325" s="56"/>
      <c r="T325" s="56"/>
      <c r="U325" s="56" t="s">
        <v>1864</v>
      </c>
      <c r="V325" s="57"/>
      <c r="W325" s="57"/>
      <c r="X325" s="57"/>
      <c r="Y325" s="57"/>
      <c r="Z325" s="57"/>
      <c r="AA325" s="57"/>
      <c r="AB325" s="57"/>
      <c r="AC325" s="57"/>
    </row>
    <row r="326" spans="1:29">
      <c r="A326" s="6">
        <v>1</v>
      </c>
      <c r="B326" s="6" t="s">
        <v>221</v>
      </c>
      <c r="C326" s="24" t="s">
        <v>1194</v>
      </c>
      <c r="D326" s="9" t="s">
        <v>1715</v>
      </c>
      <c r="E326" s="58" t="s">
        <v>1399</v>
      </c>
      <c r="F326" s="9" t="s">
        <v>2188</v>
      </c>
      <c r="G326" s="59">
        <v>43.160778000000001</v>
      </c>
      <c r="H326" s="59">
        <v>26.827027999999999</v>
      </c>
      <c r="I326" s="58" t="s">
        <v>1857</v>
      </c>
      <c r="J326" s="9"/>
      <c r="K326" s="9" t="s">
        <v>230</v>
      </c>
      <c r="L326" s="58" t="s">
        <v>240</v>
      </c>
      <c r="M326" s="9">
        <v>1</v>
      </c>
      <c r="N326" s="9" t="s">
        <v>2062</v>
      </c>
      <c r="O326" s="9"/>
      <c r="P326" s="9"/>
      <c r="Q326" s="9"/>
      <c r="R326" s="9"/>
      <c r="S326" s="9"/>
      <c r="T326" s="9"/>
      <c r="U326" s="56" t="s">
        <v>1861</v>
      </c>
      <c r="V326" s="9"/>
      <c r="W326" s="9"/>
      <c r="X326" s="9"/>
      <c r="Y326" s="9"/>
      <c r="Z326" s="9"/>
      <c r="AA326" s="9"/>
      <c r="AB326" s="9"/>
      <c r="AC326" s="9"/>
    </row>
    <row r="327" spans="1:29">
      <c r="A327" s="6">
        <v>1</v>
      </c>
      <c r="B327" s="6" t="s">
        <v>221</v>
      </c>
      <c r="C327" s="24" t="s">
        <v>1195</v>
      </c>
      <c r="D327" s="9" t="s">
        <v>1605</v>
      </c>
      <c r="E327" s="58" t="s">
        <v>1400</v>
      </c>
      <c r="F327" s="9" t="s">
        <v>2187</v>
      </c>
      <c r="G327" s="59">
        <v>43.101806000000003</v>
      </c>
      <c r="H327" s="59">
        <v>25.620753000000001</v>
      </c>
      <c r="I327" s="58" t="s">
        <v>1857</v>
      </c>
      <c r="J327" s="9"/>
      <c r="K327" s="9" t="s">
        <v>230</v>
      </c>
      <c r="L327" s="58" t="s">
        <v>258</v>
      </c>
      <c r="M327" s="9">
        <v>1</v>
      </c>
      <c r="N327" s="9" t="s">
        <v>1922</v>
      </c>
      <c r="O327" s="56"/>
      <c r="P327" s="56"/>
      <c r="Q327" s="56"/>
      <c r="R327" s="56"/>
      <c r="S327" s="56"/>
      <c r="T327" s="56"/>
      <c r="U327" s="56" t="s">
        <v>1864</v>
      </c>
      <c r="V327" s="57"/>
      <c r="W327" s="57"/>
      <c r="X327" s="57"/>
      <c r="Y327" s="57"/>
      <c r="Z327" s="57"/>
      <c r="AA327" s="57"/>
      <c r="AB327" s="57"/>
      <c r="AC327" s="57"/>
    </row>
    <row r="328" spans="1:29">
      <c r="A328" s="6">
        <v>1</v>
      </c>
      <c r="B328" s="6" t="s">
        <v>221</v>
      </c>
      <c r="C328" s="24" t="s">
        <v>1196</v>
      </c>
      <c r="D328" s="9" t="s">
        <v>1606</v>
      </c>
      <c r="E328" s="58" t="s">
        <v>1401</v>
      </c>
      <c r="F328" s="9" t="s">
        <v>2191</v>
      </c>
      <c r="G328" s="60">
        <v>42.020417000000002</v>
      </c>
      <c r="H328" s="60">
        <v>24.001055999999998</v>
      </c>
      <c r="I328" s="58" t="s">
        <v>1857</v>
      </c>
      <c r="J328" s="9"/>
      <c r="K328" s="9" t="s">
        <v>230</v>
      </c>
      <c r="L328" s="58" t="s">
        <v>271</v>
      </c>
      <c r="M328" s="9">
        <v>1</v>
      </c>
      <c r="N328" s="61" t="s">
        <v>1923</v>
      </c>
      <c r="O328" s="56"/>
      <c r="P328" s="56"/>
      <c r="Q328" s="56"/>
      <c r="R328" s="56"/>
      <c r="S328" s="56"/>
      <c r="T328" s="56"/>
      <c r="U328" s="56" t="s">
        <v>1864</v>
      </c>
      <c r="V328" s="57"/>
      <c r="W328" s="57"/>
      <c r="X328" s="57"/>
      <c r="Y328" s="57"/>
      <c r="Z328" s="57"/>
      <c r="AA328" s="57"/>
      <c r="AB328" s="57"/>
      <c r="AC328" s="57"/>
    </row>
    <row r="329" spans="1:29">
      <c r="A329" s="6">
        <v>1</v>
      </c>
      <c r="B329" s="6" t="s">
        <v>221</v>
      </c>
      <c r="C329" s="24" t="s">
        <v>1196</v>
      </c>
      <c r="D329" s="61" t="s">
        <v>1924</v>
      </c>
      <c r="E329" s="58" t="s">
        <v>1401</v>
      </c>
      <c r="F329" s="9" t="s">
        <v>2191</v>
      </c>
      <c r="G329" s="60">
        <v>42.033444000000003</v>
      </c>
      <c r="H329" s="60">
        <v>23.998888999999998</v>
      </c>
      <c r="I329" s="58" t="s">
        <v>1857</v>
      </c>
      <c r="J329" s="9"/>
      <c r="K329" s="9" t="s">
        <v>230</v>
      </c>
      <c r="L329" s="58" t="s">
        <v>271</v>
      </c>
      <c r="M329" s="9"/>
      <c r="N329" s="61" t="s">
        <v>1925</v>
      </c>
      <c r="O329" s="56"/>
      <c r="P329" s="56"/>
      <c r="Q329" s="56"/>
      <c r="R329" s="56"/>
      <c r="S329" s="56"/>
      <c r="T329" s="56"/>
      <c r="U329" s="56" t="s">
        <v>1864</v>
      </c>
      <c r="V329" s="57"/>
      <c r="W329" s="57"/>
      <c r="X329" s="57"/>
      <c r="Y329" s="57"/>
      <c r="Z329" s="57"/>
      <c r="AA329" s="57"/>
      <c r="AB329" s="57"/>
      <c r="AC329" s="57"/>
    </row>
    <row r="330" spans="1:29">
      <c r="A330" s="6">
        <v>1</v>
      </c>
      <c r="B330" s="6" t="s">
        <v>221</v>
      </c>
      <c r="C330" s="24" t="s">
        <v>1196</v>
      </c>
      <c r="D330" s="61" t="s">
        <v>1926</v>
      </c>
      <c r="E330" s="58" t="s">
        <v>1401</v>
      </c>
      <c r="F330" s="9" t="s">
        <v>2191</v>
      </c>
      <c r="G330" s="60">
        <v>42.036611000000001</v>
      </c>
      <c r="H330" s="60">
        <v>24.001999999999999</v>
      </c>
      <c r="I330" s="58" t="s">
        <v>1857</v>
      </c>
      <c r="J330" s="9"/>
      <c r="K330" s="9" t="s">
        <v>230</v>
      </c>
      <c r="L330" s="58" t="s">
        <v>271</v>
      </c>
      <c r="M330" s="9"/>
      <c r="N330" s="61" t="s">
        <v>1925</v>
      </c>
      <c r="O330" s="56"/>
      <c r="P330" s="56"/>
      <c r="Q330" s="56"/>
      <c r="R330" s="56"/>
      <c r="S330" s="56"/>
      <c r="T330" s="56"/>
      <c r="U330" s="56" t="s">
        <v>1864</v>
      </c>
      <c r="V330" s="57"/>
      <c r="W330" s="57"/>
      <c r="X330" s="57"/>
      <c r="Y330" s="57"/>
      <c r="Z330" s="57"/>
      <c r="AA330" s="57"/>
      <c r="AB330" s="57"/>
      <c r="AC330" s="57"/>
    </row>
    <row r="331" spans="1:29">
      <c r="A331" s="6">
        <v>1</v>
      </c>
      <c r="B331" s="6" t="s">
        <v>221</v>
      </c>
      <c r="C331" s="24" t="s">
        <v>1197</v>
      </c>
      <c r="D331" s="9" t="s">
        <v>1607</v>
      </c>
      <c r="E331" s="58" t="s">
        <v>1402</v>
      </c>
      <c r="F331" s="9" t="s">
        <v>2191</v>
      </c>
      <c r="G331" s="60">
        <v>42.270888999999997</v>
      </c>
      <c r="H331" s="60">
        <v>24.060500000000001</v>
      </c>
      <c r="I331" s="58" t="s">
        <v>1857</v>
      </c>
      <c r="J331" s="9"/>
      <c r="K331" s="9" t="s">
        <v>230</v>
      </c>
      <c r="L331" s="58" t="s">
        <v>271</v>
      </c>
      <c r="M331" s="9">
        <v>1</v>
      </c>
      <c r="N331" s="61" t="s">
        <v>1894</v>
      </c>
      <c r="O331" s="56"/>
      <c r="P331" s="56"/>
      <c r="Q331" s="56"/>
      <c r="R331" s="56"/>
      <c r="S331" s="56"/>
      <c r="T331" s="56"/>
      <c r="U331" s="56" t="s">
        <v>1864</v>
      </c>
      <c r="V331" s="57"/>
      <c r="W331" s="57"/>
      <c r="X331" s="57"/>
      <c r="Y331" s="57"/>
      <c r="Z331" s="57"/>
      <c r="AA331" s="57"/>
      <c r="AB331" s="57"/>
      <c r="AC331" s="57"/>
    </row>
    <row r="332" spans="1:29">
      <c r="A332" s="6">
        <v>1</v>
      </c>
      <c r="B332" s="6" t="s">
        <v>221</v>
      </c>
      <c r="C332" s="24" t="s">
        <v>1198</v>
      </c>
      <c r="D332" s="9" t="s">
        <v>1608</v>
      </c>
      <c r="E332" s="58" t="s">
        <v>1403</v>
      </c>
      <c r="F332" s="9" t="s">
        <v>2186</v>
      </c>
      <c r="G332" s="59">
        <v>43.974361000000002</v>
      </c>
      <c r="H332" s="59">
        <v>22.871472000000001</v>
      </c>
      <c r="I332" s="58" t="s">
        <v>1857</v>
      </c>
      <c r="J332" s="9"/>
      <c r="K332" s="9" t="s">
        <v>230</v>
      </c>
      <c r="L332" s="58" t="s">
        <v>236</v>
      </c>
      <c r="M332" s="9">
        <v>1</v>
      </c>
      <c r="N332" s="9" t="s">
        <v>1878</v>
      </c>
      <c r="O332" s="56"/>
      <c r="P332" s="56"/>
      <c r="Q332" s="56"/>
      <c r="R332" s="56"/>
      <c r="S332" s="56"/>
      <c r="T332" s="56"/>
      <c r="U332" s="56" t="s">
        <v>1864</v>
      </c>
      <c r="V332" s="57"/>
      <c r="W332" s="57"/>
      <c r="X332" s="57"/>
      <c r="Y332" s="57"/>
      <c r="Z332" s="57"/>
      <c r="AA332" s="57"/>
      <c r="AB332" s="57"/>
      <c r="AC332" s="57"/>
    </row>
    <row r="333" spans="1:29">
      <c r="A333" s="6">
        <v>1</v>
      </c>
      <c r="B333" s="6" t="s">
        <v>221</v>
      </c>
      <c r="C333" s="24" t="s">
        <v>1198</v>
      </c>
      <c r="D333" s="9" t="s">
        <v>1927</v>
      </c>
      <c r="E333" s="58" t="s">
        <v>1403</v>
      </c>
      <c r="F333" s="9" t="s">
        <v>2186</v>
      </c>
      <c r="G333" s="59">
        <v>43.995666999999997</v>
      </c>
      <c r="H333" s="59">
        <v>22.891556000000001</v>
      </c>
      <c r="I333" s="58" t="s">
        <v>1857</v>
      </c>
      <c r="J333" s="9"/>
      <c r="K333" s="9" t="s">
        <v>230</v>
      </c>
      <c r="L333" s="58" t="s">
        <v>236</v>
      </c>
      <c r="M333" s="9"/>
      <c r="N333" s="9" t="s">
        <v>1878</v>
      </c>
      <c r="O333" s="56"/>
      <c r="P333" s="56"/>
      <c r="Q333" s="56"/>
      <c r="R333" s="56"/>
      <c r="S333" s="56"/>
      <c r="T333" s="56"/>
      <c r="U333" s="56" t="s">
        <v>1864</v>
      </c>
      <c r="V333" s="57"/>
      <c r="W333" s="57"/>
      <c r="X333" s="57"/>
      <c r="Y333" s="57"/>
      <c r="Z333" s="57"/>
      <c r="AA333" s="57"/>
      <c r="AB333" s="57"/>
      <c r="AC333" s="57"/>
    </row>
    <row r="334" spans="1:29">
      <c r="A334" s="6">
        <v>1</v>
      </c>
      <c r="B334" s="6" t="s">
        <v>221</v>
      </c>
      <c r="C334" s="24" t="s">
        <v>1199</v>
      </c>
      <c r="D334" s="9" t="s">
        <v>1610</v>
      </c>
      <c r="E334" s="58" t="s">
        <v>1404</v>
      </c>
      <c r="F334" s="9" t="s">
        <v>2190</v>
      </c>
      <c r="G334" s="59">
        <v>42.927</v>
      </c>
      <c r="H334" s="59">
        <v>23.806471999999999</v>
      </c>
      <c r="I334" s="58" t="s">
        <v>1857</v>
      </c>
      <c r="J334" s="9"/>
      <c r="K334" s="9" t="s">
        <v>230</v>
      </c>
      <c r="L334" s="58" t="s">
        <v>267</v>
      </c>
      <c r="M334" s="9">
        <v>1</v>
      </c>
      <c r="N334" s="9" t="s">
        <v>1907</v>
      </c>
      <c r="O334" s="56"/>
      <c r="P334" s="56"/>
      <c r="Q334" s="56"/>
      <c r="R334" s="56"/>
      <c r="S334" s="56"/>
      <c r="T334" s="56"/>
      <c r="U334" s="56" t="s">
        <v>1864</v>
      </c>
      <c r="V334" s="57"/>
      <c r="W334" s="57"/>
      <c r="X334" s="57"/>
      <c r="Y334" s="57"/>
      <c r="Z334" s="57"/>
      <c r="AA334" s="57"/>
      <c r="AB334" s="57"/>
      <c r="AC334" s="57"/>
    </row>
    <row r="335" spans="1:29">
      <c r="A335" s="6">
        <v>1</v>
      </c>
      <c r="B335" s="6" t="s">
        <v>221</v>
      </c>
      <c r="C335" s="24" t="s">
        <v>1200</v>
      </c>
      <c r="D335" s="9" t="s">
        <v>1609</v>
      </c>
      <c r="E335" s="58" t="s">
        <v>1405</v>
      </c>
      <c r="F335" s="9" t="s">
        <v>2186</v>
      </c>
      <c r="G335" s="59">
        <v>43.262231</v>
      </c>
      <c r="H335" s="59">
        <v>23.557780999999999</v>
      </c>
      <c r="I335" s="58" t="s">
        <v>1857</v>
      </c>
      <c r="J335" s="9"/>
      <c r="K335" s="9" t="s">
        <v>230</v>
      </c>
      <c r="L335" s="58" t="s">
        <v>273</v>
      </c>
      <c r="M335" s="9">
        <v>1</v>
      </c>
      <c r="N335" s="9" t="s">
        <v>1928</v>
      </c>
      <c r="O335" s="56"/>
      <c r="P335" s="56"/>
      <c r="Q335" s="56"/>
      <c r="R335" s="56"/>
      <c r="S335" s="56"/>
      <c r="T335" s="56"/>
      <c r="U335" s="56" t="s">
        <v>1864</v>
      </c>
      <c r="V335" s="57"/>
      <c r="W335" s="57"/>
      <c r="X335" s="57"/>
      <c r="Y335" s="57"/>
      <c r="Z335" s="57"/>
      <c r="AA335" s="57"/>
      <c r="AB335" s="57"/>
      <c r="AC335" s="57"/>
    </row>
    <row r="336" spans="1:29">
      <c r="A336" s="6">
        <v>1</v>
      </c>
      <c r="B336" s="6" t="s">
        <v>221</v>
      </c>
      <c r="C336" s="24" t="s">
        <v>1201</v>
      </c>
      <c r="D336" s="9" t="s">
        <v>1612</v>
      </c>
      <c r="E336" s="58" t="s">
        <v>1406</v>
      </c>
      <c r="F336" s="9" t="s">
        <v>2188</v>
      </c>
      <c r="G336" s="59">
        <v>43.209361000000001</v>
      </c>
      <c r="H336" s="59">
        <v>27.597583</v>
      </c>
      <c r="I336" s="58" t="s">
        <v>1857</v>
      </c>
      <c r="J336" s="9"/>
      <c r="K336" s="9" t="s">
        <v>230</v>
      </c>
      <c r="L336" s="58" t="s">
        <v>240</v>
      </c>
      <c r="M336" s="9">
        <v>1</v>
      </c>
      <c r="N336" s="9"/>
      <c r="O336" s="56"/>
      <c r="P336" s="56"/>
      <c r="Q336" s="56"/>
      <c r="R336" s="56"/>
      <c r="S336" s="56"/>
      <c r="T336" s="56"/>
      <c r="U336" s="56" t="s">
        <v>1864</v>
      </c>
      <c r="V336" s="57"/>
      <c r="W336" s="57"/>
      <c r="X336" s="57"/>
      <c r="Y336" s="57"/>
      <c r="Z336" s="57"/>
      <c r="AA336" s="57"/>
      <c r="AB336" s="57"/>
      <c r="AC336" s="57"/>
    </row>
    <row r="337" spans="1:29">
      <c r="A337" s="6">
        <v>1</v>
      </c>
      <c r="B337" s="6" t="s">
        <v>221</v>
      </c>
      <c r="C337" s="24" t="s">
        <v>1202</v>
      </c>
      <c r="D337" s="9" t="s">
        <v>1611</v>
      </c>
      <c r="E337" s="58" t="s">
        <v>1407</v>
      </c>
      <c r="F337" s="9" t="s">
        <v>2190</v>
      </c>
      <c r="G337" s="59">
        <v>41.590246</v>
      </c>
      <c r="H337" s="59">
        <v>23.215253000000001</v>
      </c>
      <c r="I337" s="58" t="s">
        <v>1857</v>
      </c>
      <c r="J337" s="9"/>
      <c r="K337" s="9" t="s">
        <v>1860</v>
      </c>
      <c r="L337" s="58" t="s">
        <v>2195</v>
      </c>
      <c r="M337" s="9">
        <v>1</v>
      </c>
      <c r="N337" s="9" t="s">
        <v>1929</v>
      </c>
      <c r="O337" s="56"/>
      <c r="P337" s="56"/>
      <c r="Q337" s="56"/>
      <c r="R337" s="56"/>
      <c r="S337" s="56"/>
      <c r="T337" s="56"/>
      <c r="U337" s="56" t="s">
        <v>1864</v>
      </c>
      <c r="V337" s="57"/>
      <c r="W337" s="57"/>
      <c r="X337" s="57"/>
      <c r="Y337" s="57"/>
      <c r="Z337" s="57"/>
      <c r="AA337" s="57"/>
      <c r="AB337" s="57"/>
      <c r="AC337" s="57"/>
    </row>
    <row r="338" spans="1:29">
      <c r="A338" s="6">
        <v>1</v>
      </c>
      <c r="B338" s="6" t="s">
        <v>221</v>
      </c>
      <c r="C338" s="24" t="s">
        <v>1203</v>
      </c>
      <c r="D338" s="9" t="s">
        <v>1774</v>
      </c>
      <c r="E338" s="58" t="s">
        <v>1408</v>
      </c>
      <c r="F338" s="9" t="s">
        <v>2186</v>
      </c>
      <c r="G338" s="59">
        <v>43.033222000000002</v>
      </c>
      <c r="H338" s="59">
        <v>24.105083</v>
      </c>
      <c r="I338" s="58" t="s">
        <v>1857</v>
      </c>
      <c r="J338" s="9"/>
      <c r="K338" s="9" t="s">
        <v>230</v>
      </c>
      <c r="L338" s="58" t="s">
        <v>267</v>
      </c>
      <c r="M338" s="9">
        <v>1</v>
      </c>
      <c r="N338" s="9" t="s">
        <v>2027</v>
      </c>
      <c r="O338" s="9"/>
      <c r="P338" s="9"/>
      <c r="Q338" s="9"/>
      <c r="R338" s="9"/>
      <c r="S338" s="9"/>
      <c r="T338" s="9"/>
      <c r="U338" s="56" t="s">
        <v>1863</v>
      </c>
      <c r="V338" s="9"/>
      <c r="W338" s="9"/>
      <c r="X338" s="9"/>
      <c r="Y338" s="9"/>
      <c r="Z338" s="9"/>
      <c r="AA338" s="9"/>
      <c r="AB338" s="9"/>
      <c r="AC338" s="9"/>
    </row>
    <row r="339" spans="1:29">
      <c r="A339" s="6">
        <v>1</v>
      </c>
      <c r="B339" s="6" t="s">
        <v>221</v>
      </c>
      <c r="C339" s="24" t="s">
        <v>1204</v>
      </c>
      <c r="D339" s="9" t="s">
        <v>1775</v>
      </c>
      <c r="E339" s="58" t="s">
        <v>1409</v>
      </c>
      <c r="F339" s="9" t="s">
        <v>2191</v>
      </c>
      <c r="G339" s="59">
        <v>42.118524999999998</v>
      </c>
      <c r="H339" s="59">
        <v>24.855718</v>
      </c>
      <c r="I339" s="58" t="s">
        <v>1857</v>
      </c>
      <c r="J339" s="9"/>
      <c r="K339" s="9" t="s">
        <v>230</v>
      </c>
      <c r="L339" s="58" t="s">
        <v>271</v>
      </c>
      <c r="M339" s="9">
        <v>1</v>
      </c>
      <c r="N339" s="9" t="s">
        <v>1874</v>
      </c>
      <c r="O339" s="9"/>
      <c r="P339" s="9"/>
      <c r="Q339" s="9"/>
      <c r="R339" s="9"/>
      <c r="S339" s="9"/>
      <c r="T339" s="9"/>
      <c r="U339" s="56" t="s">
        <v>1863</v>
      </c>
      <c r="V339" s="9"/>
      <c r="W339" s="9"/>
      <c r="X339" s="9"/>
      <c r="Y339" s="9"/>
      <c r="Z339" s="9"/>
      <c r="AA339" s="9"/>
      <c r="AB339" s="9"/>
      <c r="AC339" s="9"/>
    </row>
    <row r="340" spans="1:29">
      <c r="A340" s="6">
        <v>1</v>
      </c>
      <c r="B340" s="6" t="s">
        <v>221</v>
      </c>
      <c r="C340" s="24" t="s">
        <v>1205</v>
      </c>
      <c r="D340" s="9" t="s">
        <v>1778</v>
      </c>
      <c r="E340" s="58" t="s">
        <v>1410</v>
      </c>
      <c r="F340" s="9" t="s">
        <v>2190</v>
      </c>
      <c r="G340" s="59">
        <v>42.244666000000002</v>
      </c>
      <c r="H340" s="59">
        <v>23.090012000000002</v>
      </c>
      <c r="I340" s="58" t="s">
        <v>1857</v>
      </c>
      <c r="J340" s="9"/>
      <c r="K340" s="9" t="s">
        <v>230</v>
      </c>
      <c r="L340" s="58" t="s">
        <v>281</v>
      </c>
      <c r="M340" s="9">
        <v>1</v>
      </c>
      <c r="N340" s="9" t="s">
        <v>2109</v>
      </c>
      <c r="O340" s="9"/>
      <c r="P340" s="9"/>
      <c r="Q340" s="9"/>
      <c r="R340" s="9"/>
      <c r="S340" s="9"/>
      <c r="T340" s="9"/>
      <c r="U340" s="56" t="s">
        <v>1863</v>
      </c>
      <c r="V340" s="9"/>
      <c r="W340" s="9"/>
      <c r="X340" s="9"/>
      <c r="Y340" s="9"/>
      <c r="Z340" s="9"/>
      <c r="AA340" s="9"/>
      <c r="AB340" s="9"/>
      <c r="AC340" s="9"/>
    </row>
    <row r="341" spans="1:29">
      <c r="A341" s="6">
        <v>1</v>
      </c>
      <c r="B341" s="6" t="s">
        <v>221</v>
      </c>
      <c r="C341" s="24" t="s">
        <v>1205</v>
      </c>
      <c r="D341" s="9" t="s">
        <v>2149</v>
      </c>
      <c r="E341" s="58" t="s">
        <v>1410</v>
      </c>
      <c r="F341" s="9" t="s">
        <v>2190</v>
      </c>
      <c r="G341" s="59">
        <v>42.286304000000001</v>
      </c>
      <c r="H341" s="59">
        <v>23.134900999999999</v>
      </c>
      <c r="I341" s="58" t="s">
        <v>1857</v>
      </c>
      <c r="J341" s="9"/>
      <c r="K341" s="9" t="s">
        <v>1860</v>
      </c>
      <c r="L341" s="58" t="s">
        <v>2195</v>
      </c>
      <c r="M341" s="9"/>
      <c r="N341" s="9" t="s">
        <v>2150</v>
      </c>
      <c r="O341" s="9"/>
      <c r="P341" s="9"/>
      <c r="Q341" s="9"/>
      <c r="R341" s="9"/>
      <c r="S341" s="9"/>
      <c r="T341" s="9"/>
      <c r="U341" s="56" t="s">
        <v>1863</v>
      </c>
      <c r="V341" s="9"/>
      <c r="W341" s="9"/>
      <c r="X341" s="9"/>
      <c r="Y341" s="9"/>
      <c r="Z341" s="9"/>
      <c r="AA341" s="9"/>
      <c r="AB341" s="9"/>
      <c r="AC341" s="9"/>
    </row>
    <row r="342" spans="1:29">
      <c r="A342" s="6">
        <v>1</v>
      </c>
      <c r="B342" s="6" t="s">
        <v>221</v>
      </c>
      <c r="C342" s="24" t="s">
        <v>1206</v>
      </c>
      <c r="D342" s="9" t="s">
        <v>1776</v>
      </c>
      <c r="E342" s="58" t="s">
        <v>1411</v>
      </c>
      <c r="F342" s="9" t="s">
        <v>2190</v>
      </c>
      <c r="G342" s="59">
        <v>42.015000000000001</v>
      </c>
      <c r="H342" s="59">
        <v>23.655611</v>
      </c>
      <c r="I342" s="58" t="s">
        <v>1857</v>
      </c>
      <c r="J342" s="9"/>
      <c r="K342" s="9" t="s">
        <v>1860</v>
      </c>
      <c r="L342" s="58" t="s">
        <v>2195</v>
      </c>
      <c r="M342" s="9">
        <v>1</v>
      </c>
      <c r="N342" s="9" t="s">
        <v>2146</v>
      </c>
      <c r="O342" s="9"/>
      <c r="P342" s="9"/>
      <c r="Q342" s="9"/>
      <c r="R342" s="9"/>
      <c r="S342" s="9"/>
      <c r="T342" s="9"/>
      <c r="U342" s="56" t="s">
        <v>1863</v>
      </c>
      <c r="V342" s="9"/>
      <c r="W342" s="9"/>
      <c r="X342" s="9"/>
      <c r="Y342" s="9"/>
      <c r="Z342" s="9"/>
      <c r="AA342" s="9"/>
      <c r="AB342" s="9"/>
      <c r="AC342" s="9"/>
    </row>
    <row r="343" spans="1:29">
      <c r="A343" s="6">
        <v>1</v>
      </c>
      <c r="B343" s="6" t="s">
        <v>221</v>
      </c>
      <c r="C343" s="24" t="s">
        <v>1206</v>
      </c>
      <c r="D343" s="9" t="s">
        <v>2147</v>
      </c>
      <c r="E343" s="58" t="s">
        <v>1411</v>
      </c>
      <c r="F343" s="9" t="s">
        <v>2190</v>
      </c>
      <c r="G343" s="59">
        <v>42.016167000000003</v>
      </c>
      <c r="H343" s="59">
        <v>23.658111000000002</v>
      </c>
      <c r="I343" s="58" t="s">
        <v>1857</v>
      </c>
      <c r="J343" s="9"/>
      <c r="K343" s="9" t="s">
        <v>1860</v>
      </c>
      <c r="L343" s="58" t="s">
        <v>2195</v>
      </c>
      <c r="M343" s="9"/>
      <c r="N343" s="9" t="s">
        <v>2146</v>
      </c>
      <c r="O343" s="9"/>
      <c r="P343" s="9"/>
      <c r="Q343" s="9"/>
      <c r="R343" s="9"/>
      <c r="S343" s="9"/>
      <c r="T343" s="9"/>
      <c r="U343" s="56" t="s">
        <v>1863</v>
      </c>
      <c r="V343" s="9"/>
      <c r="W343" s="9"/>
      <c r="X343" s="9"/>
      <c r="Y343" s="9"/>
      <c r="Z343" s="9"/>
      <c r="AA343" s="9"/>
      <c r="AB343" s="9"/>
      <c r="AC343" s="9"/>
    </row>
    <row r="344" spans="1:29">
      <c r="A344" s="6">
        <v>1</v>
      </c>
      <c r="B344" s="6" t="s">
        <v>221</v>
      </c>
      <c r="C344" s="24" t="s">
        <v>1207</v>
      </c>
      <c r="D344" s="9" t="s">
        <v>1777</v>
      </c>
      <c r="E344" s="58" t="s">
        <v>1412</v>
      </c>
      <c r="F344" s="9" t="s">
        <v>2189</v>
      </c>
      <c r="G344" s="60">
        <v>42.461666999999998</v>
      </c>
      <c r="H344" s="60">
        <v>26.515778000000001</v>
      </c>
      <c r="I344" s="58" t="s">
        <v>1857</v>
      </c>
      <c r="J344" s="9"/>
      <c r="K344" s="9" t="s">
        <v>230</v>
      </c>
      <c r="L344" s="58" t="s">
        <v>254</v>
      </c>
      <c r="M344" s="9">
        <v>1</v>
      </c>
      <c r="N344" s="61" t="s">
        <v>2148</v>
      </c>
      <c r="O344" s="9"/>
      <c r="P344" s="9"/>
      <c r="Q344" s="9"/>
      <c r="R344" s="9"/>
      <c r="S344" s="9"/>
      <c r="T344" s="9"/>
      <c r="U344" s="56" t="s">
        <v>1863</v>
      </c>
      <c r="V344" s="9"/>
      <c r="W344" s="9"/>
      <c r="X344" s="9"/>
      <c r="Y344" s="9"/>
      <c r="Z344" s="9"/>
      <c r="AA344" s="9"/>
      <c r="AB344" s="9"/>
      <c r="AC344" s="9"/>
    </row>
    <row r="345" spans="1:29">
      <c r="A345" s="6">
        <v>1</v>
      </c>
      <c r="B345" s="6" t="s">
        <v>221</v>
      </c>
      <c r="C345" s="24" t="s">
        <v>1208</v>
      </c>
      <c r="D345" s="9" t="s">
        <v>1646</v>
      </c>
      <c r="E345" s="58" t="s">
        <v>1413</v>
      </c>
      <c r="F345" s="9" t="s">
        <v>2191</v>
      </c>
      <c r="G345" s="60">
        <v>42.125610999999999</v>
      </c>
      <c r="H345" s="60">
        <v>24.563889</v>
      </c>
      <c r="I345" s="58" t="s">
        <v>1857</v>
      </c>
      <c r="J345" s="9"/>
      <c r="K345" s="9" t="s">
        <v>230</v>
      </c>
      <c r="L345" s="58" t="s">
        <v>271</v>
      </c>
      <c r="M345" s="9">
        <v>1</v>
      </c>
      <c r="N345" s="61" t="s">
        <v>1913</v>
      </c>
      <c r="O345" s="9"/>
      <c r="P345" s="9"/>
      <c r="Q345" s="9"/>
      <c r="R345" s="9"/>
      <c r="S345" s="9"/>
      <c r="T345" s="9"/>
      <c r="U345" s="56" t="s">
        <v>1864</v>
      </c>
      <c r="V345" s="9"/>
      <c r="W345" s="9"/>
      <c r="X345" s="9"/>
      <c r="Y345" s="9"/>
      <c r="Z345" s="9"/>
      <c r="AA345" s="9"/>
      <c r="AB345" s="9"/>
      <c r="AC345" s="9"/>
    </row>
    <row r="346" spans="1:29">
      <c r="A346" s="6">
        <v>1</v>
      </c>
      <c r="B346" s="6" t="s">
        <v>221</v>
      </c>
      <c r="C346" s="24" t="s">
        <v>1209</v>
      </c>
      <c r="D346" s="9" t="s">
        <v>1641</v>
      </c>
      <c r="E346" s="58" t="s">
        <v>1414</v>
      </c>
      <c r="F346" s="9" t="s">
        <v>2190</v>
      </c>
      <c r="G346" s="59">
        <v>42.704996999999999</v>
      </c>
      <c r="H346" s="59">
        <v>24.141541</v>
      </c>
      <c r="I346" s="58" t="s">
        <v>1857</v>
      </c>
      <c r="J346" s="9"/>
      <c r="K346" s="9" t="s">
        <v>230</v>
      </c>
      <c r="L346" s="58" t="s">
        <v>271</v>
      </c>
      <c r="M346" s="9">
        <v>1</v>
      </c>
      <c r="N346" s="9" t="s">
        <v>1972</v>
      </c>
      <c r="O346" s="9"/>
      <c r="P346" s="9"/>
      <c r="Q346" s="9"/>
      <c r="R346" s="9"/>
      <c r="S346" s="9"/>
      <c r="T346" s="9"/>
      <c r="U346" s="56" t="s">
        <v>1864</v>
      </c>
      <c r="V346" s="9"/>
      <c r="W346" s="9"/>
      <c r="X346" s="9"/>
      <c r="Y346" s="9"/>
      <c r="Z346" s="9"/>
      <c r="AA346" s="9"/>
      <c r="AB346" s="9"/>
      <c r="AC346" s="9"/>
    </row>
    <row r="347" spans="1:29">
      <c r="A347" s="6">
        <v>1</v>
      </c>
      <c r="B347" s="6" t="s">
        <v>221</v>
      </c>
      <c r="C347" s="24" t="s">
        <v>1209</v>
      </c>
      <c r="D347" s="9" t="s">
        <v>1973</v>
      </c>
      <c r="E347" s="58" t="s">
        <v>1414</v>
      </c>
      <c r="F347" s="9" t="s">
        <v>2190</v>
      </c>
      <c r="G347" s="59">
        <v>42.701937999999998</v>
      </c>
      <c r="H347" s="59">
        <v>24.135679</v>
      </c>
      <c r="I347" s="58" t="s">
        <v>1857</v>
      </c>
      <c r="J347" s="9"/>
      <c r="K347" s="9" t="s">
        <v>230</v>
      </c>
      <c r="L347" s="58" t="s">
        <v>271</v>
      </c>
      <c r="M347" s="9"/>
      <c r="N347" s="9" t="s">
        <v>1972</v>
      </c>
      <c r="O347" s="9"/>
      <c r="P347" s="9"/>
      <c r="Q347" s="9"/>
      <c r="R347" s="9"/>
      <c r="S347" s="9"/>
      <c r="T347" s="9"/>
      <c r="U347" s="56" t="s">
        <v>1864</v>
      </c>
      <c r="V347" s="9"/>
      <c r="W347" s="9"/>
      <c r="X347" s="9"/>
      <c r="Y347" s="9"/>
      <c r="Z347" s="9"/>
      <c r="AA347" s="9"/>
      <c r="AB347" s="9"/>
      <c r="AC347" s="9"/>
    </row>
    <row r="348" spans="1:29">
      <c r="A348" s="6">
        <v>1</v>
      </c>
      <c r="B348" s="6" t="s">
        <v>221</v>
      </c>
      <c r="C348" s="24" t="s">
        <v>1209</v>
      </c>
      <c r="D348" s="9" t="s">
        <v>1974</v>
      </c>
      <c r="E348" s="58" t="s">
        <v>1414</v>
      </c>
      <c r="F348" s="9" t="s">
        <v>2190</v>
      </c>
      <c r="G348" s="59">
        <v>42.694488</v>
      </c>
      <c r="H348" s="59">
        <v>24.152239000000002</v>
      </c>
      <c r="I348" s="58" t="s">
        <v>1857</v>
      </c>
      <c r="J348" s="9"/>
      <c r="K348" s="9" t="s">
        <v>230</v>
      </c>
      <c r="L348" s="58" t="s">
        <v>271</v>
      </c>
      <c r="M348" s="9"/>
      <c r="N348" s="9" t="s">
        <v>1972</v>
      </c>
      <c r="O348" s="9"/>
      <c r="P348" s="9"/>
      <c r="Q348" s="9"/>
      <c r="R348" s="9"/>
      <c r="S348" s="9"/>
      <c r="T348" s="9"/>
      <c r="U348" s="56" t="s">
        <v>1864</v>
      </c>
      <c r="V348" s="9"/>
      <c r="W348" s="9"/>
      <c r="X348" s="9"/>
      <c r="Y348" s="9"/>
      <c r="Z348" s="9"/>
      <c r="AA348" s="9"/>
      <c r="AB348" s="9"/>
      <c r="AC348" s="9"/>
    </row>
    <row r="349" spans="1:29">
      <c r="A349" s="6">
        <v>1</v>
      </c>
      <c r="B349" s="6" t="s">
        <v>221</v>
      </c>
      <c r="C349" s="24" t="s">
        <v>1415</v>
      </c>
      <c r="D349" s="9" t="s">
        <v>1779</v>
      </c>
      <c r="E349" s="58" t="s">
        <v>1416</v>
      </c>
      <c r="F349" s="9" t="s">
        <v>2188</v>
      </c>
      <c r="G349" s="59">
        <v>43.396332999999998</v>
      </c>
      <c r="H349" s="59">
        <v>28.176333</v>
      </c>
      <c r="I349" s="58" t="s">
        <v>1858</v>
      </c>
      <c r="J349" s="9"/>
      <c r="K349" s="9" t="s">
        <v>230</v>
      </c>
      <c r="L349" s="58" t="s">
        <v>256</v>
      </c>
      <c r="M349" s="9">
        <v>1</v>
      </c>
      <c r="N349" s="9" t="s">
        <v>2151</v>
      </c>
      <c r="O349" s="9"/>
      <c r="P349" s="9"/>
      <c r="Q349" s="9"/>
      <c r="R349" s="9"/>
      <c r="S349" s="9"/>
      <c r="T349" s="9"/>
      <c r="U349" s="56" t="s">
        <v>1863</v>
      </c>
      <c r="V349" s="9"/>
      <c r="W349" s="9"/>
      <c r="X349" s="9"/>
      <c r="Y349" s="9"/>
      <c r="Z349" s="9"/>
      <c r="AA349" s="9"/>
      <c r="AB349" s="9"/>
      <c r="AC349" s="9"/>
    </row>
    <row r="350" spans="1:29">
      <c r="A350" s="6">
        <v>1</v>
      </c>
      <c r="B350" s="6" t="s">
        <v>221</v>
      </c>
      <c r="C350" s="24" t="s">
        <v>1552</v>
      </c>
      <c r="D350" s="9" t="s">
        <v>1849</v>
      </c>
      <c r="E350" s="63" t="s">
        <v>1553</v>
      </c>
      <c r="F350" s="9" t="s">
        <v>2190</v>
      </c>
      <c r="G350" s="59">
        <v>42.587786999999999</v>
      </c>
      <c r="H350" s="59">
        <v>22.942041</v>
      </c>
      <c r="I350" s="58" t="s">
        <v>1857</v>
      </c>
      <c r="J350" s="9"/>
      <c r="K350" s="9" t="s">
        <v>230</v>
      </c>
      <c r="L350" s="58" t="s">
        <v>252</v>
      </c>
      <c r="M350" s="9">
        <v>1</v>
      </c>
      <c r="N350" s="9" t="s">
        <v>1957</v>
      </c>
      <c r="O350" s="9"/>
      <c r="P350" s="9"/>
      <c r="Q350" s="9"/>
      <c r="R350" s="9"/>
      <c r="S350" s="9"/>
      <c r="T350" s="9"/>
      <c r="U350" s="56" t="s">
        <v>1862</v>
      </c>
      <c r="V350" s="9"/>
      <c r="W350" s="9"/>
      <c r="X350" s="9"/>
      <c r="Y350" s="9"/>
      <c r="Z350" s="9"/>
      <c r="AA350" s="9"/>
      <c r="AB350" s="9"/>
      <c r="AC350" s="9"/>
    </row>
    <row r="351" spans="1:29">
      <c r="A351" s="6">
        <v>1</v>
      </c>
      <c r="B351" s="6" t="s">
        <v>221</v>
      </c>
      <c r="C351" s="24" t="s">
        <v>1419</v>
      </c>
      <c r="D351" s="9" t="s">
        <v>1781</v>
      </c>
      <c r="E351" s="58" t="s">
        <v>1420</v>
      </c>
      <c r="F351" s="9" t="s">
        <v>2188</v>
      </c>
      <c r="G351" s="59">
        <v>43.185000000000002</v>
      </c>
      <c r="H351" s="59">
        <v>27.732638999999999</v>
      </c>
      <c r="I351" s="58" t="s">
        <v>1857</v>
      </c>
      <c r="J351" s="9"/>
      <c r="K351" s="9" t="s">
        <v>230</v>
      </c>
      <c r="L351" s="58" t="s">
        <v>285</v>
      </c>
      <c r="M351" s="9">
        <v>1</v>
      </c>
      <c r="N351" s="9" t="s">
        <v>2153</v>
      </c>
      <c r="O351" s="9"/>
      <c r="P351" s="9"/>
      <c r="Q351" s="9"/>
      <c r="R351" s="9"/>
      <c r="S351" s="9"/>
      <c r="T351" s="9"/>
      <c r="U351" s="56" t="s">
        <v>1863</v>
      </c>
      <c r="V351" s="9"/>
      <c r="W351" s="9"/>
      <c r="X351" s="9"/>
      <c r="Y351" s="9"/>
      <c r="Z351" s="9"/>
      <c r="AA351" s="9"/>
      <c r="AB351" s="9"/>
      <c r="AC351" s="9"/>
    </row>
    <row r="352" spans="1:29">
      <c r="A352" s="6">
        <v>1</v>
      </c>
      <c r="B352" s="6" t="s">
        <v>221</v>
      </c>
      <c r="C352" s="24" t="s">
        <v>1421</v>
      </c>
      <c r="D352" s="9" t="s">
        <v>1782</v>
      </c>
      <c r="E352" s="63" t="s">
        <v>1422</v>
      </c>
      <c r="F352" s="9" t="s">
        <v>2190</v>
      </c>
      <c r="G352" s="59">
        <v>41.993344999999998</v>
      </c>
      <c r="H352" s="59">
        <v>23.068567000000002</v>
      </c>
      <c r="I352" s="58" t="s">
        <v>1857</v>
      </c>
      <c r="J352" s="9"/>
      <c r="K352" s="9" t="s">
        <v>230</v>
      </c>
      <c r="L352" s="58" t="s">
        <v>252</v>
      </c>
      <c r="M352" s="9">
        <v>1</v>
      </c>
      <c r="N352" s="9" t="s">
        <v>1902</v>
      </c>
      <c r="O352" s="9"/>
      <c r="P352" s="9"/>
      <c r="Q352" s="9"/>
      <c r="R352" s="9"/>
      <c r="S352" s="9"/>
      <c r="T352" s="9"/>
      <c r="U352" s="56" t="s">
        <v>1863</v>
      </c>
      <c r="V352" s="9"/>
      <c r="W352" s="9"/>
      <c r="X352" s="9"/>
      <c r="Y352" s="9"/>
      <c r="Z352" s="9"/>
      <c r="AA352" s="9"/>
      <c r="AB352" s="9"/>
      <c r="AC352" s="9"/>
    </row>
    <row r="353" spans="1:29">
      <c r="A353" s="6">
        <v>1</v>
      </c>
      <c r="B353" s="6" t="s">
        <v>221</v>
      </c>
      <c r="C353" s="24" t="s">
        <v>1423</v>
      </c>
      <c r="D353" s="9" t="s">
        <v>1783</v>
      </c>
      <c r="E353" s="63" t="s">
        <v>1424</v>
      </c>
      <c r="F353" s="9" t="s">
        <v>2190</v>
      </c>
      <c r="G353" s="59">
        <v>42.927</v>
      </c>
      <c r="H353" s="59">
        <v>23.806471999999999</v>
      </c>
      <c r="I353" s="58" t="s">
        <v>1857</v>
      </c>
      <c r="J353" s="9"/>
      <c r="K353" s="9" t="s">
        <v>230</v>
      </c>
      <c r="L353" s="58" t="s">
        <v>267</v>
      </c>
      <c r="M353" s="9">
        <v>1</v>
      </c>
      <c r="N353" s="9" t="s">
        <v>1907</v>
      </c>
      <c r="O353" s="9"/>
      <c r="P353" s="9"/>
      <c r="Q353" s="9"/>
      <c r="R353" s="9"/>
      <c r="S353" s="9"/>
      <c r="T353" s="9"/>
      <c r="U353" s="56" t="s">
        <v>1863</v>
      </c>
      <c r="V353" s="9"/>
      <c r="W353" s="9"/>
      <c r="X353" s="9"/>
      <c r="Y353" s="9"/>
      <c r="Z353" s="9"/>
      <c r="AA353" s="9"/>
      <c r="AB353" s="9"/>
      <c r="AC353" s="9"/>
    </row>
    <row r="354" spans="1:29">
      <c r="A354" s="6">
        <v>1</v>
      </c>
      <c r="B354" s="6" t="s">
        <v>221</v>
      </c>
      <c r="C354" s="24" t="s">
        <v>1425</v>
      </c>
      <c r="D354" s="9" t="s">
        <v>1784</v>
      </c>
      <c r="E354" s="58" t="s">
        <v>1426</v>
      </c>
      <c r="F354" s="9" t="s">
        <v>2189</v>
      </c>
      <c r="G354" s="59">
        <v>42.500833</v>
      </c>
      <c r="H354" s="59">
        <v>27.434249999999999</v>
      </c>
      <c r="I354" s="58" t="s">
        <v>1857</v>
      </c>
      <c r="J354" s="9"/>
      <c r="K354" s="9" t="s">
        <v>230</v>
      </c>
      <c r="L354" s="58" t="s">
        <v>285</v>
      </c>
      <c r="M354" s="9">
        <v>1</v>
      </c>
      <c r="N354" s="9" t="s">
        <v>2154</v>
      </c>
      <c r="O354" s="9"/>
      <c r="P354" s="9"/>
      <c r="Q354" s="9"/>
      <c r="R354" s="9"/>
      <c r="S354" s="9"/>
      <c r="T354" s="9"/>
      <c r="U354" s="56" t="s">
        <v>1863</v>
      </c>
      <c r="V354" s="9"/>
      <c r="W354" s="9"/>
      <c r="X354" s="9"/>
      <c r="Y354" s="9"/>
      <c r="Z354" s="9"/>
      <c r="AA354" s="9"/>
      <c r="AB354" s="9"/>
      <c r="AC354" s="9"/>
    </row>
    <row r="355" spans="1:29">
      <c r="A355" s="6">
        <v>1</v>
      </c>
      <c r="B355" s="6" t="s">
        <v>221</v>
      </c>
      <c r="C355" s="24" t="s">
        <v>1428</v>
      </c>
      <c r="D355" s="9" t="s">
        <v>1786</v>
      </c>
      <c r="E355" s="58" t="s">
        <v>1429</v>
      </c>
      <c r="F355" s="9" t="s">
        <v>2188</v>
      </c>
      <c r="G355" s="59">
        <v>42.841521999999998</v>
      </c>
      <c r="H355" s="59">
        <v>27.859632999999999</v>
      </c>
      <c r="I355" s="58" t="s">
        <v>1857</v>
      </c>
      <c r="J355" s="9"/>
      <c r="K355" s="9" t="s">
        <v>230</v>
      </c>
      <c r="L355" s="58" t="s">
        <v>285</v>
      </c>
      <c r="M355" s="9">
        <v>1</v>
      </c>
      <c r="N355" s="9" t="s">
        <v>2156</v>
      </c>
      <c r="O355" s="9"/>
      <c r="P355" s="9"/>
      <c r="Q355" s="9"/>
      <c r="R355" s="9"/>
      <c r="S355" s="9"/>
      <c r="T355" s="9"/>
      <c r="U355" s="56" t="s">
        <v>1863</v>
      </c>
      <c r="V355" s="9"/>
      <c r="W355" s="9"/>
      <c r="X355" s="9"/>
      <c r="Y355" s="9"/>
      <c r="Z355" s="9"/>
      <c r="AA355" s="9"/>
      <c r="AB355" s="9"/>
      <c r="AC355" s="9"/>
    </row>
    <row r="356" spans="1:29">
      <c r="A356" s="6">
        <v>1</v>
      </c>
      <c r="B356" s="6" t="s">
        <v>221</v>
      </c>
      <c r="C356" s="24" t="s">
        <v>1458</v>
      </c>
      <c r="D356" s="9" t="s">
        <v>1801</v>
      </c>
      <c r="E356" s="58" t="s">
        <v>1459</v>
      </c>
      <c r="F356" s="9" t="s">
        <v>2188</v>
      </c>
      <c r="G356" s="59">
        <v>43.058388999999998</v>
      </c>
      <c r="H356" s="59">
        <v>27.362278</v>
      </c>
      <c r="I356" s="58" t="s">
        <v>1857</v>
      </c>
      <c r="J356" s="9"/>
      <c r="K356" s="9" t="s">
        <v>230</v>
      </c>
      <c r="L356" s="58" t="s">
        <v>240</v>
      </c>
      <c r="M356" s="9">
        <v>1</v>
      </c>
      <c r="N356" s="9" t="s">
        <v>2134</v>
      </c>
      <c r="O356" s="9"/>
      <c r="P356" s="9"/>
      <c r="Q356" s="9"/>
      <c r="R356" s="9"/>
      <c r="S356" s="9"/>
      <c r="T356" s="9"/>
      <c r="U356" s="56" t="s">
        <v>1862</v>
      </c>
      <c r="V356" s="9"/>
      <c r="W356" s="9"/>
      <c r="X356" s="9"/>
      <c r="Y356" s="9"/>
      <c r="Z356" s="9"/>
      <c r="AA356" s="9"/>
      <c r="AB356" s="9"/>
      <c r="AC356" s="9"/>
    </row>
    <row r="357" spans="1:29">
      <c r="A357" s="6">
        <v>1</v>
      </c>
      <c r="B357" s="6" t="s">
        <v>221</v>
      </c>
      <c r="C357" s="24" t="s">
        <v>1450</v>
      </c>
      <c r="D357" s="9" t="s">
        <v>1797</v>
      </c>
      <c r="E357" s="58" t="s">
        <v>1451</v>
      </c>
      <c r="F357" s="9" t="s">
        <v>2188</v>
      </c>
      <c r="G357" s="59">
        <v>43.209361000000001</v>
      </c>
      <c r="H357" s="59">
        <v>27.597583</v>
      </c>
      <c r="I357" s="58" t="s">
        <v>1857</v>
      </c>
      <c r="J357" s="9"/>
      <c r="K357" s="9" t="s">
        <v>230</v>
      </c>
      <c r="L357" s="58" t="s">
        <v>248</v>
      </c>
      <c r="M357" s="9">
        <v>1</v>
      </c>
      <c r="N357" s="9" t="s">
        <v>2159</v>
      </c>
      <c r="O357" s="9"/>
      <c r="P357" s="9"/>
      <c r="Q357" s="9"/>
      <c r="R357" s="9"/>
      <c r="S357" s="9"/>
      <c r="T357" s="9"/>
      <c r="U357" s="56" t="s">
        <v>1862</v>
      </c>
      <c r="V357" s="9"/>
      <c r="W357" s="9"/>
      <c r="X357" s="9"/>
      <c r="Y357" s="9"/>
      <c r="Z357" s="9"/>
      <c r="AA357" s="9"/>
      <c r="AB357" s="9"/>
      <c r="AC357" s="9"/>
    </row>
    <row r="358" spans="1:29">
      <c r="A358" s="6">
        <v>1</v>
      </c>
      <c r="B358" s="6" t="s">
        <v>221</v>
      </c>
      <c r="C358" s="24" t="s">
        <v>1452</v>
      </c>
      <c r="D358" s="9" t="s">
        <v>1798</v>
      </c>
      <c r="E358" s="63" t="s">
        <v>1453</v>
      </c>
      <c r="F358" s="9" t="s">
        <v>2191</v>
      </c>
      <c r="G358" s="60">
        <v>42.057222000000003</v>
      </c>
      <c r="H358" s="60">
        <v>25.624167</v>
      </c>
      <c r="I358" s="58" t="s">
        <v>1857</v>
      </c>
      <c r="J358" s="9"/>
      <c r="K358" s="9" t="s">
        <v>230</v>
      </c>
      <c r="L358" s="58" t="s">
        <v>242</v>
      </c>
      <c r="M358" s="9">
        <v>1</v>
      </c>
      <c r="N358" s="61" t="s">
        <v>2036</v>
      </c>
      <c r="O358" s="9"/>
      <c r="P358" s="9"/>
      <c r="Q358" s="9"/>
      <c r="R358" s="9"/>
      <c r="S358" s="9"/>
      <c r="T358" s="9"/>
      <c r="U358" s="56" t="s">
        <v>1862</v>
      </c>
      <c r="V358" s="9"/>
      <c r="W358" s="9"/>
      <c r="X358" s="9"/>
      <c r="Y358" s="9"/>
      <c r="Z358" s="9"/>
      <c r="AA358" s="9"/>
      <c r="AB358" s="9"/>
      <c r="AC358" s="9"/>
    </row>
    <row r="359" spans="1:29">
      <c r="A359" s="6">
        <v>1</v>
      </c>
      <c r="B359" s="6" t="s">
        <v>221</v>
      </c>
      <c r="C359" s="24" t="s">
        <v>1556</v>
      </c>
      <c r="D359" s="9" t="s">
        <v>1851</v>
      </c>
      <c r="E359" s="63" t="s">
        <v>1557</v>
      </c>
      <c r="F359" s="9" t="s">
        <v>2188</v>
      </c>
      <c r="G359" s="59">
        <v>43.630611000000002</v>
      </c>
      <c r="H359" s="59">
        <v>27.780306</v>
      </c>
      <c r="I359" s="58" t="s">
        <v>1857</v>
      </c>
      <c r="J359" s="9"/>
      <c r="K359" s="9" t="s">
        <v>1860</v>
      </c>
      <c r="L359" s="58" t="s">
        <v>265</v>
      </c>
      <c r="M359" s="9">
        <v>1</v>
      </c>
      <c r="N359" s="9" t="s">
        <v>2122</v>
      </c>
      <c r="O359" s="9"/>
      <c r="P359" s="9"/>
      <c r="Q359" s="9"/>
      <c r="R359" s="9"/>
      <c r="S359" s="9"/>
      <c r="T359" s="9"/>
      <c r="U359" s="56" t="s">
        <v>1862</v>
      </c>
      <c r="V359" s="9"/>
      <c r="W359" s="9"/>
      <c r="X359" s="9"/>
      <c r="Y359" s="9"/>
      <c r="Z359" s="9"/>
      <c r="AA359" s="9"/>
      <c r="AB359" s="9"/>
      <c r="AC359" s="9"/>
    </row>
    <row r="360" spans="1:29">
      <c r="A360" s="6">
        <v>1</v>
      </c>
      <c r="B360" s="6" t="s">
        <v>221</v>
      </c>
      <c r="C360" s="24" t="s">
        <v>1454</v>
      </c>
      <c r="D360" s="9" t="s">
        <v>1799</v>
      </c>
      <c r="E360" s="58" t="s">
        <v>1455</v>
      </c>
      <c r="F360" s="9" t="s">
        <v>2188</v>
      </c>
      <c r="G360" s="59">
        <v>42.997083000000003</v>
      </c>
      <c r="H360" s="59">
        <v>27.734860999999999</v>
      </c>
      <c r="I360" s="58" t="s">
        <v>1857</v>
      </c>
      <c r="J360" s="9"/>
      <c r="K360" s="9" t="s">
        <v>230</v>
      </c>
      <c r="L360" s="58" t="s">
        <v>285</v>
      </c>
      <c r="M360" s="9">
        <v>1</v>
      </c>
      <c r="N360" s="9" t="s">
        <v>2160</v>
      </c>
      <c r="O360" s="9"/>
      <c r="P360" s="9"/>
      <c r="Q360" s="9"/>
      <c r="R360" s="9"/>
      <c r="S360" s="9"/>
      <c r="T360" s="9"/>
      <c r="U360" s="56" t="s">
        <v>1862</v>
      </c>
      <c r="V360" s="9"/>
      <c r="W360" s="9"/>
      <c r="X360" s="9"/>
      <c r="Y360" s="9"/>
      <c r="Z360" s="9"/>
      <c r="AA360" s="9"/>
      <c r="AB360" s="9"/>
      <c r="AC360" s="9"/>
    </row>
    <row r="361" spans="1:29">
      <c r="A361" s="6">
        <v>1</v>
      </c>
      <c r="B361" s="6" t="s">
        <v>221</v>
      </c>
      <c r="C361" s="24" t="s">
        <v>1456</v>
      </c>
      <c r="D361" s="9" t="s">
        <v>1800</v>
      </c>
      <c r="E361" s="63" t="s">
        <v>1457</v>
      </c>
      <c r="F361" s="9" t="s">
        <v>2187</v>
      </c>
      <c r="G361" s="59">
        <v>43.833799999999997</v>
      </c>
      <c r="H361" s="59">
        <v>27.131893999999999</v>
      </c>
      <c r="I361" s="58" t="s">
        <v>1857</v>
      </c>
      <c r="J361" s="9"/>
      <c r="K361" s="9" t="s">
        <v>1860</v>
      </c>
      <c r="L361" s="58" t="s">
        <v>2195</v>
      </c>
      <c r="M361" s="9">
        <v>1</v>
      </c>
      <c r="N361" s="9" t="s">
        <v>1878</v>
      </c>
      <c r="O361" s="9"/>
      <c r="P361" s="9"/>
      <c r="Q361" s="9"/>
      <c r="R361" s="9"/>
      <c r="S361" s="9"/>
      <c r="T361" s="9"/>
      <c r="U361" s="56" t="s">
        <v>1862</v>
      </c>
      <c r="V361" s="9"/>
      <c r="W361" s="9"/>
      <c r="X361" s="9"/>
      <c r="Y361" s="9"/>
      <c r="Z361" s="9"/>
      <c r="AA361" s="9"/>
      <c r="AB361" s="9"/>
      <c r="AC361" s="9"/>
    </row>
    <row r="362" spans="1:29">
      <c r="A362" s="6">
        <v>1</v>
      </c>
      <c r="B362" s="6" t="s">
        <v>221</v>
      </c>
      <c r="C362" s="24" t="s">
        <v>1546</v>
      </c>
      <c r="D362" s="9" t="s">
        <v>1846</v>
      </c>
      <c r="E362" s="63" t="s">
        <v>1547</v>
      </c>
      <c r="F362" s="9" t="s">
        <v>2190</v>
      </c>
      <c r="G362" s="59">
        <v>42.244666000000002</v>
      </c>
      <c r="H362" s="59">
        <v>23.090012000000002</v>
      </c>
      <c r="I362" s="58" t="s">
        <v>1857</v>
      </c>
      <c r="J362" s="9"/>
      <c r="K362" s="9" t="s">
        <v>230</v>
      </c>
      <c r="L362" s="58" t="s">
        <v>281</v>
      </c>
      <c r="M362" s="9">
        <v>1</v>
      </c>
      <c r="N362" s="9" t="s">
        <v>2109</v>
      </c>
      <c r="O362" s="9"/>
      <c r="P362" s="9"/>
      <c r="Q362" s="9"/>
      <c r="R362" s="9"/>
      <c r="S362" s="9"/>
      <c r="T362" s="9"/>
      <c r="U362" s="56" t="s">
        <v>1862</v>
      </c>
      <c r="V362" s="9"/>
      <c r="W362" s="9"/>
      <c r="X362" s="9"/>
      <c r="Y362" s="9"/>
      <c r="Z362" s="9"/>
      <c r="AA362" s="9"/>
      <c r="AB362" s="9"/>
      <c r="AC362" s="9"/>
    </row>
    <row r="363" spans="1:29" ht="25.5">
      <c r="A363" s="6">
        <v>1</v>
      </c>
      <c r="B363" s="6" t="s">
        <v>221</v>
      </c>
      <c r="C363" s="24" t="s">
        <v>1444</v>
      </c>
      <c r="D363" s="9" t="s">
        <v>1794</v>
      </c>
      <c r="E363" s="63" t="s">
        <v>1445</v>
      </c>
      <c r="F363" s="9" t="s">
        <v>2187</v>
      </c>
      <c r="G363" s="59">
        <v>43.144083000000002</v>
      </c>
      <c r="H363" s="59">
        <v>25.732693999999999</v>
      </c>
      <c r="I363" s="58" t="s">
        <v>1857</v>
      </c>
      <c r="J363" s="9"/>
      <c r="K363" s="9" t="s">
        <v>230</v>
      </c>
      <c r="L363" s="58" t="s">
        <v>258</v>
      </c>
      <c r="M363" s="9">
        <v>1</v>
      </c>
      <c r="N363" s="9" t="s">
        <v>1916</v>
      </c>
      <c r="O363" s="9"/>
      <c r="P363" s="9"/>
      <c r="Q363" s="9"/>
      <c r="R363" s="9"/>
      <c r="S363" s="9"/>
      <c r="T363" s="9"/>
      <c r="U363" s="56" t="s">
        <v>1862</v>
      </c>
      <c r="V363" s="9"/>
      <c r="W363" s="9"/>
      <c r="X363" s="9"/>
      <c r="Y363" s="9"/>
      <c r="Z363" s="9"/>
      <c r="AA363" s="9"/>
      <c r="AB363" s="9"/>
      <c r="AC363" s="9"/>
    </row>
    <row r="364" spans="1:29">
      <c r="A364" s="6">
        <v>1</v>
      </c>
      <c r="B364" s="6" t="s">
        <v>221</v>
      </c>
      <c r="C364" s="24" t="s">
        <v>1440</v>
      </c>
      <c r="D364" s="9" t="s">
        <v>1792</v>
      </c>
      <c r="E364" s="63" t="s">
        <v>1441</v>
      </c>
      <c r="F364" s="9" t="s">
        <v>2187</v>
      </c>
      <c r="G364" s="59">
        <v>42.914332999999999</v>
      </c>
      <c r="H364" s="59">
        <v>25.329222000000001</v>
      </c>
      <c r="I364" s="58" t="s">
        <v>1857</v>
      </c>
      <c r="J364" s="9"/>
      <c r="K364" s="9" t="s">
        <v>230</v>
      </c>
      <c r="L364" s="58" t="s">
        <v>258</v>
      </c>
      <c r="M364" s="9">
        <v>1</v>
      </c>
      <c r="N364" s="9" t="s">
        <v>1934</v>
      </c>
      <c r="O364" s="9"/>
      <c r="P364" s="9"/>
      <c r="Q364" s="9"/>
      <c r="R364" s="9"/>
      <c r="S364" s="9"/>
      <c r="T364" s="9"/>
      <c r="U364" s="56" t="s">
        <v>1863</v>
      </c>
      <c r="V364" s="9"/>
      <c r="W364" s="9"/>
      <c r="X364" s="9"/>
      <c r="Y364" s="9"/>
      <c r="Z364" s="9"/>
      <c r="AA364" s="9"/>
      <c r="AB364" s="9"/>
      <c r="AC364" s="9"/>
    </row>
    <row r="365" spans="1:29">
      <c r="A365" s="6">
        <v>1</v>
      </c>
      <c r="B365" s="6" t="s">
        <v>221</v>
      </c>
      <c r="C365" s="24" t="s">
        <v>1448</v>
      </c>
      <c r="D365" s="9" t="s">
        <v>1796</v>
      </c>
      <c r="E365" s="63" t="s">
        <v>1449</v>
      </c>
      <c r="F365" s="9" t="s">
        <v>2190</v>
      </c>
      <c r="G365" s="59">
        <v>42.661028000000002</v>
      </c>
      <c r="H365" s="59">
        <v>23.590499999999999</v>
      </c>
      <c r="I365" s="58" t="s">
        <v>1857</v>
      </c>
      <c r="J365" s="9"/>
      <c r="K365" s="9" t="s">
        <v>230</v>
      </c>
      <c r="L365" s="58" t="s">
        <v>267</v>
      </c>
      <c r="M365" s="9">
        <v>1</v>
      </c>
      <c r="N365" s="9" t="s">
        <v>1966</v>
      </c>
      <c r="O365" s="9"/>
      <c r="P365" s="9"/>
      <c r="Q365" s="9"/>
      <c r="R365" s="9"/>
      <c r="S365" s="9"/>
      <c r="T365" s="9"/>
      <c r="U365" s="56" t="s">
        <v>1862</v>
      </c>
      <c r="V365" s="9"/>
      <c r="W365" s="9"/>
      <c r="X365" s="9"/>
      <c r="Y365" s="9"/>
      <c r="Z365" s="9"/>
      <c r="AA365" s="9"/>
      <c r="AB365" s="9"/>
      <c r="AC365" s="9"/>
    </row>
    <row r="366" spans="1:29">
      <c r="A366" s="6">
        <v>1</v>
      </c>
      <c r="B366" s="6" t="s">
        <v>221</v>
      </c>
      <c r="C366" s="24" t="s">
        <v>1442</v>
      </c>
      <c r="D366" s="9" t="s">
        <v>1793</v>
      </c>
      <c r="E366" s="63" t="s">
        <v>1443</v>
      </c>
      <c r="F366" s="9" t="s">
        <v>2188</v>
      </c>
      <c r="G366" s="59">
        <v>43.705610999999998</v>
      </c>
      <c r="H366" s="59">
        <v>28.054193999999999</v>
      </c>
      <c r="I366" s="58" t="s">
        <v>1859</v>
      </c>
      <c r="J366" s="9"/>
      <c r="K366" s="9" t="s">
        <v>1860</v>
      </c>
      <c r="L366" s="58" t="s">
        <v>2195</v>
      </c>
      <c r="M366" s="9">
        <v>0</v>
      </c>
      <c r="N366" s="9"/>
      <c r="O366" s="9"/>
      <c r="P366" s="9"/>
      <c r="Q366" s="9"/>
      <c r="R366" s="9"/>
      <c r="S366" s="9"/>
      <c r="T366" s="9"/>
      <c r="U366" s="56" t="s">
        <v>1863</v>
      </c>
      <c r="V366" s="9"/>
      <c r="W366" s="9"/>
      <c r="X366" s="9"/>
      <c r="Y366" s="9"/>
      <c r="Z366" s="9"/>
      <c r="AA366" s="9"/>
      <c r="AB366" s="9"/>
      <c r="AC366" s="9"/>
    </row>
    <row r="367" spans="1:29">
      <c r="A367" s="6">
        <v>1</v>
      </c>
      <c r="B367" s="6" t="s">
        <v>221</v>
      </c>
      <c r="C367" s="24" t="s">
        <v>1560</v>
      </c>
      <c r="D367" s="9" t="s">
        <v>1853</v>
      </c>
      <c r="E367" s="63" t="s">
        <v>1561</v>
      </c>
      <c r="F367" s="9" t="s">
        <v>2191</v>
      </c>
      <c r="G367" s="60">
        <v>41.926389</v>
      </c>
      <c r="H367" s="60">
        <v>25.628610999999999</v>
      </c>
      <c r="I367" s="58" t="s">
        <v>1857</v>
      </c>
      <c r="J367" s="9"/>
      <c r="K367" s="9" t="s">
        <v>230</v>
      </c>
      <c r="L367" s="58" t="s">
        <v>271</v>
      </c>
      <c r="M367" s="9">
        <v>1</v>
      </c>
      <c r="N367" s="9" t="s">
        <v>2140</v>
      </c>
      <c r="O367" s="9"/>
      <c r="P367" s="9"/>
      <c r="Q367" s="9"/>
      <c r="R367" s="9"/>
      <c r="S367" s="9"/>
      <c r="T367" s="9"/>
      <c r="U367" s="56" t="s">
        <v>1862</v>
      </c>
      <c r="V367" s="9"/>
      <c r="W367" s="9"/>
      <c r="X367" s="9"/>
      <c r="Y367" s="9"/>
      <c r="Z367" s="9"/>
      <c r="AA367" s="9"/>
      <c r="AB367" s="9"/>
      <c r="AC367" s="9"/>
    </row>
    <row r="368" spans="1:29">
      <c r="A368" s="6">
        <v>1</v>
      </c>
      <c r="B368" s="6" t="s">
        <v>221</v>
      </c>
      <c r="C368" s="24" t="s">
        <v>1562</v>
      </c>
      <c r="D368" s="9" t="s">
        <v>1854</v>
      </c>
      <c r="E368" s="63" t="s">
        <v>1563</v>
      </c>
      <c r="F368" s="9" t="s">
        <v>2191</v>
      </c>
      <c r="G368" s="60">
        <v>42.478889000000002</v>
      </c>
      <c r="H368" s="60">
        <v>24.709444000000001</v>
      </c>
      <c r="I368" s="58" t="s">
        <v>1857</v>
      </c>
      <c r="J368" s="9"/>
      <c r="K368" s="9" t="s">
        <v>230</v>
      </c>
      <c r="L368" s="58" t="s">
        <v>271</v>
      </c>
      <c r="M368" s="9">
        <v>1</v>
      </c>
      <c r="N368" s="9" t="s">
        <v>2174</v>
      </c>
      <c r="O368" s="9"/>
      <c r="P368" s="9"/>
      <c r="Q368" s="9"/>
      <c r="R368" s="9"/>
      <c r="S368" s="9"/>
      <c r="T368" s="9"/>
      <c r="U368" s="56" t="s">
        <v>1862</v>
      </c>
      <c r="V368" s="9"/>
      <c r="W368" s="9"/>
      <c r="X368" s="9"/>
      <c r="Y368" s="9"/>
      <c r="Z368" s="9"/>
      <c r="AA368" s="9"/>
      <c r="AB368" s="9"/>
      <c r="AC368" s="9"/>
    </row>
    <row r="369" spans="1:29">
      <c r="A369" s="6">
        <v>1</v>
      </c>
      <c r="B369" s="6" t="s">
        <v>221</v>
      </c>
      <c r="C369" s="24" t="s">
        <v>1464</v>
      </c>
      <c r="D369" s="9" t="s">
        <v>1804</v>
      </c>
      <c r="E369" s="63" t="s">
        <v>1465</v>
      </c>
      <c r="F369" s="9" t="s">
        <v>2190</v>
      </c>
      <c r="G369" s="59">
        <v>42.422468000000002</v>
      </c>
      <c r="H369" s="59">
        <v>23.827251</v>
      </c>
      <c r="I369" s="58" t="s">
        <v>1857</v>
      </c>
      <c r="J369" s="9"/>
      <c r="K369" s="9" t="s">
        <v>230</v>
      </c>
      <c r="L369" s="58" t="s">
        <v>271</v>
      </c>
      <c r="M369" s="9">
        <v>1</v>
      </c>
      <c r="N369" s="9" t="s">
        <v>2161</v>
      </c>
      <c r="O369" s="9"/>
      <c r="P369" s="9"/>
      <c r="Q369" s="9"/>
      <c r="R369" s="9"/>
      <c r="S369" s="9"/>
      <c r="T369" s="9"/>
      <c r="U369" s="56" t="s">
        <v>1862</v>
      </c>
      <c r="V369" s="9"/>
      <c r="W369" s="9"/>
      <c r="X369" s="9"/>
      <c r="Y369" s="9"/>
      <c r="Z369" s="9"/>
      <c r="AA369" s="9"/>
      <c r="AB369" s="9"/>
      <c r="AC369" s="9"/>
    </row>
    <row r="370" spans="1:29">
      <c r="A370" s="6">
        <v>1</v>
      </c>
      <c r="B370" s="6" t="s">
        <v>221</v>
      </c>
      <c r="C370" s="24" t="s">
        <v>1462</v>
      </c>
      <c r="D370" s="9" t="s">
        <v>1803</v>
      </c>
      <c r="E370" s="63" t="s">
        <v>1463</v>
      </c>
      <c r="F370" s="9" t="s">
        <v>2187</v>
      </c>
      <c r="G370" s="59">
        <v>43.725749999999998</v>
      </c>
      <c r="H370" s="59">
        <v>26.811833</v>
      </c>
      <c r="I370" s="58" t="s">
        <v>1859</v>
      </c>
      <c r="J370" s="9"/>
      <c r="K370" s="9" t="s">
        <v>1860</v>
      </c>
      <c r="L370" s="58" t="s">
        <v>2195</v>
      </c>
      <c r="M370" s="9">
        <v>1</v>
      </c>
      <c r="N370" s="9" t="s">
        <v>1978</v>
      </c>
      <c r="O370" s="9"/>
      <c r="P370" s="9"/>
      <c r="Q370" s="9"/>
      <c r="R370" s="9"/>
      <c r="S370" s="9"/>
      <c r="T370" s="9"/>
      <c r="U370" s="56" t="s">
        <v>1862</v>
      </c>
      <c r="V370" s="9"/>
      <c r="W370" s="9"/>
      <c r="X370" s="9"/>
      <c r="Y370" s="9"/>
      <c r="Z370" s="9"/>
      <c r="AA370" s="9"/>
      <c r="AB370" s="9"/>
      <c r="AC370" s="9"/>
    </row>
    <row r="371" spans="1:29">
      <c r="A371" s="6">
        <v>1</v>
      </c>
      <c r="B371" s="6" t="s">
        <v>221</v>
      </c>
      <c r="C371" s="24" t="s">
        <v>1417</v>
      </c>
      <c r="D371" s="9" t="s">
        <v>1780</v>
      </c>
      <c r="E371" s="63" t="s">
        <v>1418</v>
      </c>
      <c r="F371" s="9" t="s">
        <v>2188</v>
      </c>
      <c r="G371" s="59">
        <v>43.328277999999997</v>
      </c>
      <c r="H371" s="59">
        <v>28.069666999999999</v>
      </c>
      <c r="I371" s="58" t="s">
        <v>1858</v>
      </c>
      <c r="J371" s="9"/>
      <c r="K371" s="9" t="s">
        <v>230</v>
      </c>
      <c r="L371" s="58" t="s">
        <v>256</v>
      </c>
      <c r="M371" s="9">
        <v>1</v>
      </c>
      <c r="N371" s="9" t="s">
        <v>2152</v>
      </c>
      <c r="O371" s="9"/>
      <c r="P371" s="9"/>
      <c r="Q371" s="9"/>
      <c r="R371" s="9"/>
      <c r="S371" s="9"/>
      <c r="T371" s="9"/>
      <c r="U371" s="56" t="s">
        <v>1863</v>
      </c>
      <c r="V371" s="9"/>
      <c r="W371" s="9"/>
      <c r="X371" s="9"/>
      <c r="Y371" s="9"/>
      <c r="Z371" s="9"/>
      <c r="AA371" s="9"/>
      <c r="AB371" s="9"/>
      <c r="AC371" s="9"/>
    </row>
    <row r="372" spans="1:29">
      <c r="A372" s="6">
        <v>1</v>
      </c>
      <c r="B372" s="6" t="s">
        <v>221</v>
      </c>
      <c r="C372" s="24" t="s">
        <v>1530</v>
      </c>
      <c r="D372" s="9" t="s">
        <v>1837</v>
      </c>
      <c r="E372" s="63" t="s">
        <v>1867</v>
      </c>
      <c r="F372" s="9" t="s">
        <v>2190</v>
      </c>
      <c r="G372" s="59">
        <v>42.283577000000001</v>
      </c>
      <c r="H372" s="59">
        <v>23.595147000000001</v>
      </c>
      <c r="I372" s="58" t="s">
        <v>1857</v>
      </c>
      <c r="J372" s="9"/>
      <c r="K372" s="9" t="s">
        <v>230</v>
      </c>
      <c r="L372" s="58" t="s">
        <v>267</v>
      </c>
      <c r="M372" s="9">
        <v>1</v>
      </c>
      <c r="N372" s="9" t="s">
        <v>2083</v>
      </c>
      <c r="O372" s="9"/>
      <c r="P372" s="9"/>
      <c r="Q372" s="9"/>
      <c r="R372" s="9"/>
      <c r="S372" s="9"/>
      <c r="T372" s="9"/>
      <c r="U372" s="56" t="s">
        <v>1862</v>
      </c>
      <c r="V372" s="9"/>
      <c r="W372" s="9"/>
      <c r="X372" s="9"/>
      <c r="Y372" s="9"/>
      <c r="Z372" s="9"/>
      <c r="AA372" s="9"/>
      <c r="AB372" s="9"/>
      <c r="AC372" s="9"/>
    </row>
    <row r="373" spans="1:29">
      <c r="A373" s="6">
        <v>1</v>
      </c>
      <c r="B373" s="6" t="s">
        <v>221</v>
      </c>
      <c r="C373" s="24" t="s">
        <v>1539</v>
      </c>
      <c r="D373" s="9" t="s">
        <v>1842</v>
      </c>
      <c r="E373" s="63" t="s">
        <v>1540</v>
      </c>
      <c r="F373" s="9" t="s">
        <v>2189</v>
      </c>
      <c r="G373" s="59">
        <v>42.118527999999998</v>
      </c>
      <c r="H373" s="59">
        <v>27.905194000000002</v>
      </c>
      <c r="I373" s="58" t="s">
        <v>1857</v>
      </c>
      <c r="J373" s="9"/>
      <c r="K373" s="9" t="s">
        <v>230</v>
      </c>
      <c r="L373" s="58" t="s">
        <v>285</v>
      </c>
      <c r="M373" s="9">
        <v>1</v>
      </c>
      <c r="N373" s="9"/>
      <c r="O373" s="9"/>
      <c r="P373" s="9"/>
      <c r="Q373" s="9"/>
      <c r="R373" s="9"/>
      <c r="S373" s="9"/>
      <c r="T373" s="9"/>
      <c r="U373" s="56" t="s">
        <v>1862</v>
      </c>
      <c r="V373" s="9"/>
      <c r="W373" s="9"/>
      <c r="X373" s="9"/>
      <c r="Y373" s="9"/>
      <c r="Z373" s="9"/>
      <c r="AA373" s="9"/>
      <c r="AB373" s="9"/>
      <c r="AC373" s="9"/>
    </row>
    <row r="374" spans="1:29">
      <c r="A374" s="6">
        <v>1</v>
      </c>
      <c r="B374" s="6" t="s">
        <v>221</v>
      </c>
      <c r="C374" s="24" t="s">
        <v>1492</v>
      </c>
      <c r="D374" s="9" t="s">
        <v>1818</v>
      </c>
      <c r="E374" s="63" t="s">
        <v>1493</v>
      </c>
      <c r="F374" s="9" t="s">
        <v>2189</v>
      </c>
      <c r="G374" s="59">
        <v>42.704261000000002</v>
      </c>
      <c r="H374" s="59">
        <v>27.779682999999999</v>
      </c>
      <c r="I374" s="58" t="s">
        <v>1858</v>
      </c>
      <c r="J374" s="9"/>
      <c r="K374" s="9" t="s">
        <v>230</v>
      </c>
      <c r="L374" s="58" t="s">
        <v>256</v>
      </c>
      <c r="M374" s="9">
        <v>1</v>
      </c>
      <c r="N374" s="9" t="s">
        <v>2144</v>
      </c>
      <c r="O374" s="9"/>
      <c r="P374" s="9"/>
      <c r="Q374" s="9"/>
      <c r="R374" s="9"/>
      <c r="S374" s="9"/>
      <c r="T374" s="9"/>
      <c r="U374" s="56" t="s">
        <v>1862</v>
      </c>
      <c r="V374" s="9"/>
      <c r="W374" s="9"/>
      <c r="X374" s="9"/>
      <c r="Y374" s="9"/>
      <c r="Z374" s="9"/>
      <c r="AA374" s="9"/>
      <c r="AB374" s="9"/>
      <c r="AC374" s="9"/>
    </row>
    <row r="375" spans="1:29">
      <c r="A375" s="6">
        <v>1</v>
      </c>
      <c r="B375" s="6" t="s">
        <v>221</v>
      </c>
      <c r="C375" s="24" t="s">
        <v>1537</v>
      </c>
      <c r="D375" s="9" t="s">
        <v>1841</v>
      </c>
      <c r="E375" s="63" t="s">
        <v>1538</v>
      </c>
      <c r="F375" s="9" t="s">
        <v>2191</v>
      </c>
      <c r="G375" s="59">
        <v>41.669443999999999</v>
      </c>
      <c r="H375" s="59">
        <v>24.691638999999999</v>
      </c>
      <c r="I375" s="58" t="s">
        <v>1857</v>
      </c>
      <c r="J375" s="9"/>
      <c r="K375" s="9" t="s">
        <v>230</v>
      </c>
      <c r="L375" s="58" t="s">
        <v>271</v>
      </c>
      <c r="M375" s="9">
        <v>1</v>
      </c>
      <c r="N375" s="9" t="s">
        <v>2172</v>
      </c>
      <c r="O375" s="9"/>
      <c r="P375" s="9"/>
      <c r="Q375" s="9"/>
      <c r="R375" s="9"/>
      <c r="S375" s="9"/>
      <c r="T375" s="9"/>
      <c r="U375" s="56" t="s">
        <v>1862</v>
      </c>
      <c r="V375" s="9"/>
      <c r="W375" s="9"/>
      <c r="X375" s="9"/>
      <c r="Y375" s="9"/>
      <c r="Z375" s="9"/>
      <c r="AA375" s="9"/>
      <c r="AB375" s="9"/>
      <c r="AC375" s="9"/>
    </row>
    <row r="376" spans="1:29">
      <c r="A376" s="6">
        <v>1</v>
      </c>
      <c r="B376" s="6" t="s">
        <v>221</v>
      </c>
      <c r="C376" s="24" t="s">
        <v>1468</v>
      </c>
      <c r="D376" s="9" t="s">
        <v>1806</v>
      </c>
      <c r="E376" s="63" t="s">
        <v>1469</v>
      </c>
      <c r="F376" s="9" t="s">
        <v>2188</v>
      </c>
      <c r="G376" s="59">
        <v>43.415135999999997</v>
      </c>
      <c r="H376" s="59">
        <v>28.514424999999999</v>
      </c>
      <c r="I376" s="58" t="s">
        <v>1858</v>
      </c>
      <c r="J376" s="9"/>
      <c r="K376" s="9" t="s">
        <v>230</v>
      </c>
      <c r="L376" s="58" t="s">
        <v>285</v>
      </c>
      <c r="M376" s="9">
        <v>1</v>
      </c>
      <c r="N376" s="9"/>
      <c r="O376" s="9"/>
      <c r="P376" s="9"/>
      <c r="Q376" s="9"/>
      <c r="R376" s="9"/>
      <c r="S376" s="9"/>
      <c r="T376" s="9"/>
      <c r="U376" s="56" t="s">
        <v>1862</v>
      </c>
      <c r="V376" s="9"/>
      <c r="W376" s="9"/>
      <c r="X376" s="9"/>
      <c r="Y376" s="9"/>
      <c r="Z376" s="9"/>
      <c r="AA376" s="9"/>
      <c r="AB376" s="9"/>
      <c r="AC376" s="9"/>
    </row>
    <row r="377" spans="1:29">
      <c r="A377" s="6">
        <v>1</v>
      </c>
      <c r="B377" s="6" t="s">
        <v>221</v>
      </c>
      <c r="C377" s="24" t="s">
        <v>1432</v>
      </c>
      <c r="D377" s="9" t="s">
        <v>1788</v>
      </c>
      <c r="E377" s="63" t="s">
        <v>1433</v>
      </c>
      <c r="F377" s="9" t="s">
        <v>2188</v>
      </c>
      <c r="G377" s="59">
        <v>43.302638999999999</v>
      </c>
      <c r="H377" s="59">
        <v>28.053972000000002</v>
      </c>
      <c r="I377" s="58" t="s">
        <v>1858</v>
      </c>
      <c r="J377" s="9"/>
      <c r="K377" s="9" t="s">
        <v>230</v>
      </c>
      <c r="L377" s="58" t="s">
        <v>256</v>
      </c>
      <c r="M377" s="9">
        <v>1</v>
      </c>
      <c r="N377" s="9" t="s">
        <v>2152</v>
      </c>
      <c r="O377" s="9"/>
      <c r="P377" s="9"/>
      <c r="Q377" s="9"/>
      <c r="R377" s="9"/>
      <c r="S377" s="9"/>
      <c r="T377" s="9"/>
      <c r="U377" s="56" t="s">
        <v>1863</v>
      </c>
      <c r="V377" s="9"/>
      <c r="W377" s="9"/>
      <c r="X377" s="9"/>
      <c r="Y377" s="9"/>
      <c r="Z377" s="9"/>
      <c r="AA377" s="9"/>
      <c r="AB377" s="9"/>
      <c r="AC377" s="9"/>
    </row>
    <row r="378" spans="1:29">
      <c r="A378" s="6">
        <v>1</v>
      </c>
      <c r="B378" s="6" t="s">
        <v>221</v>
      </c>
      <c r="C378" s="24" t="s">
        <v>1466</v>
      </c>
      <c r="D378" s="9" t="s">
        <v>1805</v>
      </c>
      <c r="E378" s="63" t="s">
        <v>1467</v>
      </c>
      <c r="F378" s="9" t="s">
        <v>2188</v>
      </c>
      <c r="G378" s="59">
        <v>43.408028000000002</v>
      </c>
      <c r="H378" s="59">
        <v>28.374694000000002</v>
      </c>
      <c r="I378" s="58" t="s">
        <v>1857</v>
      </c>
      <c r="J378" s="9"/>
      <c r="K378" s="9" t="s">
        <v>230</v>
      </c>
      <c r="L378" s="58" t="s">
        <v>285</v>
      </c>
      <c r="M378" s="9">
        <v>1</v>
      </c>
      <c r="N378" s="9"/>
      <c r="O378" s="9"/>
      <c r="P378" s="9"/>
      <c r="Q378" s="9"/>
      <c r="R378" s="9"/>
      <c r="S378" s="9"/>
      <c r="T378" s="9"/>
      <c r="U378" s="56" t="s">
        <v>1862</v>
      </c>
      <c r="V378" s="9"/>
      <c r="W378" s="9"/>
      <c r="X378" s="9"/>
      <c r="Y378" s="9"/>
      <c r="Z378" s="9"/>
      <c r="AA378" s="9"/>
      <c r="AB378" s="9"/>
      <c r="AC378" s="9"/>
    </row>
    <row r="379" spans="1:29">
      <c r="A379" s="6">
        <v>1</v>
      </c>
      <c r="B379" s="6" t="s">
        <v>221</v>
      </c>
      <c r="C379" s="24" t="s">
        <v>1470</v>
      </c>
      <c r="D379" s="9" t="s">
        <v>1807</v>
      </c>
      <c r="E379" s="63" t="s">
        <v>1471</v>
      </c>
      <c r="F379" s="9" t="s">
        <v>2189</v>
      </c>
      <c r="G379" s="59">
        <v>42.570943999999997</v>
      </c>
      <c r="H379" s="59">
        <v>25.442028000000001</v>
      </c>
      <c r="I379" s="58" t="s">
        <v>1857</v>
      </c>
      <c r="J379" s="9"/>
      <c r="K379" s="9" t="s">
        <v>230</v>
      </c>
      <c r="L379" s="58" t="s">
        <v>254</v>
      </c>
      <c r="M379" s="9">
        <v>1</v>
      </c>
      <c r="N379" s="9" t="s">
        <v>1914</v>
      </c>
      <c r="O379" s="9"/>
      <c r="P379" s="9"/>
      <c r="Q379" s="9"/>
      <c r="R379" s="9"/>
      <c r="S379" s="9"/>
      <c r="T379" s="9"/>
      <c r="U379" s="56" t="s">
        <v>1862</v>
      </c>
      <c r="V379" s="9"/>
      <c r="W379" s="9"/>
      <c r="X379" s="9"/>
      <c r="Y379" s="9"/>
      <c r="Z379" s="9"/>
      <c r="AA379" s="9"/>
      <c r="AB379" s="9"/>
      <c r="AC379" s="9"/>
    </row>
    <row r="380" spans="1:29">
      <c r="A380" s="6">
        <v>1</v>
      </c>
      <c r="B380" s="6" t="s">
        <v>221</v>
      </c>
      <c r="C380" s="24" t="s">
        <v>1512</v>
      </c>
      <c r="D380" s="9" t="s">
        <v>1828</v>
      </c>
      <c r="E380" s="63" t="s">
        <v>1513</v>
      </c>
      <c r="F380" s="9" t="s">
        <v>2189</v>
      </c>
      <c r="G380" s="59">
        <v>42.216982999999999</v>
      </c>
      <c r="H380" s="59">
        <v>27.750667</v>
      </c>
      <c r="I380" s="58" t="s">
        <v>1857</v>
      </c>
      <c r="J380" s="9"/>
      <c r="K380" s="9" t="s">
        <v>230</v>
      </c>
      <c r="L380" s="58" t="s">
        <v>285</v>
      </c>
      <c r="M380" s="9">
        <v>1</v>
      </c>
      <c r="N380" s="9" t="s">
        <v>2166</v>
      </c>
      <c r="O380" s="9"/>
      <c r="P380" s="9"/>
      <c r="Q380" s="9"/>
      <c r="R380" s="9"/>
      <c r="S380" s="9"/>
      <c r="T380" s="9"/>
      <c r="U380" s="56" t="s">
        <v>1862</v>
      </c>
      <c r="V380" s="9"/>
      <c r="W380" s="9"/>
      <c r="X380" s="9"/>
      <c r="Y380" s="9"/>
      <c r="Z380" s="9"/>
      <c r="AA380" s="9"/>
      <c r="AB380" s="9"/>
      <c r="AC380" s="9"/>
    </row>
    <row r="381" spans="1:29">
      <c r="A381" s="6">
        <v>1</v>
      </c>
      <c r="B381" s="6" t="s">
        <v>221</v>
      </c>
      <c r="C381" s="24" t="s">
        <v>1472</v>
      </c>
      <c r="D381" s="9" t="s">
        <v>1808</v>
      </c>
      <c r="E381" s="63" t="s">
        <v>1473</v>
      </c>
      <c r="F381" s="9" t="s">
        <v>2190</v>
      </c>
      <c r="G381" s="59">
        <v>42.066671999999997</v>
      </c>
      <c r="H381" s="59">
        <v>23.051411000000002</v>
      </c>
      <c r="I381" s="58" t="s">
        <v>1857</v>
      </c>
      <c r="J381" s="9"/>
      <c r="K381" s="9" t="s">
        <v>230</v>
      </c>
      <c r="L381" s="58" t="s">
        <v>281</v>
      </c>
      <c r="M381" s="9">
        <v>1</v>
      </c>
      <c r="N381" s="9"/>
      <c r="O381" s="9"/>
      <c r="P381" s="9"/>
      <c r="Q381" s="9"/>
      <c r="R381" s="9"/>
      <c r="S381" s="9"/>
      <c r="T381" s="9"/>
      <c r="U381" s="56" t="s">
        <v>1862</v>
      </c>
      <c r="V381" s="9"/>
      <c r="W381" s="9"/>
      <c r="X381" s="9"/>
      <c r="Y381" s="9"/>
      <c r="Z381" s="9"/>
      <c r="AA381" s="9"/>
      <c r="AB381" s="9"/>
      <c r="AC381" s="9"/>
    </row>
    <row r="382" spans="1:29">
      <c r="A382" s="6">
        <v>1</v>
      </c>
      <c r="B382" s="6" t="s">
        <v>221</v>
      </c>
      <c r="C382" s="24" t="s">
        <v>1474</v>
      </c>
      <c r="D382" s="9" t="s">
        <v>1809</v>
      </c>
      <c r="E382" s="63" t="s">
        <v>1475</v>
      </c>
      <c r="F382" s="9" t="s">
        <v>2187</v>
      </c>
      <c r="G382" s="59">
        <v>43.817554999999999</v>
      </c>
      <c r="H382" s="59">
        <v>26.476277</v>
      </c>
      <c r="I382" s="58" t="s">
        <v>1859</v>
      </c>
      <c r="J382" s="9"/>
      <c r="K382" s="9" t="s">
        <v>1860</v>
      </c>
      <c r="L382" s="58" t="s">
        <v>2195</v>
      </c>
      <c r="M382" s="9">
        <v>1</v>
      </c>
      <c r="N382" s="9" t="s">
        <v>1978</v>
      </c>
      <c r="O382" s="9"/>
      <c r="P382" s="9"/>
      <c r="Q382" s="9"/>
      <c r="R382" s="9"/>
      <c r="S382" s="9"/>
      <c r="T382" s="9"/>
      <c r="U382" s="56" t="s">
        <v>1862</v>
      </c>
      <c r="V382" s="9"/>
      <c r="W382" s="9"/>
      <c r="X382" s="9"/>
      <c r="Y382" s="9"/>
      <c r="Z382" s="9"/>
      <c r="AA382" s="9"/>
      <c r="AB382" s="9"/>
      <c r="AC382" s="9"/>
    </row>
    <row r="383" spans="1:29">
      <c r="A383" s="6">
        <v>1</v>
      </c>
      <c r="B383" s="6" t="s">
        <v>221</v>
      </c>
      <c r="C383" s="24" t="s">
        <v>1545</v>
      </c>
      <c r="D383" s="9" t="s">
        <v>1845</v>
      </c>
      <c r="E383" s="64" t="s">
        <v>1868</v>
      </c>
      <c r="F383" s="9" t="s">
        <v>2190</v>
      </c>
      <c r="G383" s="59">
        <v>42.751117000000001</v>
      </c>
      <c r="H383" s="59">
        <v>23.468475000000002</v>
      </c>
      <c r="I383" s="58" t="s">
        <v>1857</v>
      </c>
      <c r="J383" s="9"/>
      <c r="K383" s="9" t="s">
        <v>230</v>
      </c>
      <c r="L383" s="58" t="s">
        <v>267</v>
      </c>
      <c r="M383" s="9">
        <v>1</v>
      </c>
      <c r="N383" s="9" t="s">
        <v>1966</v>
      </c>
      <c r="O383" s="9"/>
      <c r="P383" s="9"/>
      <c r="Q383" s="9"/>
      <c r="R383" s="9"/>
      <c r="S383" s="9"/>
      <c r="T383" s="9"/>
      <c r="U383" s="56" t="s">
        <v>1862</v>
      </c>
      <c r="V383" s="9"/>
      <c r="W383" s="9"/>
      <c r="X383" s="9"/>
      <c r="Y383" s="9"/>
      <c r="Z383" s="9"/>
      <c r="AA383" s="9"/>
      <c r="AB383" s="9"/>
      <c r="AC383" s="9"/>
    </row>
    <row r="384" spans="1:29">
      <c r="A384" s="6">
        <v>1</v>
      </c>
      <c r="B384" s="6" t="s">
        <v>221</v>
      </c>
      <c r="C384" s="24" t="s">
        <v>1427</v>
      </c>
      <c r="D384" s="9" t="s">
        <v>1785</v>
      </c>
      <c r="E384" s="63" t="s">
        <v>1866</v>
      </c>
      <c r="F384" s="9" t="s">
        <v>2189</v>
      </c>
      <c r="G384" s="59">
        <v>42.443333000000003</v>
      </c>
      <c r="H384" s="59">
        <v>27.436667</v>
      </c>
      <c r="I384" s="58" t="s">
        <v>1857</v>
      </c>
      <c r="J384" s="9"/>
      <c r="K384" s="9" t="s">
        <v>230</v>
      </c>
      <c r="L384" s="58" t="s">
        <v>285</v>
      </c>
      <c r="M384" s="9">
        <v>1</v>
      </c>
      <c r="N384" s="9" t="s">
        <v>2155</v>
      </c>
      <c r="O384" s="9"/>
      <c r="P384" s="9"/>
      <c r="Q384" s="9"/>
      <c r="R384" s="9"/>
      <c r="S384" s="9"/>
      <c r="T384" s="9"/>
      <c r="U384" s="56" t="s">
        <v>1863</v>
      </c>
      <c r="V384" s="9"/>
      <c r="W384" s="9"/>
      <c r="X384" s="9"/>
      <c r="Y384" s="9"/>
      <c r="Z384" s="9"/>
      <c r="AA384" s="9"/>
      <c r="AB384" s="9"/>
      <c r="AC384" s="9"/>
    </row>
    <row r="385" spans="1:29">
      <c r="A385" s="6">
        <v>1</v>
      </c>
      <c r="B385" s="6" t="s">
        <v>221</v>
      </c>
      <c r="C385" s="24" t="s">
        <v>1476</v>
      </c>
      <c r="D385" s="9" t="s">
        <v>1810</v>
      </c>
      <c r="E385" s="63" t="s">
        <v>1477</v>
      </c>
      <c r="F385" s="9" t="s">
        <v>2190</v>
      </c>
      <c r="G385" s="59">
        <v>42.302568000000001</v>
      </c>
      <c r="H385" s="59">
        <v>22.714724</v>
      </c>
      <c r="I385" s="58" t="s">
        <v>1857</v>
      </c>
      <c r="J385" s="9"/>
      <c r="K385" s="9" t="s">
        <v>230</v>
      </c>
      <c r="L385" s="58" t="s">
        <v>281</v>
      </c>
      <c r="M385" s="9">
        <v>1</v>
      </c>
      <c r="N385" s="9" t="s">
        <v>2021</v>
      </c>
      <c r="O385" s="9"/>
      <c r="P385" s="9"/>
      <c r="Q385" s="9"/>
      <c r="R385" s="9"/>
      <c r="S385" s="9"/>
      <c r="T385" s="9"/>
      <c r="U385" s="56" t="s">
        <v>1862</v>
      </c>
      <c r="V385" s="9"/>
      <c r="W385" s="9"/>
      <c r="X385" s="9"/>
      <c r="Y385" s="9"/>
      <c r="Z385" s="9"/>
      <c r="AA385" s="9"/>
      <c r="AB385" s="9"/>
      <c r="AC385" s="9"/>
    </row>
    <row r="386" spans="1:29">
      <c r="A386" s="6">
        <v>1</v>
      </c>
      <c r="B386" s="6" t="s">
        <v>221</v>
      </c>
      <c r="C386" s="24" t="s">
        <v>1478</v>
      </c>
      <c r="D386" s="9" t="s">
        <v>1811</v>
      </c>
      <c r="E386" s="63" t="s">
        <v>1479</v>
      </c>
      <c r="F386" s="9" t="s">
        <v>2186</v>
      </c>
      <c r="G386" s="59">
        <v>43.175139000000001</v>
      </c>
      <c r="H386" s="59">
        <v>24.750111</v>
      </c>
      <c r="I386" s="58" t="s">
        <v>1857</v>
      </c>
      <c r="J386" s="9"/>
      <c r="K386" s="9" t="s">
        <v>230</v>
      </c>
      <c r="L386" s="58" t="s">
        <v>246</v>
      </c>
      <c r="M386" s="9">
        <v>1</v>
      </c>
      <c r="N386" s="9" t="s">
        <v>2026</v>
      </c>
      <c r="O386" s="9"/>
      <c r="P386" s="9"/>
      <c r="Q386" s="9"/>
      <c r="R386" s="9"/>
      <c r="S386" s="9"/>
      <c r="T386" s="9"/>
      <c r="U386" s="56" t="s">
        <v>1862</v>
      </c>
      <c r="V386" s="9"/>
      <c r="W386" s="9"/>
      <c r="X386" s="9"/>
      <c r="Y386" s="9"/>
      <c r="Z386" s="9"/>
      <c r="AA386" s="9"/>
      <c r="AB386" s="9"/>
      <c r="AC386" s="9"/>
    </row>
    <row r="387" spans="1:29">
      <c r="A387" s="6">
        <v>1</v>
      </c>
      <c r="B387" s="6" t="s">
        <v>221</v>
      </c>
      <c r="C387" s="24" t="s">
        <v>1480</v>
      </c>
      <c r="D387" s="9" t="s">
        <v>1812</v>
      </c>
      <c r="E387" s="63" t="s">
        <v>1481</v>
      </c>
      <c r="F387" s="9" t="s">
        <v>2189</v>
      </c>
      <c r="G387" s="59">
        <v>42.199666999999998</v>
      </c>
      <c r="H387" s="59">
        <v>27.789888999999999</v>
      </c>
      <c r="I387" s="58" t="s">
        <v>1859</v>
      </c>
      <c r="J387" s="9"/>
      <c r="K387" s="9" t="s">
        <v>230</v>
      </c>
      <c r="L387" s="58" t="s">
        <v>285</v>
      </c>
      <c r="M387" s="9">
        <v>1</v>
      </c>
      <c r="N387" s="9"/>
      <c r="O387" s="9"/>
      <c r="P387" s="9"/>
      <c r="Q387" s="9"/>
      <c r="R387" s="9"/>
      <c r="S387" s="9"/>
      <c r="T387" s="9"/>
      <c r="U387" s="56" t="s">
        <v>1862</v>
      </c>
      <c r="V387" s="9"/>
      <c r="W387" s="9"/>
      <c r="X387" s="9"/>
      <c r="Y387" s="9"/>
      <c r="Z387" s="9"/>
      <c r="AA387" s="9"/>
      <c r="AB387" s="9"/>
      <c r="AC387" s="9"/>
    </row>
    <row r="388" spans="1:29">
      <c r="A388" s="6">
        <v>1</v>
      </c>
      <c r="B388" s="6" t="s">
        <v>221</v>
      </c>
      <c r="C388" s="24" t="s">
        <v>1482</v>
      </c>
      <c r="D388" s="9" t="s">
        <v>1813</v>
      </c>
      <c r="E388" s="63" t="s">
        <v>1483</v>
      </c>
      <c r="F388" s="9" t="s">
        <v>2187</v>
      </c>
      <c r="G388" s="59">
        <v>43.361916999999998</v>
      </c>
      <c r="H388" s="59">
        <v>26.602778000000001</v>
      </c>
      <c r="I388" s="58" t="s">
        <v>1857</v>
      </c>
      <c r="J388" s="9"/>
      <c r="K388" s="9" t="s">
        <v>230</v>
      </c>
      <c r="L388" s="58" t="s">
        <v>269</v>
      </c>
      <c r="M388" s="9">
        <v>1</v>
      </c>
      <c r="N388" s="9" t="s">
        <v>2162</v>
      </c>
      <c r="O388" s="9"/>
      <c r="P388" s="9"/>
      <c r="Q388" s="9"/>
      <c r="R388" s="9"/>
      <c r="S388" s="9"/>
      <c r="T388" s="9"/>
      <c r="U388" s="56" t="s">
        <v>1862</v>
      </c>
      <c r="V388" s="9"/>
      <c r="W388" s="9"/>
      <c r="X388" s="9"/>
      <c r="Y388" s="9"/>
      <c r="Z388" s="9"/>
      <c r="AA388" s="9"/>
      <c r="AB388" s="9"/>
      <c r="AC388" s="9"/>
    </row>
    <row r="389" spans="1:29">
      <c r="A389" s="6">
        <v>1</v>
      </c>
      <c r="B389" s="6" t="s">
        <v>221</v>
      </c>
      <c r="C389" s="24" t="s">
        <v>1484</v>
      </c>
      <c r="D389" s="9" t="s">
        <v>1814</v>
      </c>
      <c r="E389" s="63" t="s">
        <v>1485</v>
      </c>
      <c r="F389" s="9" t="s">
        <v>2191</v>
      </c>
      <c r="G389" s="59">
        <v>41.507860999999998</v>
      </c>
      <c r="H389" s="59">
        <v>24.933388999999998</v>
      </c>
      <c r="I389" s="58" t="s">
        <v>1857</v>
      </c>
      <c r="J389" s="9"/>
      <c r="K389" s="9" t="s">
        <v>230</v>
      </c>
      <c r="L389" s="58" t="s">
        <v>260</v>
      </c>
      <c r="M389" s="9">
        <v>1</v>
      </c>
      <c r="N389" s="9" t="s">
        <v>2163</v>
      </c>
      <c r="O389" s="9"/>
      <c r="P389" s="9"/>
      <c r="Q389" s="9"/>
      <c r="R389" s="9"/>
      <c r="S389" s="9"/>
      <c r="T389" s="9"/>
      <c r="U389" s="56" t="s">
        <v>1862</v>
      </c>
      <c r="V389" s="9"/>
      <c r="W389" s="9"/>
      <c r="X389" s="9"/>
      <c r="Y389" s="9"/>
      <c r="Z389" s="9"/>
      <c r="AA389" s="9"/>
      <c r="AB389" s="9"/>
      <c r="AC389" s="9"/>
    </row>
    <row r="390" spans="1:29">
      <c r="A390" s="6">
        <v>1</v>
      </c>
      <c r="B390" s="6" t="s">
        <v>221</v>
      </c>
      <c r="C390" s="24" t="s">
        <v>1486</v>
      </c>
      <c r="D390" s="9" t="s">
        <v>1815</v>
      </c>
      <c r="E390" s="63" t="s">
        <v>1487</v>
      </c>
      <c r="F390" s="9" t="s">
        <v>2186</v>
      </c>
      <c r="G390" s="59">
        <v>43.430917000000001</v>
      </c>
      <c r="H390" s="59">
        <v>23.254306</v>
      </c>
      <c r="I390" s="58" t="s">
        <v>1857</v>
      </c>
      <c r="J390" s="9"/>
      <c r="K390" s="9" t="s">
        <v>230</v>
      </c>
      <c r="L390" s="58" t="s">
        <v>244</v>
      </c>
      <c r="M390" s="9">
        <v>1</v>
      </c>
      <c r="N390" s="9" t="s">
        <v>1920</v>
      </c>
      <c r="O390" s="9"/>
      <c r="P390" s="9"/>
      <c r="Q390" s="9"/>
      <c r="R390" s="9"/>
      <c r="S390" s="9"/>
      <c r="T390" s="9"/>
      <c r="U390" s="56" t="s">
        <v>1862</v>
      </c>
      <c r="V390" s="9"/>
      <c r="W390" s="9"/>
      <c r="X390" s="9"/>
      <c r="Y390" s="9"/>
      <c r="Z390" s="9"/>
      <c r="AA390" s="9"/>
      <c r="AB390" s="9"/>
      <c r="AC390" s="9"/>
    </row>
    <row r="391" spans="1:29">
      <c r="A391" s="6">
        <v>1</v>
      </c>
      <c r="B391" s="6" t="s">
        <v>221</v>
      </c>
      <c r="C391" s="24" t="s">
        <v>1490</v>
      </c>
      <c r="D391" s="9" t="s">
        <v>1817</v>
      </c>
      <c r="E391" s="63" t="s">
        <v>1491</v>
      </c>
      <c r="F391" s="9" t="s">
        <v>2189</v>
      </c>
      <c r="G391" s="59">
        <v>42.638556000000001</v>
      </c>
      <c r="H391" s="59">
        <v>27.660411</v>
      </c>
      <c r="I391" s="58" t="s">
        <v>1858</v>
      </c>
      <c r="J391" s="9"/>
      <c r="K391" s="9" t="s">
        <v>230</v>
      </c>
      <c r="L391" s="58" t="s">
        <v>256</v>
      </c>
      <c r="M391" s="9">
        <v>1</v>
      </c>
      <c r="N391" s="9" t="s">
        <v>2144</v>
      </c>
      <c r="O391" s="9"/>
      <c r="P391" s="9"/>
      <c r="Q391" s="9"/>
      <c r="R391" s="9"/>
      <c r="S391" s="9"/>
      <c r="T391" s="9"/>
      <c r="U391" s="56" t="s">
        <v>1862</v>
      </c>
      <c r="V391" s="9"/>
      <c r="W391" s="9"/>
      <c r="X391" s="9"/>
      <c r="Y391" s="9"/>
      <c r="Z391" s="9"/>
      <c r="AA391" s="9"/>
      <c r="AB391" s="9"/>
      <c r="AC391" s="9"/>
    </row>
    <row r="392" spans="1:29">
      <c r="A392" s="6">
        <v>1</v>
      </c>
      <c r="B392" s="6" t="s">
        <v>221</v>
      </c>
      <c r="C392" s="24" t="s">
        <v>1494</v>
      </c>
      <c r="D392" s="9" t="s">
        <v>1819</v>
      </c>
      <c r="E392" s="63" t="s">
        <v>1495</v>
      </c>
      <c r="F392" s="9" t="s">
        <v>2189</v>
      </c>
      <c r="G392" s="59">
        <v>42.476599</v>
      </c>
      <c r="H392" s="59">
        <v>26.021740000000001</v>
      </c>
      <c r="I392" s="58" t="s">
        <v>1857</v>
      </c>
      <c r="J392" s="9"/>
      <c r="K392" s="9" t="s">
        <v>230</v>
      </c>
      <c r="L392" s="58" t="s">
        <v>271</v>
      </c>
      <c r="M392" s="9">
        <v>1</v>
      </c>
      <c r="N392" s="9" t="s">
        <v>2164</v>
      </c>
      <c r="O392" s="9"/>
      <c r="P392" s="9"/>
      <c r="Q392" s="9"/>
      <c r="R392" s="9"/>
      <c r="S392" s="9"/>
      <c r="T392" s="9"/>
      <c r="U392" s="56" t="s">
        <v>1862</v>
      </c>
      <c r="V392" s="9"/>
      <c r="W392" s="9"/>
      <c r="X392" s="9"/>
      <c r="Y392" s="9"/>
      <c r="Z392" s="9"/>
      <c r="AA392" s="9"/>
      <c r="AB392" s="9"/>
      <c r="AC392" s="9"/>
    </row>
    <row r="393" spans="1:29">
      <c r="A393" s="6">
        <v>1</v>
      </c>
      <c r="B393" s="6" t="s">
        <v>221</v>
      </c>
      <c r="C393" s="24" t="s">
        <v>1496</v>
      </c>
      <c r="D393" s="9" t="s">
        <v>1820</v>
      </c>
      <c r="E393" s="63" t="s">
        <v>1497</v>
      </c>
      <c r="F393" s="9" t="s">
        <v>2189</v>
      </c>
      <c r="G393" s="59">
        <v>42.608694</v>
      </c>
      <c r="H393" s="59">
        <v>25.225389</v>
      </c>
      <c r="I393" s="58" t="s">
        <v>1857</v>
      </c>
      <c r="J393" s="9"/>
      <c r="K393" s="9" t="s">
        <v>230</v>
      </c>
      <c r="L393" s="58" t="s">
        <v>254</v>
      </c>
      <c r="M393" s="9">
        <v>1</v>
      </c>
      <c r="N393" s="9" t="s">
        <v>2165</v>
      </c>
      <c r="O393" s="9"/>
      <c r="P393" s="9"/>
      <c r="Q393" s="9"/>
      <c r="R393" s="9"/>
      <c r="S393" s="9"/>
      <c r="T393" s="9"/>
      <c r="U393" s="56" t="s">
        <v>1862</v>
      </c>
      <c r="V393" s="9"/>
      <c r="W393" s="9"/>
      <c r="X393" s="9"/>
      <c r="Y393" s="9"/>
      <c r="Z393" s="9"/>
      <c r="AA393" s="9"/>
      <c r="AB393" s="9"/>
      <c r="AC393" s="9"/>
    </row>
    <row r="394" spans="1:29">
      <c r="A394" s="6">
        <v>1</v>
      </c>
      <c r="B394" s="6" t="s">
        <v>221</v>
      </c>
      <c r="C394" s="24" t="s">
        <v>1498</v>
      </c>
      <c r="D394" s="9" t="s">
        <v>1821</v>
      </c>
      <c r="E394" s="63" t="s">
        <v>1499</v>
      </c>
      <c r="F394" s="9" t="s">
        <v>2191</v>
      </c>
      <c r="G394" s="59">
        <v>42.161580000000001</v>
      </c>
      <c r="H394" s="59">
        <v>24.351785</v>
      </c>
      <c r="I394" s="58" t="s">
        <v>1857</v>
      </c>
      <c r="J394" s="9"/>
      <c r="K394" s="9" t="s">
        <v>230</v>
      </c>
      <c r="L394" s="58" t="s">
        <v>242</v>
      </c>
      <c r="M394" s="9">
        <v>1</v>
      </c>
      <c r="N394" s="9" t="s">
        <v>1975</v>
      </c>
      <c r="O394" s="9"/>
      <c r="P394" s="9"/>
      <c r="Q394" s="9"/>
      <c r="R394" s="9"/>
      <c r="S394" s="9"/>
      <c r="T394" s="9"/>
      <c r="U394" s="56" t="s">
        <v>1862</v>
      </c>
      <c r="V394" s="9"/>
      <c r="W394" s="9"/>
      <c r="X394" s="9"/>
      <c r="Y394" s="9"/>
      <c r="Z394" s="9"/>
      <c r="AA394" s="9"/>
      <c r="AB394" s="9"/>
      <c r="AC394" s="9"/>
    </row>
    <row r="395" spans="1:29">
      <c r="A395" s="6">
        <v>1</v>
      </c>
      <c r="B395" s="6" t="s">
        <v>221</v>
      </c>
      <c r="C395" s="24" t="s">
        <v>1500</v>
      </c>
      <c r="D395" s="9" t="s">
        <v>1822</v>
      </c>
      <c r="E395" s="63" t="s">
        <v>1501</v>
      </c>
      <c r="F395" s="9" t="s">
        <v>2186</v>
      </c>
      <c r="G395" s="59">
        <v>43.511693999999999</v>
      </c>
      <c r="H395" s="59">
        <v>24.590693999999999</v>
      </c>
      <c r="I395" s="58" t="s">
        <v>1857</v>
      </c>
      <c r="J395" s="9"/>
      <c r="K395" s="9" t="s">
        <v>230</v>
      </c>
      <c r="L395" s="58" t="s">
        <v>234</v>
      </c>
      <c r="M395" s="9">
        <v>1</v>
      </c>
      <c r="N395" s="9" t="s">
        <v>1915</v>
      </c>
      <c r="O395" s="9"/>
      <c r="P395" s="9"/>
      <c r="Q395" s="9"/>
      <c r="R395" s="9"/>
      <c r="S395" s="9"/>
      <c r="T395" s="9"/>
      <c r="U395" s="56" t="s">
        <v>1862</v>
      </c>
      <c r="V395" s="9"/>
      <c r="W395" s="9"/>
      <c r="X395" s="9"/>
      <c r="Y395" s="9"/>
      <c r="Z395" s="9"/>
      <c r="AA395" s="9"/>
      <c r="AB395" s="9"/>
      <c r="AC395" s="9"/>
    </row>
    <row r="396" spans="1:29">
      <c r="A396" s="6">
        <v>1</v>
      </c>
      <c r="B396" s="6" t="s">
        <v>221</v>
      </c>
      <c r="C396" s="24" t="s">
        <v>1502</v>
      </c>
      <c r="D396" s="9" t="s">
        <v>1823</v>
      </c>
      <c r="E396" s="63" t="s">
        <v>1503</v>
      </c>
      <c r="F396" s="9" t="s">
        <v>2191</v>
      </c>
      <c r="G396" s="59">
        <v>42.150722000000002</v>
      </c>
      <c r="H396" s="59">
        <v>24.843388999999998</v>
      </c>
      <c r="I396" s="58" t="s">
        <v>1857</v>
      </c>
      <c r="J396" s="9"/>
      <c r="K396" s="9" t="s">
        <v>230</v>
      </c>
      <c r="L396" s="58" t="s">
        <v>242</v>
      </c>
      <c r="M396" s="9">
        <v>1</v>
      </c>
      <c r="N396" s="9" t="s">
        <v>1909</v>
      </c>
      <c r="O396" s="9"/>
      <c r="P396" s="9"/>
      <c r="Q396" s="9"/>
      <c r="R396" s="9"/>
      <c r="S396" s="9"/>
      <c r="T396" s="9"/>
      <c r="U396" s="56" t="s">
        <v>1862</v>
      </c>
      <c r="V396" s="9"/>
      <c r="W396" s="9"/>
      <c r="X396" s="9"/>
      <c r="Y396" s="9"/>
      <c r="Z396" s="9"/>
      <c r="AA396" s="9"/>
      <c r="AB396" s="9"/>
      <c r="AC396" s="9"/>
    </row>
    <row r="397" spans="1:29">
      <c r="A397" s="6">
        <v>1</v>
      </c>
      <c r="B397" s="6" t="s">
        <v>221</v>
      </c>
      <c r="C397" s="24" t="s">
        <v>1504</v>
      </c>
      <c r="D397" s="9" t="s">
        <v>1824</v>
      </c>
      <c r="E397" s="63" t="s">
        <v>1505</v>
      </c>
      <c r="F397" s="9" t="s">
        <v>2189</v>
      </c>
      <c r="G397" s="59">
        <v>42.560864000000002</v>
      </c>
      <c r="H397" s="59">
        <v>27.575308</v>
      </c>
      <c r="I397" s="58" t="s">
        <v>1858</v>
      </c>
      <c r="J397" s="9"/>
      <c r="K397" s="9" t="s">
        <v>230</v>
      </c>
      <c r="L397" s="58" t="s">
        <v>256</v>
      </c>
      <c r="M397" s="9">
        <v>1</v>
      </c>
      <c r="N397" s="9" t="s">
        <v>1979</v>
      </c>
      <c r="O397" s="9"/>
      <c r="P397" s="9"/>
      <c r="Q397" s="9"/>
      <c r="R397" s="9"/>
      <c r="S397" s="9"/>
      <c r="T397" s="9"/>
      <c r="U397" s="56" t="s">
        <v>1862</v>
      </c>
      <c r="V397" s="9"/>
      <c r="W397" s="9"/>
      <c r="X397" s="9"/>
      <c r="Y397" s="9"/>
      <c r="Z397" s="9"/>
      <c r="AA397" s="9"/>
      <c r="AB397" s="9"/>
      <c r="AC397" s="9"/>
    </row>
    <row r="398" spans="1:29">
      <c r="A398" s="6">
        <v>1</v>
      </c>
      <c r="B398" s="6" t="s">
        <v>221</v>
      </c>
      <c r="C398" s="24" t="s">
        <v>1506</v>
      </c>
      <c r="D398" s="9" t="s">
        <v>1825</v>
      </c>
      <c r="E398" s="63" t="s">
        <v>1507</v>
      </c>
      <c r="F398" s="9" t="s">
        <v>2188</v>
      </c>
      <c r="G398" s="59">
        <v>43.362861000000002</v>
      </c>
      <c r="H398" s="59">
        <v>26.291471999999999</v>
      </c>
      <c r="I398" s="58" t="s">
        <v>1857</v>
      </c>
      <c r="J398" s="9"/>
      <c r="K398" s="9" t="s">
        <v>230</v>
      </c>
      <c r="L398" s="58" t="s">
        <v>279</v>
      </c>
      <c r="M398" s="9">
        <v>1</v>
      </c>
      <c r="N398" s="9" t="s">
        <v>2053</v>
      </c>
      <c r="O398" s="9"/>
      <c r="P398" s="9"/>
      <c r="Q398" s="9"/>
      <c r="R398" s="9"/>
      <c r="S398" s="9"/>
      <c r="T398" s="9"/>
      <c r="U398" s="56" t="s">
        <v>1862</v>
      </c>
      <c r="V398" s="9"/>
      <c r="W398" s="9"/>
      <c r="X398" s="9"/>
      <c r="Y398" s="9"/>
      <c r="Z398" s="9"/>
      <c r="AA398" s="9"/>
      <c r="AB398" s="9"/>
      <c r="AC398" s="9"/>
    </row>
    <row r="399" spans="1:29">
      <c r="A399" s="6">
        <v>1</v>
      </c>
      <c r="B399" s="6" t="s">
        <v>221</v>
      </c>
      <c r="C399" s="24" t="s">
        <v>1508</v>
      </c>
      <c r="D399" s="9" t="s">
        <v>1826</v>
      </c>
      <c r="E399" s="63" t="s">
        <v>1509</v>
      </c>
      <c r="F399" s="9" t="s">
        <v>2190</v>
      </c>
      <c r="G399" s="59">
        <v>42.909694000000002</v>
      </c>
      <c r="H399" s="59">
        <v>23.929389</v>
      </c>
      <c r="I399" s="58" t="s">
        <v>1857</v>
      </c>
      <c r="J399" s="9"/>
      <c r="K399" s="9" t="s">
        <v>230</v>
      </c>
      <c r="L399" s="58" t="s">
        <v>267</v>
      </c>
      <c r="M399" s="9">
        <v>1</v>
      </c>
      <c r="N399" s="9" t="s">
        <v>1907</v>
      </c>
      <c r="O399" s="9"/>
      <c r="P399" s="9"/>
      <c r="Q399" s="9"/>
      <c r="R399" s="9"/>
      <c r="S399" s="9"/>
      <c r="T399" s="9"/>
      <c r="U399" s="56" t="s">
        <v>1862</v>
      </c>
      <c r="V399" s="9"/>
      <c r="W399" s="9"/>
      <c r="X399" s="9"/>
      <c r="Y399" s="9"/>
      <c r="Z399" s="9"/>
      <c r="AA399" s="9"/>
      <c r="AB399" s="9"/>
      <c r="AC399" s="9"/>
    </row>
    <row r="400" spans="1:29">
      <c r="A400" s="6">
        <v>1</v>
      </c>
      <c r="B400" s="6" t="s">
        <v>221</v>
      </c>
      <c r="C400" s="24" t="s">
        <v>1514</v>
      </c>
      <c r="D400" s="9" t="s">
        <v>1829</v>
      </c>
      <c r="E400" s="63" t="s">
        <v>1515</v>
      </c>
      <c r="F400" s="9" t="s">
        <v>2188</v>
      </c>
      <c r="G400" s="59">
        <v>43.149971999999998</v>
      </c>
      <c r="H400" s="59">
        <v>27.453082999999999</v>
      </c>
      <c r="I400" s="58" t="s">
        <v>1857</v>
      </c>
      <c r="J400" s="9"/>
      <c r="K400" s="9" t="s">
        <v>230</v>
      </c>
      <c r="L400" s="58" t="s">
        <v>248</v>
      </c>
      <c r="M400" s="9">
        <v>1</v>
      </c>
      <c r="N400" s="9" t="s">
        <v>2167</v>
      </c>
      <c r="O400" s="9"/>
      <c r="P400" s="9"/>
      <c r="Q400" s="9"/>
      <c r="R400" s="9"/>
      <c r="S400" s="9"/>
      <c r="T400" s="9"/>
      <c r="U400" s="56" t="s">
        <v>1862</v>
      </c>
      <c r="V400" s="9"/>
      <c r="W400" s="9"/>
      <c r="X400" s="9"/>
      <c r="Y400" s="9"/>
      <c r="Z400" s="9"/>
      <c r="AA400" s="9"/>
      <c r="AB400" s="9"/>
      <c r="AC400" s="9"/>
    </row>
    <row r="401" spans="1:29">
      <c r="A401" s="6">
        <v>1</v>
      </c>
      <c r="B401" s="6" t="s">
        <v>221</v>
      </c>
      <c r="C401" s="24" t="s">
        <v>1516</v>
      </c>
      <c r="D401" s="9" t="s">
        <v>1830</v>
      </c>
      <c r="E401" s="63" t="s">
        <v>1517</v>
      </c>
      <c r="F401" s="9" t="s">
        <v>2189</v>
      </c>
      <c r="G401" s="59">
        <v>42.278528000000001</v>
      </c>
      <c r="H401" s="59">
        <v>25.921361000000001</v>
      </c>
      <c r="I401" s="58" t="s">
        <v>1857</v>
      </c>
      <c r="J401" s="9"/>
      <c r="K401" s="9" t="s">
        <v>230</v>
      </c>
      <c r="L401" s="58" t="s">
        <v>271</v>
      </c>
      <c r="M401" s="9">
        <v>1</v>
      </c>
      <c r="N401" s="9" t="s">
        <v>2168</v>
      </c>
      <c r="O401" s="9"/>
      <c r="P401" s="9"/>
      <c r="Q401" s="9"/>
      <c r="R401" s="9"/>
      <c r="S401" s="9"/>
      <c r="T401" s="9"/>
      <c r="U401" s="56" t="s">
        <v>1862</v>
      </c>
      <c r="V401" s="9"/>
      <c r="W401" s="9"/>
      <c r="X401" s="9"/>
      <c r="Y401" s="9"/>
      <c r="Z401" s="9"/>
      <c r="AA401" s="9"/>
      <c r="AB401" s="9"/>
      <c r="AC401" s="9"/>
    </row>
    <row r="402" spans="1:29">
      <c r="A402" s="6">
        <v>1</v>
      </c>
      <c r="B402" s="6" t="s">
        <v>221</v>
      </c>
      <c r="C402" s="24" t="s">
        <v>1518</v>
      </c>
      <c r="D402" s="9" t="s">
        <v>1831</v>
      </c>
      <c r="E402" s="63" t="s">
        <v>1519</v>
      </c>
      <c r="F402" s="9" t="s">
        <v>2190</v>
      </c>
      <c r="G402" s="59">
        <v>42.540607999999999</v>
      </c>
      <c r="H402" s="59">
        <v>22.942041</v>
      </c>
      <c r="I402" s="58" t="s">
        <v>1857</v>
      </c>
      <c r="J402" s="9"/>
      <c r="K402" s="9" t="s">
        <v>230</v>
      </c>
      <c r="L402" s="58" t="s">
        <v>252</v>
      </c>
      <c r="M402" s="9">
        <v>1</v>
      </c>
      <c r="N402" s="9" t="s">
        <v>2065</v>
      </c>
      <c r="O402" s="9"/>
      <c r="P402" s="9"/>
      <c r="Q402" s="9"/>
      <c r="R402" s="9"/>
      <c r="S402" s="9"/>
      <c r="T402" s="9"/>
      <c r="U402" s="56" t="s">
        <v>1862</v>
      </c>
      <c r="V402" s="9"/>
      <c r="W402" s="9"/>
      <c r="X402" s="9"/>
      <c r="Y402" s="9"/>
      <c r="Z402" s="9"/>
      <c r="AA402" s="9"/>
      <c r="AB402" s="9"/>
      <c r="AC402" s="9"/>
    </row>
    <row r="403" spans="1:29">
      <c r="A403" s="6">
        <v>1</v>
      </c>
      <c r="B403" s="6" t="s">
        <v>221</v>
      </c>
      <c r="C403" s="24" t="s">
        <v>1520</v>
      </c>
      <c r="D403" s="9" t="s">
        <v>1832</v>
      </c>
      <c r="E403" s="63" t="s">
        <v>1521</v>
      </c>
      <c r="F403" s="9" t="s">
        <v>2187</v>
      </c>
      <c r="G403" s="59">
        <v>43.538666999999997</v>
      </c>
      <c r="H403" s="59">
        <v>26.496500000000001</v>
      </c>
      <c r="I403" s="58" t="s">
        <v>1857</v>
      </c>
      <c r="J403" s="9"/>
      <c r="K403" s="9" t="s">
        <v>230</v>
      </c>
      <c r="L403" s="58" t="s">
        <v>279</v>
      </c>
      <c r="M403" s="9">
        <v>1</v>
      </c>
      <c r="N403" s="9" t="s">
        <v>2066</v>
      </c>
      <c r="O403" s="9"/>
      <c r="P403" s="9"/>
      <c r="Q403" s="9"/>
      <c r="R403" s="9"/>
      <c r="S403" s="9"/>
      <c r="T403" s="9"/>
      <c r="U403" s="56" t="s">
        <v>1862</v>
      </c>
      <c r="V403" s="9"/>
      <c r="W403" s="9"/>
      <c r="X403" s="9"/>
      <c r="Y403" s="9"/>
      <c r="Z403" s="9"/>
      <c r="AA403" s="9"/>
      <c r="AB403" s="9"/>
      <c r="AC403" s="9"/>
    </row>
    <row r="404" spans="1:29">
      <c r="A404" s="6">
        <v>1</v>
      </c>
      <c r="B404" s="6" t="s">
        <v>221</v>
      </c>
      <c r="C404" s="24" t="s">
        <v>1522</v>
      </c>
      <c r="D404" s="9" t="s">
        <v>1833</v>
      </c>
      <c r="E404" s="63" t="s">
        <v>1523</v>
      </c>
      <c r="F404" s="9" t="s">
        <v>2190</v>
      </c>
      <c r="G404" s="59">
        <v>41.892966999999999</v>
      </c>
      <c r="H404" s="59">
        <v>23.488890000000001</v>
      </c>
      <c r="I404" s="58" t="s">
        <v>1857</v>
      </c>
      <c r="J404" s="9"/>
      <c r="K404" s="9" t="s">
        <v>1860</v>
      </c>
      <c r="L404" s="58" t="s">
        <v>2195</v>
      </c>
      <c r="M404" s="9">
        <v>1</v>
      </c>
      <c r="N404" s="9" t="s">
        <v>2067</v>
      </c>
      <c r="O404" s="9"/>
      <c r="P404" s="9"/>
      <c r="Q404" s="9"/>
      <c r="R404" s="9"/>
      <c r="S404" s="9"/>
      <c r="T404" s="9"/>
      <c r="U404" s="56" t="s">
        <v>1862</v>
      </c>
      <c r="V404" s="9"/>
      <c r="W404" s="9"/>
      <c r="X404" s="9"/>
      <c r="Y404" s="9"/>
      <c r="Z404" s="9"/>
      <c r="AA404" s="9"/>
      <c r="AB404" s="9"/>
      <c r="AC404" s="9"/>
    </row>
    <row r="405" spans="1:29">
      <c r="A405" s="6">
        <v>1</v>
      </c>
      <c r="B405" s="6" t="s">
        <v>221</v>
      </c>
      <c r="C405" s="24" t="s">
        <v>1524</v>
      </c>
      <c r="D405" s="9" t="s">
        <v>1834</v>
      </c>
      <c r="E405" s="63" t="s">
        <v>1525</v>
      </c>
      <c r="F405" s="9" t="s">
        <v>2191</v>
      </c>
      <c r="G405" s="59">
        <v>41.513972000000003</v>
      </c>
      <c r="H405" s="59">
        <v>24.874444</v>
      </c>
      <c r="I405" s="58" t="s">
        <v>1857</v>
      </c>
      <c r="J405" s="9"/>
      <c r="K405" s="9" t="s">
        <v>230</v>
      </c>
      <c r="L405" s="58" t="s">
        <v>228</v>
      </c>
      <c r="M405" s="9">
        <v>1</v>
      </c>
      <c r="N405" s="9" t="s">
        <v>2169</v>
      </c>
      <c r="O405" s="9"/>
      <c r="P405" s="9"/>
      <c r="Q405" s="9"/>
      <c r="R405" s="9"/>
      <c r="S405" s="9"/>
      <c r="T405" s="9"/>
      <c r="U405" s="56" t="s">
        <v>1862</v>
      </c>
      <c r="V405" s="9"/>
      <c r="W405" s="9"/>
      <c r="X405" s="9"/>
      <c r="Y405" s="9"/>
      <c r="Z405" s="9"/>
      <c r="AA405" s="9"/>
      <c r="AB405" s="9"/>
      <c r="AC405" s="9"/>
    </row>
    <row r="406" spans="1:29">
      <c r="A406" s="6">
        <v>1</v>
      </c>
      <c r="B406" s="6" t="s">
        <v>221</v>
      </c>
      <c r="C406" s="24" t="s">
        <v>1526</v>
      </c>
      <c r="D406" s="9" t="s">
        <v>1835</v>
      </c>
      <c r="E406" s="58" t="s">
        <v>1527</v>
      </c>
      <c r="F406" s="9" t="s">
        <v>2187</v>
      </c>
      <c r="G406" s="59">
        <v>43.887138999999998</v>
      </c>
      <c r="H406" s="59">
        <v>26.016472</v>
      </c>
      <c r="I406" s="58" t="s">
        <v>1857</v>
      </c>
      <c r="J406" s="9"/>
      <c r="K406" s="9" t="s">
        <v>230</v>
      </c>
      <c r="L406" s="58" t="s">
        <v>236</v>
      </c>
      <c r="M406" s="9">
        <v>1</v>
      </c>
      <c r="N406" s="9" t="s">
        <v>1878</v>
      </c>
      <c r="O406" s="9"/>
      <c r="P406" s="9"/>
      <c r="Q406" s="9"/>
      <c r="R406" s="9"/>
      <c r="S406" s="9"/>
      <c r="T406" s="9"/>
      <c r="U406" s="56" t="s">
        <v>1862</v>
      </c>
      <c r="V406" s="9"/>
      <c r="W406" s="9"/>
      <c r="X406" s="9"/>
      <c r="Y406" s="9"/>
      <c r="Z406" s="9"/>
      <c r="AA406" s="9"/>
      <c r="AB406" s="9"/>
      <c r="AC406" s="9"/>
    </row>
    <row r="407" spans="1:29">
      <c r="A407" s="6">
        <v>1</v>
      </c>
      <c r="B407" s="6" t="s">
        <v>221</v>
      </c>
      <c r="C407" s="24" t="s">
        <v>1528</v>
      </c>
      <c r="D407" s="9" t="s">
        <v>1836</v>
      </c>
      <c r="E407" s="63" t="s">
        <v>1529</v>
      </c>
      <c r="F407" s="9" t="s">
        <v>2190</v>
      </c>
      <c r="G407" s="59">
        <v>42.366433000000001</v>
      </c>
      <c r="H407" s="59">
        <v>23.553432999999998</v>
      </c>
      <c r="I407" s="58" t="s">
        <v>1857</v>
      </c>
      <c r="J407" s="9"/>
      <c r="K407" s="9" t="s">
        <v>230</v>
      </c>
      <c r="L407" s="58" t="s">
        <v>238</v>
      </c>
      <c r="M407" s="9">
        <v>1</v>
      </c>
      <c r="N407" s="9" t="s">
        <v>2082</v>
      </c>
      <c r="O407" s="9"/>
      <c r="P407" s="9"/>
      <c r="Q407" s="9"/>
      <c r="R407" s="9"/>
      <c r="S407" s="9"/>
      <c r="T407" s="9"/>
      <c r="U407" s="56" t="s">
        <v>1862</v>
      </c>
      <c r="V407" s="9"/>
      <c r="W407" s="9"/>
      <c r="X407" s="9"/>
      <c r="Y407" s="9"/>
      <c r="Z407" s="9"/>
      <c r="AA407" s="9"/>
      <c r="AB407" s="9"/>
      <c r="AC407" s="9"/>
    </row>
    <row r="408" spans="1:29">
      <c r="A408" s="6">
        <v>1</v>
      </c>
      <c r="B408" s="6" t="s">
        <v>221</v>
      </c>
      <c r="C408" s="24" t="s">
        <v>1531</v>
      </c>
      <c r="D408" s="9" t="s">
        <v>1838</v>
      </c>
      <c r="E408" s="63" t="s">
        <v>1532</v>
      </c>
      <c r="F408" s="9" t="s">
        <v>2187</v>
      </c>
      <c r="G408" s="59">
        <v>43.03275</v>
      </c>
      <c r="H408" s="59">
        <v>25.095860999999999</v>
      </c>
      <c r="I408" s="58" t="s">
        <v>1857</v>
      </c>
      <c r="J408" s="9"/>
      <c r="K408" s="9" t="s">
        <v>230</v>
      </c>
      <c r="L408" s="58" t="s">
        <v>287</v>
      </c>
      <c r="M408" s="9">
        <v>1</v>
      </c>
      <c r="N408" s="9" t="s">
        <v>2097</v>
      </c>
      <c r="O408" s="9"/>
      <c r="P408" s="9"/>
      <c r="Q408" s="9"/>
      <c r="R408" s="9"/>
      <c r="S408" s="9"/>
      <c r="T408" s="9"/>
      <c r="U408" s="56" t="s">
        <v>1862</v>
      </c>
      <c r="V408" s="9"/>
      <c r="W408" s="9"/>
      <c r="X408" s="9"/>
      <c r="Y408" s="9"/>
      <c r="Z408" s="9"/>
      <c r="AA408" s="9"/>
      <c r="AB408" s="9"/>
      <c r="AC408" s="9"/>
    </row>
    <row r="409" spans="1:29">
      <c r="A409" s="6">
        <v>1</v>
      </c>
      <c r="B409" s="6" t="s">
        <v>221</v>
      </c>
      <c r="C409" s="24" t="s">
        <v>1564</v>
      </c>
      <c r="D409" s="9" t="s">
        <v>1855</v>
      </c>
      <c r="E409" s="63" t="s">
        <v>1565</v>
      </c>
      <c r="F409" s="9" t="s">
        <v>2188</v>
      </c>
      <c r="G409" s="59">
        <v>43.557889000000003</v>
      </c>
      <c r="H409" s="59">
        <v>28.562000000000001</v>
      </c>
      <c r="I409" s="58" t="s">
        <v>1857</v>
      </c>
      <c r="J409" s="9"/>
      <c r="K409" s="9" t="s">
        <v>230</v>
      </c>
      <c r="L409" s="58" t="s">
        <v>285</v>
      </c>
      <c r="M409" s="9">
        <v>1</v>
      </c>
      <c r="N409" s="9" t="s">
        <v>2175</v>
      </c>
      <c r="O409" s="9"/>
      <c r="P409" s="9"/>
      <c r="Q409" s="9"/>
      <c r="R409" s="9"/>
      <c r="S409" s="9"/>
      <c r="T409" s="9"/>
      <c r="U409" s="56" t="s">
        <v>1862</v>
      </c>
      <c r="V409" s="9"/>
      <c r="W409" s="9"/>
      <c r="X409" s="9"/>
      <c r="Y409" s="9"/>
      <c r="Z409" s="9"/>
      <c r="AA409" s="9"/>
      <c r="AB409" s="9"/>
      <c r="AC409" s="9"/>
    </row>
    <row r="410" spans="1:29">
      <c r="A410" s="6">
        <v>1</v>
      </c>
      <c r="B410" s="6" t="s">
        <v>221</v>
      </c>
      <c r="C410" s="24" t="s">
        <v>1566</v>
      </c>
      <c r="D410" s="9" t="s">
        <v>1856</v>
      </c>
      <c r="E410" s="63" t="s">
        <v>1567</v>
      </c>
      <c r="F410" s="9" t="s">
        <v>2188</v>
      </c>
      <c r="G410" s="59">
        <v>43.243943999999999</v>
      </c>
      <c r="H410" s="59">
        <v>26.985111</v>
      </c>
      <c r="I410" s="58" t="s">
        <v>1857</v>
      </c>
      <c r="J410" s="9"/>
      <c r="K410" s="9" t="s">
        <v>230</v>
      </c>
      <c r="L410" s="58" t="s">
        <v>269</v>
      </c>
      <c r="M410" s="9">
        <v>1</v>
      </c>
      <c r="N410" s="9" t="s">
        <v>2134</v>
      </c>
      <c r="O410" s="9"/>
      <c r="P410" s="9"/>
      <c r="Q410" s="9"/>
      <c r="R410" s="9"/>
      <c r="S410" s="9"/>
      <c r="T410" s="9"/>
      <c r="U410" s="56" t="s">
        <v>1862</v>
      </c>
      <c r="V410" s="9"/>
      <c r="W410" s="9"/>
      <c r="X410" s="9"/>
      <c r="Y410" s="9"/>
      <c r="Z410" s="9"/>
      <c r="AA410" s="9"/>
      <c r="AB410" s="9"/>
      <c r="AC410" s="9"/>
    </row>
    <row r="411" spans="1:29">
      <c r="A411" s="6">
        <v>1</v>
      </c>
      <c r="B411" s="6" t="s">
        <v>221</v>
      </c>
      <c r="C411" s="24" t="s">
        <v>1533</v>
      </c>
      <c r="D411" s="9" t="s">
        <v>1839</v>
      </c>
      <c r="E411" s="63" t="s">
        <v>1534</v>
      </c>
      <c r="F411" s="9" t="s">
        <v>2189</v>
      </c>
      <c r="G411" s="60">
        <v>42.606667000000002</v>
      </c>
      <c r="H411" s="60">
        <v>26.313611000000002</v>
      </c>
      <c r="I411" s="58" t="s">
        <v>1857</v>
      </c>
      <c r="J411" s="9"/>
      <c r="K411" s="9" t="s">
        <v>230</v>
      </c>
      <c r="L411" s="58" t="s">
        <v>283</v>
      </c>
      <c r="M411" s="9">
        <v>1</v>
      </c>
      <c r="N411" s="9" t="s">
        <v>2170</v>
      </c>
      <c r="O411" s="9"/>
      <c r="P411" s="9"/>
      <c r="Q411" s="9"/>
      <c r="R411" s="9"/>
      <c r="S411" s="9"/>
      <c r="T411" s="9"/>
      <c r="U411" s="56" t="s">
        <v>1862</v>
      </c>
      <c r="V411" s="9"/>
      <c r="W411" s="9"/>
      <c r="X411" s="9"/>
      <c r="Y411" s="9"/>
      <c r="Z411" s="9"/>
      <c r="AA411" s="9"/>
      <c r="AB411" s="9"/>
      <c r="AC411" s="9"/>
    </row>
    <row r="412" spans="1:29">
      <c r="A412" s="6">
        <v>1</v>
      </c>
      <c r="B412" s="6" t="s">
        <v>221</v>
      </c>
      <c r="C412" s="24" t="s">
        <v>1535</v>
      </c>
      <c r="D412" s="9" t="s">
        <v>1840</v>
      </c>
      <c r="E412" s="63" t="s">
        <v>1536</v>
      </c>
      <c r="F412" s="9" t="s">
        <v>2191</v>
      </c>
      <c r="G412" s="59">
        <v>41.661805999999999</v>
      </c>
      <c r="H412" s="59">
        <v>24.671832999999999</v>
      </c>
      <c r="I412" s="58" t="s">
        <v>1857</v>
      </c>
      <c r="J412" s="9"/>
      <c r="K412" s="9" t="s">
        <v>230</v>
      </c>
      <c r="L412" s="58" t="s">
        <v>260</v>
      </c>
      <c r="M412" s="9">
        <v>1</v>
      </c>
      <c r="N412" s="9" t="s">
        <v>2171</v>
      </c>
      <c r="O412" s="9"/>
      <c r="P412" s="9"/>
      <c r="Q412" s="9"/>
      <c r="R412" s="9"/>
      <c r="S412" s="9"/>
      <c r="T412" s="9"/>
      <c r="U412" s="56" t="s">
        <v>1862</v>
      </c>
      <c r="V412" s="9"/>
      <c r="W412" s="9"/>
      <c r="X412" s="9"/>
      <c r="Y412" s="9"/>
      <c r="Z412" s="9"/>
      <c r="AA412" s="9"/>
      <c r="AB412" s="9"/>
      <c r="AC412" s="9"/>
    </row>
    <row r="413" spans="1:29">
      <c r="A413" s="6">
        <v>1</v>
      </c>
      <c r="B413" s="6" t="s">
        <v>221</v>
      </c>
      <c r="C413" s="24" t="s">
        <v>1543</v>
      </c>
      <c r="D413" s="9" t="s">
        <v>1844</v>
      </c>
      <c r="E413" s="63" t="s">
        <v>1544</v>
      </c>
      <c r="F413" s="9" t="s">
        <v>2190</v>
      </c>
      <c r="G413" s="59">
        <v>42.759314000000003</v>
      </c>
      <c r="H413" s="59">
        <v>23.375900000000001</v>
      </c>
      <c r="I413" s="58" t="s">
        <v>1857</v>
      </c>
      <c r="J413" s="9"/>
      <c r="K413" s="9" t="s">
        <v>230</v>
      </c>
      <c r="L413" s="58" t="s">
        <v>238</v>
      </c>
      <c r="M413" s="9">
        <v>1</v>
      </c>
      <c r="N413" s="9" t="s">
        <v>1872</v>
      </c>
      <c r="O413" s="9"/>
      <c r="P413" s="9"/>
      <c r="Q413" s="9"/>
      <c r="R413" s="9"/>
      <c r="S413" s="9"/>
      <c r="T413" s="9"/>
      <c r="U413" s="56" t="s">
        <v>1862</v>
      </c>
      <c r="V413" s="9"/>
      <c r="W413" s="9"/>
      <c r="X413" s="9"/>
      <c r="Y413" s="9"/>
      <c r="Z413" s="9"/>
      <c r="AA413" s="9"/>
      <c r="AB413" s="9"/>
      <c r="AC413" s="9"/>
    </row>
    <row r="414" spans="1:29">
      <c r="A414" s="6">
        <v>1</v>
      </c>
      <c r="B414" s="6" t="s">
        <v>221</v>
      </c>
      <c r="C414" s="24" t="s">
        <v>1541</v>
      </c>
      <c r="D414" s="9" t="s">
        <v>1843</v>
      </c>
      <c r="E414" s="63" t="s">
        <v>1542</v>
      </c>
      <c r="F414" s="9" t="s">
        <v>2191</v>
      </c>
      <c r="G414" s="60">
        <v>42.639167</v>
      </c>
      <c r="H414" s="60">
        <v>24.733611</v>
      </c>
      <c r="I414" s="58" t="s">
        <v>1857</v>
      </c>
      <c r="J414" s="9"/>
      <c r="K414" s="9" t="s">
        <v>230</v>
      </c>
      <c r="L414" s="58" t="s">
        <v>271</v>
      </c>
      <c r="M414" s="9">
        <v>1</v>
      </c>
      <c r="N414" s="9" t="s">
        <v>1884</v>
      </c>
      <c r="O414" s="9"/>
      <c r="P414" s="9"/>
      <c r="Q414" s="9"/>
      <c r="R414" s="9"/>
      <c r="S414" s="9"/>
      <c r="T414" s="9"/>
      <c r="U414" s="56" t="s">
        <v>1862</v>
      </c>
      <c r="V414" s="9"/>
      <c r="W414" s="9"/>
      <c r="X414" s="9"/>
      <c r="Y414" s="9"/>
      <c r="Z414" s="9"/>
      <c r="AA414" s="9"/>
      <c r="AB414" s="9"/>
      <c r="AC414" s="9"/>
    </row>
    <row r="415" spans="1:29">
      <c r="A415" s="6">
        <v>1</v>
      </c>
      <c r="B415" s="6" t="s">
        <v>221</v>
      </c>
      <c r="C415" s="24" t="s">
        <v>1446</v>
      </c>
      <c r="D415" s="9" t="s">
        <v>1795</v>
      </c>
      <c r="E415" s="63" t="s">
        <v>1447</v>
      </c>
      <c r="F415" s="9" t="s">
        <v>2189</v>
      </c>
      <c r="G415" s="59">
        <v>42.358888999999998</v>
      </c>
      <c r="H415" s="59">
        <v>27.208055999999999</v>
      </c>
      <c r="I415" s="58" t="s">
        <v>1857</v>
      </c>
      <c r="J415" s="9"/>
      <c r="K415" s="9" t="s">
        <v>230</v>
      </c>
      <c r="L415" s="58" t="s">
        <v>285</v>
      </c>
      <c r="M415" s="9">
        <v>1</v>
      </c>
      <c r="N415" s="9" t="s">
        <v>2158</v>
      </c>
      <c r="O415" s="9"/>
      <c r="P415" s="9"/>
      <c r="Q415" s="9"/>
      <c r="R415" s="9"/>
      <c r="S415" s="9"/>
      <c r="T415" s="9"/>
      <c r="U415" s="56" t="s">
        <v>1862</v>
      </c>
      <c r="V415" s="9"/>
      <c r="W415" s="9"/>
      <c r="X415" s="9"/>
      <c r="Y415" s="9"/>
      <c r="Z415" s="9"/>
      <c r="AA415" s="9"/>
      <c r="AB415" s="9"/>
      <c r="AC415" s="9"/>
    </row>
    <row r="416" spans="1:29">
      <c r="A416" s="6">
        <v>1</v>
      </c>
      <c r="B416" s="6" t="s">
        <v>221</v>
      </c>
      <c r="C416" s="24" t="s">
        <v>1548</v>
      </c>
      <c r="D416" s="9" t="s">
        <v>1847</v>
      </c>
      <c r="E416" s="63" t="s">
        <v>1549</v>
      </c>
      <c r="F416" s="9" t="s">
        <v>2189</v>
      </c>
      <c r="G416" s="60">
        <v>42.408611000000001</v>
      </c>
      <c r="H416" s="60">
        <v>25.678889000000002</v>
      </c>
      <c r="I416" s="58" t="s">
        <v>1857</v>
      </c>
      <c r="J416" s="9"/>
      <c r="K416" s="9" t="s">
        <v>230</v>
      </c>
      <c r="L416" s="58" t="s">
        <v>271</v>
      </c>
      <c r="M416" s="9">
        <v>1</v>
      </c>
      <c r="N416" s="9" t="s">
        <v>2173</v>
      </c>
      <c r="O416" s="9"/>
      <c r="P416" s="9"/>
      <c r="Q416" s="9"/>
      <c r="R416" s="9"/>
      <c r="S416" s="9"/>
      <c r="T416" s="9"/>
      <c r="U416" s="56" t="s">
        <v>1862</v>
      </c>
      <c r="V416" s="9"/>
      <c r="W416" s="9"/>
      <c r="X416" s="9"/>
      <c r="Y416" s="9"/>
      <c r="Z416" s="9"/>
      <c r="AA416" s="9"/>
      <c r="AB416" s="9"/>
      <c r="AC416" s="9"/>
    </row>
    <row r="417" spans="1:29">
      <c r="A417" s="6">
        <v>1</v>
      </c>
      <c r="B417" s="6" t="s">
        <v>221</v>
      </c>
      <c r="C417" s="24" t="s">
        <v>1550</v>
      </c>
      <c r="D417" s="9" t="s">
        <v>1848</v>
      </c>
      <c r="E417" s="63" t="s">
        <v>1551</v>
      </c>
      <c r="F417" s="9" t="s">
        <v>2187</v>
      </c>
      <c r="G417" s="59">
        <v>43.205416999999997</v>
      </c>
      <c r="H417" s="59">
        <v>25.941777999999999</v>
      </c>
      <c r="I417" s="58" t="s">
        <v>1857</v>
      </c>
      <c r="J417" s="9"/>
      <c r="K417" s="9" t="s">
        <v>230</v>
      </c>
      <c r="L417" s="58" t="s">
        <v>287</v>
      </c>
      <c r="M417" s="9">
        <v>1</v>
      </c>
      <c r="N417" s="9" t="s">
        <v>2117</v>
      </c>
      <c r="O417" s="9"/>
      <c r="P417" s="9"/>
      <c r="Q417" s="9"/>
      <c r="R417" s="9"/>
      <c r="S417" s="9"/>
      <c r="T417" s="9"/>
      <c r="U417" s="56" t="s">
        <v>1862</v>
      </c>
      <c r="V417" s="9"/>
      <c r="W417" s="9"/>
      <c r="X417" s="9"/>
      <c r="Y417" s="9"/>
      <c r="Z417" s="9"/>
      <c r="AA417" s="9"/>
      <c r="AB417" s="9"/>
      <c r="AC417" s="9"/>
    </row>
    <row r="418" spans="1:29">
      <c r="A418" s="6">
        <v>1</v>
      </c>
      <c r="B418" s="6" t="s">
        <v>221</v>
      </c>
      <c r="C418" s="24" t="s">
        <v>1554</v>
      </c>
      <c r="D418" s="9" t="s">
        <v>1850</v>
      </c>
      <c r="E418" s="63" t="s">
        <v>1555</v>
      </c>
      <c r="F418" s="9" t="s">
        <v>2188</v>
      </c>
      <c r="G418" s="59">
        <v>43.753999999999998</v>
      </c>
      <c r="H418" s="59">
        <v>27.404667</v>
      </c>
      <c r="I418" s="58" t="s">
        <v>1859</v>
      </c>
      <c r="J418" s="9"/>
      <c r="K418" s="9" t="s">
        <v>1860</v>
      </c>
      <c r="L418" s="58" t="s">
        <v>2195</v>
      </c>
      <c r="M418" s="9">
        <v>0</v>
      </c>
      <c r="N418" s="9" t="s">
        <v>2120</v>
      </c>
      <c r="O418" s="9"/>
      <c r="P418" s="9"/>
      <c r="Q418" s="9"/>
      <c r="R418" s="9"/>
      <c r="S418" s="9"/>
      <c r="T418" s="9"/>
      <c r="U418" s="56" t="s">
        <v>1862</v>
      </c>
      <c r="V418" s="9"/>
      <c r="W418" s="9"/>
      <c r="X418" s="9"/>
      <c r="Y418" s="9"/>
      <c r="Z418" s="9"/>
      <c r="AA418" s="9"/>
      <c r="AB418" s="9"/>
      <c r="AC418" s="9"/>
    </row>
    <row r="419" spans="1:29">
      <c r="A419" s="6">
        <v>1</v>
      </c>
      <c r="B419" s="6" t="s">
        <v>221</v>
      </c>
      <c r="C419" s="24" t="s">
        <v>1558</v>
      </c>
      <c r="D419" s="9" t="s">
        <v>1852</v>
      </c>
      <c r="E419" s="63" t="s">
        <v>1559</v>
      </c>
      <c r="F419" s="9" t="s">
        <v>2186</v>
      </c>
      <c r="G419" s="59">
        <v>42.933194</v>
      </c>
      <c r="H419" s="59">
        <v>24.706</v>
      </c>
      <c r="I419" s="58" t="s">
        <v>1857</v>
      </c>
      <c r="J419" s="9"/>
      <c r="K419" s="9" t="s">
        <v>230</v>
      </c>
      <c r="L419" s="58" t="s">
        <v>246</v>
      </c>
      <c r="M419" s="9">
        <v>1</v>
      </c>
      <c r="N419" s="9" t="s">
        <v>2026</v>
      </c>
      <c r="O419" s="9"/>
      <c r="P419" s="9"/>
      <c r="Q419" s="9"/>
      <c r="R419" s="9"/>
      <c r="S419" s="9"/>
      <c r="T419" s="9"/>
      <c r="U419" s="56" t="s">
        <v>1862</v>
      </c>
      <c r="V419" s="9"/>
      <c r="W419" s="9"/>
      <c r="X419" s="9"/>
      <c r="Y419" s="9"/>
      <c r="Z419" s="9"/>
      <c r="AA419" s="9"/>
      <c r="AB419" s="9"/>
      <c r="AC419" s="9"/>
    </row>
    <row r="420" spans="1:29">
      <c r="A420" s="6">
        <v>1</v>
      </c>
      <c r="B420" s="6" t="s">
        <v>221</v>
      </c>
      <c r="C420" s="24" t="s">
        <v>1488</v>
      </c>
      <c r="D420" s="9" t="s">
        <v>1816</v>
      </c>
      <c r="E420" s="63" t="s">
        <v>1489</v>
      </c>
      <c r="F420" s="9" t="s">
        <v>2189</v>
      </c>
      <c r="G420" s="59">
        <v>42.173833000000002</v>
      </c>
      <c r="H420" s="59">
        <v>27.834693999999999</v>
      </c>
      <c r="I420" s="58" t="s">
        <v>1857</v>
      </c>
      <c r="J420" s="9"/>
      <c r="K420" s="9" t="s">
        <v>230</v>
      </c>
      <c r="L420" s="58" t="s">
        <v>285</v>
      </c>
      <c r="M420" s="9">
        <v>1</v>
      </c>
      <c r="N420" s="9"/>
      <c r="O420" s="9"/>
      <c r="P420" s="9"/>
      <c r="Q420" s="9"/>
      <c r="R420" s="9"/>
      <c r="S420" s="9"/>
      <c r="T420" s="9"/>
      <c r="U420" s="56" t="s">
        <v>1862</v>
      </c>
      <c r="V420" s="9"/>
      <c r="W420" s="9"/>
      <c r="X420" s="9"/>
      <c r="Y420" s="9"/>
      <c r="Z420" s="9"/>
      <c r="AA420" s="9"/>
      <c r="AB420" s="9"/>
      <c r="AC420" s="9"/>
    </row>
    <row r="421" spans="1:29">
      <c r="A421" s="6">
        <v>1</v>
      </c>
      <c r="B421" s="6" t="s">
        <v>221</v>
      </c>
      <c r="C421" s="24" t="s">
        <v>1430</v>
      </c>
      <c r="D421" s="9" t="s">
        <v>1787</v>
      </c>
      <c r="E421" s="63" t="s">
        <v>1431</v>
      </c>
      <c r="F421" s="9" t="s">
        <v>2188</v>
      </c>
      <c r="G421" s="59">
        <v>43.214917</v>
      </c>
      <c r="H421" s="59">
        <v>27.791222000000001</v>
      </c>
      <c r="I421" s="58" t="s">
        <v>1857</v>
      </c>
      <c r="J421" s="9"/>
      <c r="K421" s="9" t="s">
        <v>230</v>
      </c>
      <c r="L421" s="58" t="s">
        <v>285</v>
      </c>
      <c r="M421" s="9">
        <v>1</v>
      </c>
      <c r="N421" s="9" t="s">
        <v>2157</v>
      </c>
      <c r="O421" s="9"/>
      <c r="P421" s="9"/>
      <c r="Q421" s="9"/>
      <c r="R421" s="9"/>
      <c r="S421" s="9"/>
      <c r="T421" s="9"/>
      <c r="U421" s="56" t="s">
        <v>1863</v>
      </c>
      <c r="V421" s="9"/>
      <c r="W421" s="9"/>
      <c r="X421" s="9"/>
      <c r="Y421" s="9"/>
      <c r="Z421" s="9"/>
      <c r="AA421" s="9"/>
      <c r="AB421" s="9"/>
      <c r="AC421" s="9"/>
    </row>
    <row r="422" spans="1:29">
      <c r="A422" s="6">
        <v>1</v>
      </c>
      <c r="B422" s="6" t="s">
        <v>221</v>
      </c>
      <c r="C422" s="24" t="s">
        <v>1438</v>
      </c>
      <c r="D422" s="9" t="s">
        <v>1791</v>
      </c>
      <c r="E422" s="63" t="s">
        <v>1439</v>
      </c>
      <c r="F422" s="9" t="s">
        <v>2186</v>
      </c>
      <c r="G422" s="59">
        <v>43.207278000000002</v>
      </c>
      <c r="H422" s="59">
        <v>23.29175</v>
      </c>
      <c r="I422" s="58" t="s">
        <v>1857</v>
      </c>
      <c r="J422" s="9"/>
      <c r="K422" s="9" t="s">
        <v>230</v>
      </c>
      <c r="L422" s="58" t="s">
        <v>273</v>
      </c>
      <c r="M422" s="9">
        <v>1</v>
      </c>
      <c r="N422" s="9" t="s">
        <v>1930</v>
      </c>
      <c r="O422" s="9"/>
      <c r="P422" s="9"/>
      <c r="Q422" s="9"/>
      <c r="R422" s="9"/>
      <c r="S422" s="9"/>
      <c r="T422" s="9"/>
      <c r="U422" s="56" t="s">
        <v>1863</v>
      </c>
      <c r="V422" s="9"/>
      <c r="W422" s="9"/>
      <c r="X422" s="9"/>
      <c r="Y422" s="9"/>
      <c r="Z422" s="9"/>
      <c r="AA422" s="9"/>
      <c r="AB422" s="9"/>
      <c r="AC422" s="9"/>
    </row>
    <row r="423" spans="1:29">
      <c r="A423" s="6">
        <v>1</v>
      </c>
      <c r="B423" s="6" t="s">
        <v>221</v>
      </c>
      <c r="C423" s="24" t="s">
        <v>1510</v>
      </c>
      <c r="D423" s="9" t="s">
        <v>1827</v>
      </c>
      <c r="E423" s="63" t="s">
        <v>1511</v>
      </c>
      <c r="F423" s="9" t="s">
        <v>2188</v>
      </c>
      <c r="G423" s="59">
        <v>43.160778000000001</v>
      </c>
      <c r="H423" s="59">
        <v>26.826909000000001</v>
      </c>
      <c r="I423" s="58" t="s">
        <v>1857</v>
      </c>
      <c r="J423" s="9"/>
      <c r="K423" s="9" t="s">
        <v>230</v>
      </c>
      <c r="L423" s="58" t="s">
        <v>269</v>
      </c>
      <c r="M423" s="9">
        <v>1</v>
      </c>
      <c r="N423" s="9" t="s">
        <v>2062</v>
      </c>
      <c r="O423" s="9"/>
      <c r="P423" s="9"/>
      <c r="Q423" s="9"/>
      <c r="R423" s="9"/>
      <c r="S423" s="9"/>
      <c r="T423" s="9"/>
      <c r="U423" s="56" t="s">
        <v>1862</v>
      </c>
      <c r="V423" s="9"/>
      <c r="W423" s="9"/>
      <c r="X423" s="9"/>
      <c r="Y423" s="9"/>
      <c r="Z423" s="9"/>
      <c r="AA423" s="9"/>
      <c r="AB423" s="9"/>
      <c r="AC423" s="9"/>
    </row>
    <row r="424" spans="1:29">
      <c r="A424" s="6">
        <v>1</v>
      </c>
      <c r="B424" s="6" t="s">
        <v>221</v>
      </c>
      <c r="C424" s="24" t="s">
        <v>1434</v>
      </c>
      <c r="D424" s="9" t="s">
        <v>1789</v>
      </c>
      <c r="E424" s="63" t="s">
        <v>1435</v>
      </c>
      <c r="F424" s="9" t="s">
        <v>2187</v>
      </c>
      <c r="G424" s="59">
        <v>43.101806000000003</v>
      </c>
      <c r="H424" s="59">
        <v>25.620753000000001</v>
      </c>
      <c r="I424" s="58" t="s">
        <v>1857</v>
      </c>
      <c r="J424" s="9"/>
      <c r="K424" s="9" t="s">
        <v>230</v>
      </c>
      <c r="L424" s="58" t="s">
        <v>258</v>
      </c>
      <c r="M424" s="9">
        <v>1</v>
      </c>
      <c r="N424" s="9" t="s">
        <v>1922</v>
      </c>
      <c r="O424" s="9"/>
      <c r="P424" s="9"/>
      <c r="Q424" s="9"/>
      <c r="R424" s="9"/>
      <c r="S424" s="9"/>
      <c r="T424" s="9"/>
      <c r="U424" s="56" t="s">
        <v>1863</v>
      </c>
      <c r="V424" s="9"/>
      <c r="W424" s="9"/>
      <c r="X424" s="9"/>
      <c r="Y424" s="9"/>
      <c r="Z424" s="9"/>
      <c r="AA424" s="9"/>
      <c r="AB424" s="9"/>
      <c r="AC424" s="9"/>
    </row>
    <row r="425" spans="1:29">
      <c r="A425" s="6">
        <v>1</v>
      </c>
      <c r="B425" s="6" t="s">
        <v>221</v>
      </c>
      <c r="C425" s="24" t="s">
        <v>1436</v>
      </c>
      <c r="D425" s="9" t="s">
        <v>1790</v>
      </c>
      <c r="E425" s="63" t="s">
        <v>1437</v>
      </c>
      <c r="F425" s="9" t="s">
        <v>2186</v>
      </c>
      <c r="G425" s="59">
        <v>43.262231</v>
      </c>
      <c r="H425" s="59">
        <v>23.557780999999999</v>
      </c>
      <c r="I425" s="58" t="s">
        <v>1857</v>
      </c>
      <c r="J425" s="9"/>
      <c r="K425" s="9" t="s">
        <v>230</v>
      </c>
      <c r="L425" s="58" t="s">
        <v>273</v>
      </c>
      <c r="M425" s="9">
        <v>1</v>
      </c>
      <c r="N425" s="9" t="s">
        <v>1928</v>
      </c>
      <c r="O425" s="9"/>
      <c r="P425" s="9"/>
      <c r="Q425" s="9"/>
      <c r="R425" s="9"/>
      <c r="S425" s="9"/>
      <c r="T425" s="9"/>
      <c r="U425" s="56" t="s">
        <v>1863</v>
      </c>
      <c r="V425" s="9"/>
      <c r="W425" s="9"/>
      <c r="X425" s="9"/>
      <c r="Y425" s="9"/>
      <c r="Z425" s="9"/>
      <c r="AA425" s="9"/>
      <c r="AB425" s="9"/>
      <c r="AC425" s="9"/>
    </row>
    <row r="426" spans="1:29">
      <c r="A426" s="6">
        <v>1</v>
      </c>
      <c r="B426" s="6" t="s">
        <v>221</v>
      </c>
      <c r="C426" s="24" t="s">
        <v>1460</v>
      </c>
      <c r="D426" s="9" t="s">
        <v>1802</v>
      </c>
      <c r="E426" s="63" t="s">
        <v>1461</v>
      </c>
      <c r="F426" s="9" t="s">
        <v>2191</v>
      </c>
      <c r="G426" s="59">
        <v>41.383333</v>
      </c>
      <c r="H426" s="59">
        <v>25.116667</v>
      </c>
      <c r="I426" s="58" t="s">
        <v>1857</v>
      </c>
      <c r="J426" s="9"/>
      <c r="K426" s="9" t="s">
        <v>230</v>
      </c>
      <c r="L426" s="58" t="s">
        <v>260</v>
      </c>
      <c r="M426" s="9">
        <v>1</v>
      </c>
      <c r="N426" s="9" t="s">
        <v>1899</v>
      </c>
      <c r="O426" s="9"/>
      <c r="P426" s="9"/>
      <c r="Q426" s="9"/>
      <c r="R426" s="9"/>
      <c r="S426" s="9"/>
      <c r="T426" s="9"/>
      <c r="U426" s="56" t="s">
        <v>1862</v>
      </c>
      <c r="V426" s="9"/>
      <c r="W426" s="9"/>
      <c r="X426" s="9"/>
      <c r="Y426" s="9"/>
      <c r="Z426" s="9"/>
      <c r="AA426" s="9"/>
      <c r="AB426" s="9"/>
      <c r="AC426" s="9"/>
    </row>
    <row r="427" spans="1:29">
      <c r="A427" s="6">
        <v>0</v>
      </c>
      <c r="B427" s="6" t="s">
        <v>221</v>
      </c>
      <c r="C427" s="6" t="s">
        <v>3373</v>
      </c>
      <c r="D427" s="6" t="s">
        <v>4535</v>
      </c>
      <c r="E427" s="6" t="s">
        <v>3374</v>
      </c>
      <c r="F427" s="6" t="s">
        <v>2190</v>
      </c>
      <c r="G427" s="6">
        <v>41.618622999999999</v>
      </c>
      <c r="H427" s="6">
        <v>23.746918000000001</v>
      </c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V427" s="6"/>
      <c r="W427" s="6"/>
      <c r="X427" s="6"/>
      <c r="Y427" s="6"/>
      <c r="Z427" s="6"/>
      <c r="AA427" s="6"/>
      <c r="AB427" s="6"/>
    </row>
    <row r="428" spans="1:29">
      <c r="A428" s="6">
        <v>0</v>
      </c>
      <c r="B428" s="6" t="s">
        <v>221</v>
      </c>
      <c r="C428" s="6" t="s">
        <v>3375</v>
      </c>
      <c r="D428" s="6" t="s">
        <v>4536</v>
      </c>
      <c r="E428" s="6" t="s">
        <v>3376</v>
      </c>
      <c r="F428" s="6" t="s">
        <v>2190</v>
      </c>
      <c r="G428" s="6">
        <v>42.712035</v>
      </c>
      <c r="H428" s="6">
        <v>23.164541</v>
      </c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V428" s="6"/>
      <c r="W428" s="6"/>
      <c r="X428" s="6"/>
      <c r="Y428" s="6"/>
      <c r="Z428" s="6"/>
      <c r="AA428" s="6"/>
      <c r="AB428" s="6"/>
    </row>
    <row r="429" spans="1:29">
      <c r="A429" s="6">
        <v>0</v>
      </c>
      <c r="B429" s="6" t="s">
        <v>221</v>
      </c>
      <c r="C429" s="6" t="s">
        <v>3375</v>
      </c>
      <c r="D429" s="6" t="s">
        <v>4537</v>
      </c>
      <c r="E429" s="6" t="s">
        <v>3376</v>
      </c>
      <c r="F429" s="6" t="s">
        <v>2190</v>
      </c>
      <c r="G429" s="6">
        <v>42.714649000000001</v>
      </c>
      <c r="H429" s="6">
        <v>23.167776</v>
      </c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V429" s="6"/>
      <c r="W429" s="6"/>
      <c r="X429" s="6"/>
      <c r="Y429" s="6"/>
      <c r="Z429" s="6"/>
      <c r="AA429" s="6"/>
      <c r="AB429" s="6"/>
    </row>
    <row r="430" spans="1:29">
      <c r="A430" s="6">
        <v>0</v>
      </c>
      <c r="B430" s="6" t="s">
        <v>221</v>
      </c>
      <c r="C430" s="6" t="s">
        <v>3375</v>
      </c>
      <c r="D430" s="6" t="s">
        <v>4538</v>
      </c>
      <c r="E430" s="6" t="s">
        <v>3376</v>
      </c>
      <c r="F430" s="6" t="s">
        <v>2190</v>
      </c>
      <c r="G430" s="6">
        <v>42.715567999999998</v>
      </c>
      <c r="H430" s="6">
        <v>23.173172000000001</v>
      </c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V430" s="6"/>
      <c r="W430" s="6"/>
      <c r="X430" s="6"/>
      <c r="Y430" s="6"/>
      <c r="Z430" s="6"/>
      <c r="AA430" s="6"/>
      <c r="AB430" s="6"/>
    </row>
    <row r="431" spans="1:29">
      <c r="A431" s="6">
        <v>0</v>
      </c>
      <c r="B431" s="6" t="s">
        <v>221</v>
      </c>
      <c r="C431" s="6" t="s">
        <v>3375</v>
      </c>
      <c r="D431" s="6" t="s">
        <v>4539</v>
      </c>
      <c r="E431" s="6" t="s">
        <v>3376</v>
      </c>
      <c r="F431" s="6" t="s">
        <v>2190</v>
      </c>
      <c r="G431" s="6">
        <v>42.712021</v>
      </c>
      <c r="H431" s="6">
        <v>23.162514000000002</v>
      </c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V431" s="6"/>
      <c r="W431" s="6"/>
      <c r="X431" s="6"/>
      <c r="Y431" s="6"/>
      <c r="Z431" s="6"/>
      <c r="AA431" s="6"/>
      <c r="AB431" s="6"/>
    </row>
    <row r="432" spans="1:29">
      <c r="A432" s="6">
        <v>0</v>
      </c>
      <c r="B432" s="6" t="s">
        <v>221</v>
      </c>
      <c r="C432" s="6" t="s">
        <v>3375</v>
      </c>
      <c r="D432" s="6" t="s">
        <v>4540</v>
      </c>
      <c r="E432" s="6" t="s">
        <v>3376</v>
      </c>
      <c r="F432" s="6" t="s">
        <v>2190</v>
      </c>
      <c r="G432" s="6">
        <v>42.709668000000001</v>
      </c>
      <c r="H432" s="6">
        <v>23.136520999999998</v>
      </c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V432" s="6"/>
      <c r="W432" s="6"/>
      <c r="X432" s="6"/>
      <c r="Y432" s="6"/>
      <c r="Z432" s="6"/>
      <c r="AA432" s="6"/>
      <c r="AB432" s="6"/>
    </row>
    <row r="433" spans="1:28">
      <c r="A433" s="6">
        <v>0</v>
      </c>
      <c r="B433" s="6" t="s">
        <v>221</v>
      </c>
      <c r="C433" s="6" t="s">
        <v>3375</v>
      </c>
      <c r="D433" s="6" t="s">
        <v>4541</v>
      </c>
      <c r="E433" s="6" t="s">
        <v>3376</v>
      </c>
      <c r="F433" s="6" t="s">
        <v>2190</v>
      </c>
      <c r="G433" s="6">
        <v>42.710037</v>
      </c>
      <c r="H433" s="6">
        <v>23.156853000000002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V433" s="6"/>
      <c r="W433" s="6"/>
      <c r="X433" s="6"/>
      <c r="Y433" s="6"/>
      <c r="Z433" s="6"/>
      <c r="AA433" s="6"/>
      <c r="AB433" s="6"/>
    </row>
    <row r="434" spans="1:28">
      <c r="A434" s="6">
        <v>0</v>
      </c>
      <c r="B434" s="6" t="s">
        <v>221</v>
      </c>
      <c r="C434" s="6" t="s">
        <v>3375</v>
      </c>
      <c r="D434" s="6" t="s">
        <v>4542</v>
      </c>
      <c r="E434" s="6" t="s">
        <v>3376</v>
      </c>
      <c r="F434" s="6" t="s">
        <v>2190</v>
      </c>
      <c r="G434" s="6">
        <v>42.708250999999997</v>
      </c>
      <c r="H434" s="6">
        <v>23.153839999999999</v>
      </c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V434" s="6"/>
      <c r="W434" s="6"/>
      <c r="X434" s="6"/>
      <c r="Y434" s="6"/>
      <c r="Z434" s="6"/>
      <c r="AA434" s="6"/>
      <c r="AB434" s="6"/>
    </row>
    <row r="435" spans="1:28">
      <c r="A435" s="6">
        <v>0</v>
      </c>
      <c r="B435" s="6" t="s">
        <v>221</v>
      </c>
      <c r="C435" s="6" t="s">
        <v>1013</v>
      </c>
      <c r="D435" s="6" t="s">
        <v>4543</v>
      </c>
      <c r="E435" s="6" t="s">
        <v>1218</v>
      </c>
      <c r="F435" s="6" t="s">
        <v>2190</v>
      </c>
      <c r="G435" s="6">
        <v>41.885939999999998</v>
      </c>
      <c r="H435" s="6">
        <v>23.520379999999999</v>
      </c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V435" s="6"/>
      <c r="W435" s="6"/>
      <c r="X435" s="6"/>
      <c r="Y435" s="6"/>
      <c r="Z435" s="6"/>
      <c r="AA435" s="6"/>
      <c r="AB435" s="6"/>
    </row>
    <row r="436" spans="1:28">
      <c r="A436" s="6">
        <v>0</v>
      </c>
      <c r="B436" s="6" t="s">
        <v>221</v>
      </c>
      <c r="C436" s="6" t="s">
        <v>3377</v>
      </c>
      <c r="D436" s="6" t="s">
        <v>4544</v>
      </c>
      <c r="E436" s="6" t="s">
        <v>3378</v>
      </c>
      <c r="F436" s="6" t="s">
        <v>2191</v>
      </c>
      <c r="G436" s="6">
        <v>42.460399000000002</v>
      </c>
      <c r="H436" s="6">
        <v>24.145878</v>
      </c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V436" s="6"/>
      <c r="W436" s="6"/>
      <c r="X436" s="6"/>
      <c r="Y436" s="6"/>
      <c r="Z436" s="6"/>
      <c r="AA436" s="6"/>
      <c r="AB436" s="6"/>
    </row>
    <row r="437" spans="1:28">
      <c r="A437" s="6">
        <v>0</v>
      </c>
      <c r="B437" s="6" t="s">
        <v>221</v>
      </c>
      <c r="C437" s="6" t="s">
        <v>3379</v>
      </c>
      <c r="D437" s="6" t="s">
        <v>4545</v>
      </c>
      <c r="E437" s="6" t="s">
        <v>3380</v>
      </c>
      <c r="F437" s="6" t="s">
        <v>2190</v>
      </c>
      <c r="G437" s="6">
        <v>42.372244999999999</v>
      </c>
      <c r="H437" s="6">
        <v>22.956547</v>
      </c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V437" s="6"/>
      <c r="W437" s="6"/>
      <c r="X437" s="6"/>
      <c r="Y437" s="6"/>
      <c r="Z437" s="6"/>
      <c r="AA437" s="6"/>
      <c r="AB437" s="6"/>
    </row>
    <row r="438" spans="1:28">
      <c r="A438" s="6">
        <v>0</v>
      </c>
      <c r="B438" s="6" t="s">
        <v>221</v>
      </c>
      <c r="C438" s="6" t="s">
        <v>3381</v>
      </c>
      <c r="D438" s="6" t="s">
        <v>4546</v>
      </c>
      <c r="E438" s="6" t="s">
        <v>3382</v>
      </c>
      <c r="F438" s="6" t="s">
        <v>2191</v>
      </c>
      <c r="G438" s="6">
        <v>41.597425999999999</v>
      </c>
      <c r="H438" s="6">
        <v>24.170376000000001</v>
      </c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V438" s="6"/>
      <c r="W438" s="6"/>
      <c r="X438" s="6"/>
      <c r="Y438" s="6"/>
      <c r="Z438" s="6"/>
      <c r="AA438" s="6"/>
      <c r="AB438" s="6"/>
    </row>
    <row r="439" spans="1:28">
      <c r="A439" s="6">
        <v>0</v>
      </c>
      <c r="B439" s="6" t="s">
        <v>221</v>
      </c>
      <c r="C439" s="6" t="s">
        <v>1014</v>
      </c>
      <c r="D439" s="6" t="s">
        <v>4547</v>
      </c>
      <c r="E439" s="6" t="s">
        <v>4548</v>
      </c>
      <c r="F439" s="6" t="s">
        <v>2191</v>
      </c>
      <c r="G439" s="6">
        <v>41.947902999999997</v>
      </c>
      <c r="H439" s="6">
        <v>24.232060000000001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V439" s="6"/>
      <c r="W439" s="6"/>
      <c r="X439" s="6"/>
      <c r="Y439" s="6"/>
      <c r="Z439" s="6"/>
      <c r="AA439" s="6"/>
      <c r="AB439" s="6"/>
    </row>
    <row r="440" spans="1:28">
      <c r="A440" s="6">
        <v>0</v>
      </c>
      <c r="B440" s="6" t="s">
        <v>221</v>
      </c>
      <c r="C440" s="6" t="s">
        <v>1014</v>
      </c>
      <c r="D440" s="6" t="s">
        <v>4549</v>
      </c>
      <c r="E440" s="6" t="s">
        <v>4550</v>
      </c>
      <c r="F440" s="6" t="s">
        <v>2191</v>
      </c>
      <c r="G440" s="6">
        <v>41.946218999999999</v>
      </c>
      <c r="H440" s="6">
        <v>24.224342</v>
      </c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V440" s="6"/>
      <c r="W440" s="6"/>
      <c r="X440" s="6"/>
      <c r="Y440" s="6"/>
      <c r="Z440" s="6"/>
      <c r="AA440" s="6"/>
      <c r="AB440" s="6"/>
    </row>
    <row r="441" spans="1:28">
      <c r="A441" s="6">
        <v>0</v>
      </c>
      <c r="B441" s="6" t="s">
        <v>221</v>
      </c>
      <c r="C441" s="6" t="s">
        <v>1014</v>
      </c>
      <c r="D441" s="6" t="s">
        <v>4551</v>
      </c>
      <c r="E441" s="6" t="s">
        <v>4552</v>
      </c>
      <c r="F441" s="6" t="s">
        <v>2191</v>
      </c>
      <c r="G441" s="6">
        <v>41.953721999999999</v>
      </c>
      <c r="H441" s="6">
        <v>24.232417000000002</v>
      </c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V441" s="6"/>
      <c r="W441" s="6"/>
      <c r="X441" s="6"/>
      <c r="Y441" s="6"/>
      <c r="Z441" s="6"/>
      <c r="AA441" s="6"/>
      <c r="AB441" s="6"/>
    </row>
    <row r="442" spans="1:28">
      <c r="A442" s="6">
        <v>0</v>
      </c>
      <c r="B442" s="6" t="s">
        <v>221</v>
      </c>
      <c r="C442" s="6" t="s">
        <v>3383</v>
      </c>
      <c r="D442" s="6" t="s">
        <v>4553</v>
      </c>
      <c r="E442" s="6" t="s">
        <v>3384</v>
      </c>
      <c r="F442" s="6" t="s">
        <v>2191</v>
      </c>
      <c r="G442" s="6">
        <v>41.950223999999999</v>
      </c>
      <c r="H442" s="6">
        <v>24.153869</v>
      </c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V442" s="6"/>
      <c r="W442" s="6"/>
      <c r="X442" s="6"/>
      <c r="Y442" s="6"/>
      <c r="Z442" s="6"/>
      <c r="AA442" s="6"/>
      <c r="AB442" s="6"/>
    </row>
    <row r="443" spans="1:28">
      <c r="A443" s="6">
        <v>0</v>
      </c>
      <c r="B443" s="6" t="s">
        <v>221</v>
      </c>
      <c r="C443" s="6" t="s">
        <v>3385</v>
      </c>
      <c r="D443" s="6" t="s">
        <v>4554</v>
      </c>
      <c r="E443" s="6" t="s">
        <v>3386</v>
      </c>
      <c r="F443" s="6" t="s">
        <v>2190</v>
      </c>
      <c r="G443" s="6">
        <v>41.920031999999999</v>
      </c>
      <c r="H443" s="6">
        <v>23.465602000000001</v>
      </c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V443" s="6"/>
      <c r="W443" s="6"/>
      <c r="X443" s="6"/>
      <c r="Y443" s="6"/>
      <c r="Z443" s="6"/>
      <c r="AA443" s="6"/>
      <c r="AB443" s="6"/>
    </row>
    <row r="444" spans="1:28">
      <c r="A444" s="6">
        <v>0</v>
      </c>
      <c r="B444" s="6" t="s">
        <v>221</v>
      </c>
      <c r="C444" s="6" t="s">
        <v>3387</v>
      </c>
      <c r="D444" s="6" t="s">
        <v>4555</v>
      </c>
      <c r="E444" s="6" t="s">
        <v>3388</v>
      </c>
      <c r="F444" s="6" t="s">
        <v>2191</v>
      </c>
      <c r="G444" s="6">
        <v>41.712896999999998</v>
      </c>
      <c r="H444" s="6">
        <v>24.463982000000001</v>
      </c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V444" s="6"/>
      <c r="W444" s="6"/>
      <c r="X444" s="6"/>
      <c r="Y444" s="6"/>
      <c r="Z444" s="6"/>
      <c r="AA444" s="6"/>
      <c r="AB444" s="6"/>
    </row>
    <row r="445" spans="1:28">
      <c r="A445" s="6">
        <v>0</v>
      </c>
      <c r="B445" s="6" t="s">
        <v>221</v>
      </c>
      <c r="C445" s="6" t="s">
        <v>3389</v>
      </c>
      <c r="D445" s="6" t="s">
        <v>4556</v>
      </c>
      <c r="E445" s="6" t="s">
        <v>3390</v>
      </c>
      <c r="F445" s="6" t="s">
        <v>2190</v>
      </c>
      <c r="G445" s="6">
        <v>41.372698</v>
      </c>
      <c r="H445" s="6">
        <v>23.127058000000002</v>
      </c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V445" s="6"/>
      <c r="W445" s="6"/>
      <c r="X445" s="6"/>
      <c r="Y445" s="6"/>
      <c r="Z445" s="6"/>
      <c r="AA445" s="6"/>
      <c r="AB445" s="6"/>
    </row>
    <row r="446" spans="1:28">
      <c r="A446" s="6">
        <v>0</v>
      </c>
      <c r="B446" s="6" t="s">
        <v>221</v>
      </c>
      <c r="C446" s="6" t="s">
        <v>3391</v>
      </c>
      <c r="D446" s="6" t="s">
        <v>4557</v>
      </c>
      <c r="E446" s="6" t="s">
        <v>3392</v>
      </c>
      <c r="F446" s="6" t="s">
        <v>2191</v>
      </c>
      <c r="G446" s="6">
        <v>42.071793</v>
      </c>
      <c r="H446" s="6">
        <v>24.756450999999998</v>
      </c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V446" s="6"/>
      <c r="W446" s="6"/>
      <c r="X446" s="6"/>
      <c r="Y446" s="6"/>
      <c r="Z446" s="6"/>
      <c r="AA446" s="6"/>
      <c r="AB446" s="6"/>
    </row>
    <row r="447" spans="1:28">
      <c r="A447" s="6">
        <v>0</v>
      </c>
      <c r="B447" s="6" t="s">
        <v>221</v>
      </c>
      <c r="C447" s="6" t="s">
        <v>3399</v>
      </c>
      <c r="D447" s="6" t="s">
        <v>4558</v>
      </c>
      <c r="E447" s="6" t="s">
        <v>3400</v>
      </c>
      <c r="F447" s="6" t="s">
        <v>2191</v>
      </c>
      <c r="G447" s="6">
        <v>41.827772000000003</v>
      </c>
      <c r="H447" s="6">
        <v>24.891144000000001</v>
      </c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V447" s="6"/>
      <c r="W447" s="6"/>
      <c r="X447" s="6"/>
      <c r="Y447" s="6"/>
      <c r="Z447" s="6"/>
      <c r="AA447" s="6"/>
      <c r="AB447" s="6"/>
    </row>
    <row r="448" spans="1:28">
      <c r="A448" s="6">
        <v>0</v>
      </c>
      <c r="B448" s="6" t="s">
        <v>221</v>
      </c>
      <c r="C448" s="6" t="s">
        <v>3401</v>
      </c>
      <c r="D448" s="6" t="s">
        <v>4559</v>
      </c>
      <c r="E448" s="6" t="s">
        <v>3402</v>
      </c>
      <c r="F448" s="6" t="s">
        <v>2190</v>
      </c>
      <c r="G448" s="6">
        <v>41.990065000000001</v>
      </c>
      <c r="H448" s="6">
        <v>23.732665999999998</v>
      </c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V448" s="6"/>
      <c r="W448" s="6"/>
      <c r="X448" s="6"/>
      <c r="Y448" s="6"/>
      <c r="Z448" s="6"/>
      <c r="AA448" s="6"/>
      <c r="AB448" s="6"/>
    </row>
    <row r="449" spans="1:28">
      <c r="A449" s="6">
        <v>0</v>
      </c>
      <c r="B449" s="6" t="s">
        <v>221</v>
      </c>
      <c r="C449" s="6" t="s">
        <v>3341</v>
      </c>
      <c r="D449" s="6" t="s">
        <v>4560</v>
      </c>
      <c r="E449" s="6" t="s">
        <v>3342</v>
      </c>
      <c r="F449" s="6" t="s">
        <v>2191</v>
      </c>
      <c r="G449" s="6">
        <v>41.353498000000002</v>
      </c>
      <c r="H449" s="6">
        <v>25.705817</v>
      </c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V449" s="6"/>
      <c r="W449" s="6"/>
      <c r="X449" s="6"/>
      <c r="Y449" s="6"/>
      <c r="Z449" s="6"/>
      <c r="AA449" s="6"/>
      <c r="AB449" s="6"/>
    </row>
    <row r="450" spans="1:28">
      <c r="A450" s="6">
        <v>0</v>
      </c>
      <c r="B450" s="6" t="s">
        <v>221</v>
      </c>
      <c r="C450" s="6" t="s">
        <v>3347</v>
      </c>
      <c r="D450" s="6" t="s">
        <v>4561</v>
      </c>
      <c r="E450" s="6" t="s">
        <v>3348</v>
      </c>
      <c r="F450" s="6" t="s">
        <v>2191</v>
      </c>
      <c r="G450" s="6">
        <v>42.155444000000003</v>
      </c>
      <c r="H450" s="6">
        <v>24.289583</v>
      </c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V450" s="6"/>
      <c r="W450" s="6"/>
      <c r="X450" s="6"/>
      <c r="Y450" s="6"/>
      <c r="Z450" s="6"/>
      <c r="AA450" s="6"/>
      <c r="AB450" s="6"/>
    </row>
    <row r="451" spans="1:28">
      <c r="A451" s="6">
        <v>0</v>
      </c>
      <c r="B451" s="6" t="s">
        <v>221</v>
      </c>
      <c r="C451" s="6" t="s">
        <v>3349</v>
      </c>
      <c r="D451" s="6" t="s">
        <v>4562</v>
      </c>
      <c r="E451" s="6" t="s">
        <v>3350</v>
      </c>
      <c r="F451" s="6" t="s">
        <v>2191</v>
      </c>
      <c r="G451" s="6">
        <v>42.594304000000001</v>
      </c>
      <c r="H451" s="6">
        <v>25.096359</v>
      </c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V451" s="6"/>
      <c r="W451" s="6"/>
      <c r="X451" s="6"/>
      <c r="Y451" s="6"/>
      <c r="Z451" s="6"/>
      <c r="AA451" s="6"/>
      <c r="AB451" s="6"/>
    </row>
    <row r="452" spans="1:28">
      <c r="A452" s="6">
        <v>0</v>
      </c>
      <c r="B452" s="6" t="s">
        <v>221</v>
      </c>
      <c r="C452" s="6" t="s">
        <v>3351</v>
      </c>
      <c r="D452" s="6" t="s">
        <v>4563</v>
      </c>
      <c r="E452" s="6" t="s">
        <v>3352</v>
      </c>
      <c r="F452" s="6" t="s">
        <v>2188</v>
      </c>
      <c r="G452" s="6">
        <v>43.955832999999998</v>
      </c>
      <c r="H452" s="6">
        <v>26.476277</v>
      </c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V452" s="6"/>
      <c r="W452" s="6"/>
      <c r="X452" s="6"/>
      <c r="Y452" s="6"/>
      <c r="Z452" s="6"/>
      <c r="AA452" s="6"/>
      <c r="AB452" s="6"/>
    </row>
    <row r="453" spans="1:28">
      <c r="A453" s="6">
        <v>0</v>
      </c>
      <c r="B453" s="6" t="s">
        <v>221</v>
      </c>
      <c r="C453" s="6" t="s">
        <v>3353</v>
      </c>
      <c r="D453" s="6" t="s">
        <v>4564</v>
      </c>
      <c r="E453" s="6" t="s">
        <v>3354</v>
      </c>
      <c r="F453" s="6" t="s">
        <v>2191</v>
      </c>
      <c r="G453" s="6">
        <v>42.655099</v>
      </c>
      <c r="H453" s="6">
        <v>24.714428000000002</v>
      </c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V453" s="6"/>
      <c r="W453" s="6"/>
      <c r="X453" s="6"/>
      <c r="Y453" s="6"/>
      <c r="Z453" s="6"/>
      <c r="AA453" s="6"/>
      <c r="AB453" s="6"/>
    </row>
    <row r="454" spans="1:28">
      <c r="A454" s="6">
        <v>0</v>
      </c>
      <c r="B454" s="6" t="s">
        <v>221</v>
      </c>
      <c r="C454" s="6" t="s">
        <v>3355</v>
      </c>
      <c r="D454" s="6" t="s">
        <v>4565</v>
      </c>
      <c r="E454" s="6" t="s">
        <v>3356</v>
      </c>
      <c r="F454" s="6" t="s">
        <v>2190</v>
      </c>
      <c r="G454" s="6">
        <v>42.728391999999999</v>
      </c>
      <c r="H454" s="6">
        <v>24.245950000000001</v>
      </c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V454" s="6"/>
      <c r="W454" s="6"/>
      <c r="X454" s="6"/>
      <c r="Y454" s="6"/>
      <c r="Z454" s="6"/>
      <c r="AA454" s="6"/>
      <c r="AB454" s="6"/>
    </row>
    <row r="455" spans="1:28">
      <c r="A455" s="6">
        <v>0</v>
      </c>
      <c r="B455" s="6" t="s">
        <v>221</v>
      </c>
      <c r="C455" s="6" t="s">
        <v>3357</v>
      </c>
      <c r="D455" s="6" t="s">
        <v>4566</v>
      </c>
      <c r="E455" s="6" t="s">
        <v>3358</v>
      </c>
      <c r="F455" s="6" t="s">
        <v>2188</v>
      </c>
      <c r="G455" s="6">
        <v>43.153333000000003</v>
      </c>
      <c r="H455" s="6">
        <v>26.164888999999999</v>
      </c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V455" s="6"/>
      <c r="W455" s="6"/>
      <c r="X455" s="6"/>
      <c r="Y455" s="6"/>
      <c r="Z455" s="6"/>
      <c r="AA455" s="6"/>
      <c r="AB455" s="6"/>
    </row>
    <row r="456" spans="1:28">
      <c r="A456" s="6">
        <v>0</v>
      </c>
      <c r="B456" s="6" t="s">
        <v>221</v>
      </c>
      <c r="C456" s="6" t="s">
        <v>3357</v>
      </c>
      <c r="D456" s="6" t="s">
        <v>4567</v>
      </c>
      <c r="E456" s="6" t="s">
        <v>3358</v>
      </c>
      <c r="F456" s="6" t="s">
        <v>2188</v>
      </c>
      <c r="G456" s="6">
        <v>43.152833000000001</v>
      </c>
      <c r="H456" s="6">
        <v>26.154278000000001</v>
      </c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V456" s="6"/>
      <c r="W456" s="6"/>
      <c r="X456" s="6"/>
      <c r="Y456" s="6"/>
      <c r="Z456" s="6"/>
      <c r="AA456" s="6"/>
      <c r="AB456" s="6"/>
    </row>
    <row r="457" spans="1:28">
      <c r="A457" s="6">
        <v>0</v>
      </c>
      <c r="B457" s="6" t="s">
        <v>221</v>
      </c>
      <c r="C457" s="6" t="s">
        <v>3357</v>
      </c>
      <c r="D457" s="6" t="s">
        <v>4568</v>
      </c>
      <c r="E457" s="6" t="s">
        <v>3358</v>
      </c>
      <c r="F457" s="6" t="s">
        <v>2188</v>
      </c>
      <c r="G457" s="6">
        <v>43.149332999999999</v>
      </c>
      <c r="H457" s="6">
        <v>26.153222</v>
      </c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V457" s="6"/>
      <c r="W457" s="6"/>
      <c r="X457" s="6"/>
      <c r="Y457" s="6"/>
      <c r="Z457" s="6"/>
      <c r="AA457" s="6"/>
      <c r="AB457" s="6"/>
    </row>
    <row r="458" spans="1:28">
      <c r="A458" s="6">
        <v>0</v>
      </c>
      <c r="B458" s="6" t="s">
        <v>221</v>
      </c>
      <c r="C458" s="6" t="s">
        <v>3357</v>
      </c>
      <c r="D458" s="6" t="s">
        <v>4569</v>
      </c>
      <c r="E458" s="6" t="s">
        <v>3358</v>
      </c>
      <c r="F458" s="6" t="s">
        <v>2188</v>
      </c>
      <c r="G458" s="6">
        <v>43.147917</v>
      </c>
      <c r="H458" s="6">
        <v>26.152750000000001</v>
      </c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V458" s="6"/>
      <c r="W458" s="6"/>
      <c r="X458" s="6"/>
      <c r="Y458" s="6"/>
      <c r="Z458" s="6"/>
      <c r="AA458" s="6"/>
      <c r="AB458" s="6"/>
    </row>
    <row r="459" spans="1:28">
      <c r="A459" s="6">
        <v>0</v>
      </c>
      <c r="B459" s="6" t="s">
        <v>221</v>
      </c>
      <c r="C459" s="6" t="s">
        <v>3357</v>
      </c>
      <c r="D459" s="6" t="s">
        <v>4570</v>
      </c>
      <c r="E459" s="6" t="s">
        <v>3358</v>
      </c>
      <c r="F459" s="6" t="s">
        <v>2188</v>
      </c>
      <c r="G459" s="6">
        <v>43.148305999999998</v>
      </c>
      <c r="H459" s="6">
        <v>26.163277999999998</v>
      </c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V459" s="6"/>
      <c r="W459" s="6"/>
      <c r="X459" s="6"/>
      <c r="Y459" s="6"/>
      <c r="Z459" s="6"/>
      <c r="AA459" s="6"/>
      <c r="AB459" s="6"/>
    </row>
    <row r="460" spans="1:28">
      <c r="A460" s="6">
        <v>0</v>
      </c>
      <c r="B460" s="6" t="s">
        <v>221</v>
      </c>
      <c r="C460" s="6" t="s">
        <v>1008</v>
      </c>
      <c r="D460" s="6" t="s">
        <v>4571</v>
      </c>
      <c r="E460" s="6" t="s">
        <v>4572</v>
      </c>
      <c r="F460" s="6" t="s">
        <v>2191</v>
      </c>
      <c r="G460" s="6">
        <v>42.025426000000003</v>
      </c>
      <c r="H460" s="6">
        <v>24.873923999999999</v>
      </c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V460" s="6"/>
      <c r="W460" s="6"/>
      <c r="X460" s="6"/>
      <c r="Y460" s="6"/>
      <c r="Z460" s="6"/>
      <c r="AA460" s="6"/>
      <c r="AB460" s="6"/>
    </row>
    <row r="461" spans="1:28">
      <c r="A461" s="6">
        <v>0</v>
      </c>
      <c r="B461" s="6" t="s">
        <v>221</v>
      </c>
      <c r="C461" s="6" t="s">
        <v>3359</v>
      </c>
      <c r="D461" s="6" t="s">
        <v>4573</v>
      </c>
      <c r="E461" s="6" t="s">
        <v>3360</v>
      </c>
      <c r="F461" s="6" t="s">
        <v>2190</v>
      </c>
      <c r="G461" s="6">
        <v>42.372244999999999</v>
      </c>
      <c r="H461" s="6">
        <v>22.956547</v>
      </c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V461" s="6"/>
      <c r="W461" s="6"/>
      <c r="X461" s="6"/>
      <c r="Y461" s="6"/>
      <c r="Z461" s="6"/>
      <c r="AA461" s="6"/>
      <c r="AB461" s="6"/>
    </row>
    <row r="462" spans="1:28">
      <c r="A462" s="6">
        <v>0</v>
      </c>
      <c r="B462" s="6" t="s">
        <v>221</v>
      </c>
      <c r="C462" s="6" t="s">
        <v>3361</v>
      </c>
      <c r="D462" s="6" t="s">
        <v>4574</v>
      </c>
      <c r="E462" s="6" t="s">
        <v>3362</v>
      </c>
      <c r="F462" s="6" t="s">
        <v>2190</v>
      </c>
      <c r="G462" s="6">
        <v>42.372244999999999</v>
      </c>
      <c r="H462" s="6">
        <v>22.956547</v>
      </c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V462" s="6"/>
      <c r="W462" s="6"/>
      <c r="X462" s="6"/>
      <c r="Y462" s="6"/>
      <c r="Z462" s="6"/>
      <c r="AA462" s="6"/>
      <c r="AB462" s="6"/>
    </row>
    <row r="463" spans="1:28">
      <c r="A463" s="6">
        <v>0</v>
      </c>
      <c r="B463" s="6" t="s">
        <v>221</v>
      </c>
      <c r="C463" s="6" t="s">
        <v>3363</v>
      </c>
      <c r="D463" s="6" t="s">
        <v>4575</v>
      </c>
      <c r="E463" s="6" t="s">
        <v>3364</v>
      </c>
      <c r="F463" s="6" t="s">
        <v>2190</v>
      </c>
      <c r="G463" s="6">
        <v>41.955755000000003</v>
      </c>
      <c r="H463" s="6">
        <v>23.675473</v>
      </c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V463" s="6"/>
      <c r="W463" s="6"/>
      <c r="X463" s="6"/>
      <c r="Y463" s="6"/>
      <c r="Z463" s="6"/>
      <c r="AA463" s="6"/>
      <c r="AB463" s="6"/>
    </row>
    <row r="464" spans="1:28">
      <c r="A464" s="6">
        <v>0</v>
      </c>
      <c r="B464" s="6" t="s">
        <v>221</v>
      </c>
      <c r="C464" s="6" t="s">
        <v>3365</v>
      </c>
      <c r="D464" s="6" t="s">
        <v>4576</v>
      </c>
      <c r="E464" s="6" t="s">
        <v>3366</v>
      </c>
      <c r="F464" s="6" t="s">
        <v>2190</v>
      </c>
      <c r="G464" s="6">
        <v>42.372244999999999</v>
      </c>
      <c r="H464" s="6">
        <v>22.956547</v>
      </c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V464" s="6"/>
      <c r="W464" s="6"/>
      <c r="X464" s="6"/>
      <c r="Y464" s="6"/>
      <c r="Z464" s="6"/>
      <c r="AA464" s="6"/>
      <c r="AB464" s="6"/>
    </row>
    <row r="465" spans="1:28">
      <c r="A465" s="6">
        <v>0</v>
      </c>
      <c r="B465" s="6" t="s">
        <v>221</v>
      </c>
      <c r="C465" s="6" t="s">
        <v>3367</v>
      </c>
      <c r="D465" s="6" t="s">
        <v>4577</v>
      </c>
      <c r="E465" s="6" t="s">
        <v>3368</v>
      </c>
      <c r="F465" s="6" t="s">
        <v>2190</v>
      </c>
      <c r="G465" s="6">
        <v>42.372244999999999</v>
      </c>
      <c r="H465" s="6">
        <v>22.956547</v>
      </c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V465" s="6"/>
      <c r="W465" s="6"/>
      <c r="X465" s="6"/>
      <c r="Y465" s="6"/>
      <c r="Z465" s="6"/>
      <c r="AA465" s="6"/>
      <c r="AB465" s="6"/>
    </row>
    <row r="466" spans="1:28">
      <c r="A466" s="6">
        <v>0</v>
      </c>
      <c r="B466" s="6" t="s">
        <v>221</v>
      </c>
      <c r="C466" s="6" t="s">
        <v>3403</v>
      </c>
      <c r="D466" s="6" t="s">
        <v>4578</v>
      </c>
      <c r="E466" s="6" t="s">
        <v>3404</v>
      </c>
      <c r="F466" s="6" t="s">
        <v>2190</v>
      </c>
      <c r="G466" s="6">
        <v>42.031666000000001</v>
      </c>
      <c r="H466" s="6">
        <v>23.032464999999998</v>
      </c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V466" s="6"/>
      <c r="W466" s="6"/>
      <c r="X466" s="6"/>
      <c r="Y466" s="6"/>
      <c r="Z466" s="6"/>
      <c r="AA466" s="6"/>
      <c r="AB466" s="6"/>
    </row>
    <row r="467" spans="1:28">
      <c r="A467" s="6">
        <v>0</v>
      </c>
      <c r="B467" s="6" t="s">
        <v>221</v>
      </c>
      <c r="C467" s="6" t="s">
        <v>3407</v>
      </c>
      <c r="D467" s="6" t="s">
        <v>4579</v>
      </c>
      <c r="E467" s="6" t="s">
        <v>1226</v>
      </c>
      <c r="F467" s="6" t="s">
        <v>2191</v>
      </c>
      <c r="G467" s="6">
        <v>42.204557999999999</v>
      </c>
      <c r="H467" s="6">
        <v>24.648910999999998</v>
      </c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V467" s="6"/>
      <c r="W467" s="6"/>
      <c r="X467" s="6"/>
      <c r="Y467" s="6"/>
      <c r="Z467" s="6"/>
      <c r="AA467" s="6"/>
      <c r="AB467" s="6"/>
    </row>
    <row r="468" spans="1:28">
      <c r="A468" s="6">
        <v>0</v>
      </c>
      <c r="B468" s="6" t="s">
        <v>221</v>
      </c>
      <c r="C468" s="6" t="s">
        <v>3408</v>
      </c>
      <c r="D468" s="6" t="s">
        <v>4580</v>
      </c>
      <c r="E468" s="6" t="s">
        <v>3409</v>
      </c>
      <c r="F468" s="6" t="s">
        <v>2190</v>
      </c>
      <c r="G468" s="6">
        <v>41.466773000000003</v>
      </c>
      <c r="H468" s="6">
        <v>23.956094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V468" s="6"/>
      <c r="W468" s="6"/>
      <c r="X468" s="6"/>
      <c r="Y468" s="6"/>
      <c r="Z468" s="6"/>
      <c r="AA468" s="6"/>
      <c r="AB468" s="6"/>
    </row>
    <row r="469" spans="1:28">
      <c r="A469" s="6">
        <v>0</v>
      </c>
      <c r="B469" s="6" t="s">
        <v>221</v>
      </c>
      <c r="C469" s="6" t="s">
        <v>3410</v>
      </c>
      <c r="D469" s="6" t="s">
        <v>4581</v>
      </c>
      <c r="E469" s="6" t="s">
        <v>3411</v>
      </c>
      <c r="F469" s="6" t="s">
        <v>2190</v>
      </c>
      <c r="G469" s="6">
        <v>42.237012</v>
      </c>
      <c r="H469" s="6">
        <v>23.156455999999999</v>
      </c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V469" s="6"/>
      <c r="W469" s="6"/>
      <c r="X469" s="6"/>
      <c r="Y469" s="6"/>
      <c r="Z469" s="6"/>
      <c r="AA469" s="6"/>
      <c r="AB469" s="6"/>
    </row>
    <row r="470" spans="1:28">
      <c r="A470" s="6">
        <v>0</v>
      </c>
      <c r="B470" s="6" t="s">
        <v>221</v>
      </c>
      <c r="C470" s="6" t="s">
        <v>3412</v>
      </c>
      <c r="D470" s="6" t="s">
        <v>4582</v>
      </c>
      <c r="E470" s="6" t="s">
        <v>3413</v>
      </c>
      <c r="F470" s="6" t="s">
        <v>2190</v>
      </c>
      <c r="G470" s="6">
        <v>42.189974999999997</v>
      </c>
      <c r="H470" s="6">
        <v>23.050622000000001</v>
      </c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V470" s="6"/>
      <c r="W470" s="6"/>
      <c r="X470" s="6"/>
      <c r="Y470" s="6"/>
      <c r="Z470" s="6"/>
      <c r="AA470" s="6"/>
      <c r="AB470" s="6"/>
    </row>
    <row r="471" spans="1:28">
      <c r="A471" s="6">
        <v>0</v>
      </c>
      <c r="B471" s="6" t="s">
        <v>221</v>
      </c>
      <c r="C471" s="6" t="s">
        <v>3414</v>
      </c>
      <c r="D471" s="6" t="s">
        <v>4583</v>
      </c>
      <c r="E471" s="6" t="s">
        <v>3415</v>
      </c>
      <c r="F471" s="6" t="s">
        <v>2190</v>
      </c>
      <c r="G471" s="6">
        <v>41.533751000000002</v>
      </c>
      <c r="H471" s="6">
        <v>23.865136</v>
      </c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V471" s="6"/>
      <c r="W471" s="6"/>
      <c r="X471" s="6"/>
      <c r="Y471" s="6"/>
      <c r="Z471" s="6"/>
      <c r="AA471" s="6"/>
      <c r="AB471" s="6"/>
    </row>
    <row r="472" spans="1:28">
      <c r="A472" s="6">
        <v>0</v>
      </c>
      <c r="B472" s="6" t="s">
        <v>221</v>
      </c>
      <c r="C472" s="6" t="s">
        <v>3416</v>
      </c>
      <c r="D472" s="6" t="s">
        <v>4584</v>
      </c>
      <c r="E472" s="6" t="s">
        <v>3417</v>
      </c>
      <c r="F472" s="6" t="s">
        <v>2190</v>
      </c>
      <c r="G472" s="6">
        <v>42.148817000000001</v>
      </c>
      <c r="H472" s="6">
        <v>22.985945000000001</v>
      </c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V472" s="6"/>
      <c r="W472" s="6"/>
      <c r="X472" s="6"/>
      <c r="Y472" s="6"/>
      <c r="Z472" s="6"/>
      <c r="AA472" s="6"/>
      <c r="AB472" s="6"/>
    </row>
    <row r="473" spans="1:28">
      <c r="A473" s="6">
        <v>0</v>
      </c>
      <c r="B473" s="6" t="s">
        <v>221</v>
      </c>
      <c r="C473" s="6" t="s">
        <v>3418</v>
      </c>
      <c r="D473" s="6" t="s">
        <v>4585</v>
      </c>
      <c r="E473" s="6" t="s">
        <v>3419</v>
      </c>
      <c r="F473" s="6" t="s">
        <v>2190</v>
      </c>
      <c r="G473" s="6">
        <v>41.531449000000002</v>
      </c>
      <c r="H473" s="6">
        <v>23.956094</v>
      </c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V473" s="6"/>
      <c r="W473" s="6"/>
      <c r="X473" s="6"/>
      <c r="Y473" s="6"/>
      <c r="Z473" s="6"/>
      <c r="AA473" s="6"/>
      <c r="AB473" s="6"/>
    </row>
    <row r="474" spans="1:28">
      <c r="A474" s="6">
        <v>0</v>
      </c>
      <c r="B474" s="6" t="s">
        <v>221</v>
      </c>
      <c r="C474" s="6" t="s">
        <v>3420</v>
      </c>
      <c r="D474" s="6" t="s">
        <v>4586</v>
      </c>
      <c r="E474" s="6" t="s">
        <v>3421</v>
      </c>
      <c r="F474" s="6" t="s">
        <v>2191</v>
      </c>
      <c r="G474" s="6">
        <v>42.389833000000003</v>
      </c>
      <c r="H474" s="6">
        <v>25.569970999999999</v>
      </c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V474" s="6"/>
      <c r="W474" s="6"/>
      <c r="X474" s="6"/>
      <c r="Y474" s="6"/>
      <c r="Z474" s="6"/>
      <c r="AA474" s="6"/>
      <c r="AB474" s="6"/>
    </row>
    <row r="475" spans="1:28">
      <c r="A475" s="6">
        <v>0</v>
      </c>
      <c r="B475" s="6" t="s">
        <v>221</v>
      </c>
      <c r="C475" s="6" t="s">
        <v>3422</v>
      </c>
      <c r="D475" s="6" t="s">
        <v>4587</v>
      </c>
      <c r="E475" s="6" t="s">
        <v>3423</v>
      </c>
      <c r="F475" s="6" t="s">
        <v>2190</v>
      </c>
      <c r="G475" s="6">
        <v>42.416193999999997</v>
      </c>
      <c r="H475" s="6">
        <v>23.818306</v>
      </c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V475" s="6"/>
      <c r="W475" s="6"/>
      <c r="X475" s="6"/>
      <c r="Y475" s="6"/>
      <c r="Z475" s="6"/>
      <c r="AA475" s="6"/>
      <c r="AB475" s="6"/>
    </row>
    <row r="476" spans="1:28">
      <c r="A476" s="6">
        <v>0</v>
      </c>
      <c r="B476" s="6" t="s">
        <v>221</v>
      </c>
      <c r="C476" s="6" t="s">
        <v>3424</v>
      </c>
      <c r="D476" s="6" t="s">
        <v>4588</v>
      </c>
      <c r="E476" s="6" t="s">
        <v>3425</v>
      </c>
      <c r="F476" s="6" t="s">
        <v>2190</v>
      </c>
      <c r="G476" s="6">
        <v>43.008988000000002</v>
      </c>
      <c r="H476" s="6">
        <v>23.818729999999999</v>
      </c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V476" s="6"/>
      <c r="W476" s="6"/>
      <c r="X476" s="6"/>
      <c r="Y476" s="6"/>
      <c r="Z476" s="6"/>
      <c r="AA476" s="6"/>
      <c r="AB476" s="6"/>
    </row>
    <row r="477" spans="1:28">
      <c r="A477" s="6">
        <v>0</v>
      </c>
      <c r="B477" s="6" t="s">
        <v>221</v>
      </c>
      <c r="C477" s="6" t="s">
        <v>3426</v>
      </c>
      <c r="D477" s="6" t="s">
        <v>4589</v>
      </c>
      <c r="E477" s="6" t="s">
        <v>3427</v>
      </c>
      <c r="F477" s="6" t="s">
        <v>2186</v>
      </c>
      <c r="G477" s="6">
        <v>43.482222</v>
      </c>
      <c r="H477" s="6">
        <v>23.258555999999999</v>
      </c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V477" s="6"/>
      <c r="W477" s="6"/>
      <c r="X477" s="6"/>
      <c r="Y477" s="6"/>
      <c r="Z477" s="6"/>
      <c r="AA477" s="6"/>
      <c r="AB477" s="6"/>
    </row>
    <row r="478" spans="1:28">
      <c r="A478" s="6">
        <v>0</v>
      </c>
      <c r="B478" s="6" t="s">
        <v>221</v>
      </c>
      <c r="C478" s="6" t="s">
        <v>3428</v>
      </c>
      <c r="D478" s="6" t="s">
        <v>4590</v>
      </c>
      <c r="E478" s="6" t="s">
        <v>3429</v>
      </c>
      <c r="F478" s="6" t="s">
        <v>2189</v>
      </c>
      <c r="G478" s="6">
        <v>42.157248000000003</v>
      </c>
      <c r="H478" s="6">
        <v>26.814350000000001</v>
      </c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V478" s="6"/>
      <c r="W478" s="6"/>
      <c r="X478" s="6"/>
      <c r="Y478" s="6"/>
      <c r="Z478" s="6"/>
      <c r="AA478" s="6"/>
      <c r="AB478" s="6"/>
    </row>
    <row r="479" spans="1:28">
      <c r="A479" s="6">
        <v>0</v>
      </c>
      <c r="B479" s="6" t="s">
        <v>221</v>
      </c>
      <c r="C479" s="6" t="s">
        <v>3430</v>
      </c>
      <c r="D479" s="6" t="s">
        <v>4591</v>
      </c>
      <c r="E479" s="6" t="s">
        <v>3431</v>
      </c>
      <c r="F479" s="6" t="s">
        <v>2191</v>
      </c>
      <c r="G479" s="6">
        <v>42.070996999999998</v>
      </c>
      <c r="H479" s="6">
        <v>24.96444</v>
      </c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V479" s="6"/>
      <c r="W479" s="6"/>
      <c r="X479" s="6"/>
      <c r="Y479" s="6"/>
      <c r="Z479" s="6"/>
      <c r="AA479" s="6"/>
      <c r="AB479" s="6"/>
    </row>
    <row r="480" spans="1:28">
      <c r="A480" s="6">
        <v>0</v>
      </c>
      <c r="B480" s="6" t="s">
        <v>221</v>
      </c>
      <c r="C480" s="6" t="s">
        <v>3432</v>
      </c>
      <c r="D480" s="6" t="s">
        <v>4592</v>
      </c>
      <c r="E480" s="6" t="s">
        <v>3433</v>
      </c>
      <c r="F480" s="6" t="s">
        <v>2187</v>
      </c>
      <c r="G480" s="6">
        <v>42.962139000000001</v>
      </c>
      <c r="H480" s="6">
        <v>24.584693999999999</v>
      </c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V480" s="6"/>
      <c r="W480" s="6"/>
      <c r="X480" s="6"/>
      <c r="Y480" s="6"/>
      <c r="Z480" s="6"/>
      <c r="AA480" s="6"/>
      <c r="AB480" s="6"/>
    </row>
    <row r="481" spans="1:28">
      <c r="A481" s="6">
        <v>0</v>
      </c>
      <c r="B481" s="6" t="s">
        <v>221</v>
      </c>
      <c r="C481" s="6" t="s">
        <v>3434</v>
      </c>
      <c r="D481" s="6" t="s">
        <v>4593</v>
      </c>
      <c r="E481" s="6" t="s">
        <v>3435</v>
      </c>
      <c r="F481" s="6" t="s">
        <v>2191</v>
      </c>
      <c r="G481" s="6">
        <v>41.486131999999998</v>
      </c>
      <c r="H481" s="6">
        <v>24.950704999999999</v>
      </c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V481" s="6"/>
      <c r="W481" s="6"/>
      <c r="X481" s="6"/>
      <c r="Y481" s="6"/>
      <c r="Z481" s="6"/>
      <c r="AA481" s="6"/>
      <c r="AB481" s="6"/>
    </row>
    <row r="482" spans="1:28">
      <c r="A482" s="6">
        <v>0</v>
      </c>
      <c r="B482" s="6" t="s">
        <v>221</v>
      </c>
      <c r="C482" s="6" t="s">
        <v>3436</v>
      </c>
      <c r="D482" s="6" t="s">
        <v>4594</v>
      </c>
      <c r="E482" s="6" t="s">
        <v>3437</v>
      </c>
      <c r="F482" s="6" t="s">
        <v>2189</v>
      </c>
      <c r="G482" s="6">
        <v>42.728653999999999</v>
      </c>
      <c r="H482" s="6">
        <v>26.086898000000001</v>
      </c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V482" s="6"/>
      <c r="W482" s="6"/>
      <c r="X482" s="6"/>
      <c r="Y482" s="6"/>
      <c r="Z482" s="6"/>
      <c r="AA482" s="6"/>
      <c r="AB482" s="6"/>
    </row>
    <row r="483" spans="1:28">
      <c r="A483" s="6">
        <v>0</v>
      </c>
      <c r="B483" s="6" t="s">
        <v>221</v>
      </c>
      <c r="C483" s="6" t="s">
        <v>3438</v>
      </c>
      <c r="D483" s="6" t="s">
        <v>4595</v>
      </c>
      <c r="E483" s="6" t="s">
        <v>3439</v>
      </c>
      <c r="F483" s="6" t="s">
        <v>2190</v>
      </c>
      <c r="G483" s="6">
        <v>41.592902000000002</v>
      </c>
      <c r="H483" s="6">
        <v>23.739197000000001</v>
      </c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V483" s="6"/>
      <c r="W483" s="6"/>
      <c r="X483" s="6"/>
      <c r="Y483" s="6"/>
      <c r="Z483" s="6"/>
      <c r="AA483" s="6"/>
      <c r="AB483" s="6"/>
    </row>
    <row r="484" spans="1:28">
      <c r="A484" s="6">
        <v>0</v>
      </c>
      <c r="B484" s="6" t="s">
        <v>221</v>
      </c>
      <c r="C484" s="6" t="s">
        <v>3440</v>
      </c>
      <c r="D484" s="6" t="s">
        <v>4596</v>
      </c>
      <c r="E484" s="6" t="s">
        <v>3439</v>
      </c>
      <c r="F484" s="6" t="s">
        <v>2187</v>
      </c>
      <c r="G484" s="6">
        <v>43.486389000000003</v>
      </c>
      <c r="H484" s="6">
        <v>25.839167</v>
      </c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V484" s="6"/>
      <c r="W484" s="6"/>
      <c r="X484" s="6"/>
      <c r="Y484" s="6"/>
      <c r="Z484" s="6"/>
      <c r="AA484" s="6"/>
      <c r="AB484" s="6"/>
    </row>
    <row r="485" spans="1:28">
      <c r="A485" s="6">
        <v>0</v>
      </c>
      <c r="B485" s="6" t="s">
        <v>221</v>
      </c>
      <c r="C485" s="6" t="s">
        <v>3441</v>
      </c>
      <c r="D485" s="6" t="s">
        <v>4597</v>
      </c>
      <c r="E485" s="6" t="s">
        <v>3442</v>
      </c>
      <c r="F485" s="6" t="s">
        <v>2189</v>
      </c>
      <c r="G485" s="6">
        <v>42.255000000000003</v>
      </c>
      <c r="H485" s="6">
        <v>26.620743999999998</v>
      </c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V485" s="6"/>
      <c r="W485" s="6"/>
      <c r="X485" s="6"/>
      <c r="Y485" s="6"/>
      <c r="Z485" s="6"/>
      <c r="AA485" s="6"/>
      <c r="AB485" s="6"/>
    </row>
    <row r="486" spans="1:28">
      <c r="A486" s="6">
        <v>0</v>
      </c>
      <c r="B486" s="6" t="s">
        <v>221</v>
      </c>
      <c r="C486" s="6" t="s">
        <v>3443</v>
      </c>
      <c r="D486" s="6" t="s">
        <v>4598</v>
      </c>
      <c r="E486" s="6" t="s">
        <v>3444</v>
      </c>
      <c r="F486" s="6" t="s">
        <v>2191</v>
      </c>
      <c r="G486" s="6">
        <v>42.166699999999999</v>
      </c>
      <c r="H486" s="6">
        <v>24.225232999999999</v>
      </c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V486" s="6"/>
      <c r="W486" s="6"/>
      <c r="X486" s="6"/>
      <c r="Y486" s="6"/>
      <c r="Z486" s="6"/>
      <c r="AA486" s="6"/>
      <c r="AB486" s="6"/>
    </row>
    <row r="487" spans="1:28">
      <c r="A487" s="6">
        <v>0</v>
      </c>
      <c r="B487" s="6" t="s">
        <v>221</v>
      </c>
      <c r="C487" s="6" t="s">
        <v>3445</v>
      </c>
      <c r="D487" s="6" t="s">
        <v>4599</v>
      </c>
      <c r="E487" s="6" t="s">
        <v>3446</v>
      </c>
      <c r="F487" s="6" t="s">
        <v>2191</v>
      </c>
      <c r="G487" s="6">
        <v>42.026850000000003</v>
      </c>
      <c r="H487" s="6">
        <v>24.359801000000001</v>
      </c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V487" s="6"/>
      <c r="W487" s="6"/>
      <c r="X487" s="6"/>
      <c r="Y487" s="6"/>
      <c r="Z487" s="6"/>
      <c r="AA487" s="6"/>
      <c r="AB487" s="6"/>
    </row>
    <row r="488" spans="1:28">
      <c r="A488" s="6">
        <v>0</v>
      </c>
      <c r="B488" s="6" t="s">
        <v>221</v>
      </c>
      <c r="C488" s="6" t="s">
        <v>3447</v>
      </c>
      <c r="D488" s="6" t="s">
        <v>4600</v>
      </c>
      <c r="E488" s="6" t="s">
        <v>4601</v>
      </c>
      <c r="F488" s="6" t="s">
        <v>2190</v>
      </c>
      <c r="G488" s="6">
        <v>41.854832000000002</v>
      </c>
      <c r="H488" s="6">
        <v>23.179974999999999</v>
      </c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V488" s="6"/>
      <c r="W488" s="6"/>
      <c r="X488" s="6"/>
      <c r="Y488" s="6"/>
      <c r="Z488" s="6"/>
      <c r="AA488" s="6"/>
      <c r="AB488" s="6"/>
    </row>
    <row r="489" spans="1:28">
      <c r="A489" s="6">
        <v>0</v>
      </c>
      <c r="B489" s="6" t="s">
        <v>221</v>
      </c>
      <c r="C489" s="6" t="s">
        <v>3449</v>
      </c>
      <c r="D489" s="6" t="s">
        <v>4602</v>
      </c>
      <c r="E489" s="6" t="s">
        <v>3450</v>
      </c>
      <c r="F489" s="6" t="s">
        <v>2191</v>
      </c>
      <c r="G489" s="6">
        <v>41.718564999999998</v>
      </c>
      <c r="H489" s="6">
        <v>24.509328</v>
      </c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V489" s="6"/>
      <c r="W489" s="6"/>
      <c r="X489" s="6"/>
      <c r="Y489" s="6"/>
      <c r="Z489" s="6"/>
      <c r="AA489" s="6"/>
      <c r="AB489" s="6"/>
    </row>
    <row r="490" spans="1:28">
      <c r="A490" s="6">
        <v>0</v>
      </c>
      <c r="B490" s="6" t="s">
        <v>221</v>
      </c>
      <c r="C490" s="6" t="s">
        <v>1032</v>
      </c>
      <c r="D490" s="6" t="s">
        <v>4603</v>
      </c>
      <c r="E490" s="6" t="s">
        <v>1237</v>
      </c>
      <c r="F490" s="6" t="s">
        <v>2190</v>
      </c>
      <c r="G490" s="6">
        <v>41.671280000000003</v>
      </c>
      <c r="H490" s="6">
        <v>23.662960000000002</v>
      </c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V490" s="6"/>
      <c r="W490" s="6"/>
      <c r="X490" s="6"/>
      <c r="Y490" s="6"/>
      <c r="Z490" s="6"/>
      <c r="AA490" s="6"/>
      <c r="AB490" s="6"/>
    </row>
    <row r="491" spans="1:28">
      <c r="A491" s="6">
        <v>0</v>
      </c>
      <c r="B491" s="6" t="s">
        <v>221</v>
      </c>
      <c r="C491" s="6" t="s">
        <v>3451</v>
      </c>
      <c r="D491" s="6" t="s">
        <v>4604</v>
      </c>
      <c r="E491" s="6" t="s">
        <v>3452</v>
      </c>
      <c r="F491" s="6" t="s">
        <v>2191</v>
      </c>
      <c r="G491" s="6">
        <v>42.337291</v>
      </c>
      <c r="H491" s="6">
        <v>25.077000999999999</v>
      </c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V491" s="6"/>
      <c r="W491" s="6"/>
      <c r="X491" s="6"/>
      <c r="Y491" s="6"/>
      <c r="Z491" s="6"/>
      <c r="AA491" s="6"/>
      <c r="AB491" s="6"/>
    </row>
    <row r="492" spans="1:28">
      <c r="A492" s="6">
        <v>0</v>
      </c>
      <c r="B492" s="6" t="s">
        <v>221</v>
      </c>
      <c r="C492" s="6" t="s">
        <v>3453</v>
      </c>
      <c r="D492" s="6" t="s">
        <v>4605</v>
      </c>
      <c r="E492" s="6" t="s">
        <v>4606</v>
      </c>
      <c r="F492" s="6" t="s">
        <v>2191</v>
      </c>
      <c r="G492" s="6">
        <v>42.066437000000001</v>
      </c>
      <c r="H492" s="6">
        <v>24.767848000000001</v>
      </c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V492" s="6"/>
      <c r="W492" s="6"/>
      <c r="X492" s="6"/>
      <c r="Y492" s="6"/>
      <c r="Z492" s="6"/>
      <c r="AA492" s="6"/>
      <c r="AB492" s="6"/>
    </row>
    <row r="493" spans="1:28">
      <c r="A493" s="6">
        <v>0</v>
      </c>
      <c r="B493" s="6" t="s">
        <v>221</v>
      </c>
      <c r="C493" s="6" t="s">
        <v>3455</v>
      </c>
      <c r="D493" s="6" t="s">
        <v>4607</v>
      </c>
      <c r="E493" s="6" t="s">
        <v>3456</v>
      </c>
      <c r="F493" s="6" t="s">
        <v>2191</v>
      </c>
      <c r="G493" s="6">
        <v>42.040906999999997</v>
      </c>
      <c r="H493" s="6">
        <v>25.688597000000001</v>
      </c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V493" s="6"/>
      <c r="W493" s="6"/>
      <c r="X493" s="6"/>
      <c r="Y493" s="6"/>
      <c r="Z493" s="6"/>
      <c r="AA493" s="6"/>
      <c r="AB493" s="6"/>
    </row>
    <row r="494" spans="1:28">
      <c r="A494" s="6">
        <v>0</v>
      </c>
      <c r="B494" s="6" t="s">
        <v>221</v>
      </c>
      <c r="C494" s="6" t="s">
        <v>3459</v>
      </c>
      <c r="D494" s="6" t="s">
        <v>4608</v>
      </c>
      <c r="E494" s="6" t="s">
        <v>3460</v>
      </c>
      <c r="F494" s="6" t="s">
        <v>2191</v>
      </c>
      <c r="G494" s="6">
        <v>41.986656000000004</v>
      </c>
      <c r="H494" s="6">
        <v>25.187353000000002</v>
      </c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V494" s="6"/>
      <c r="W494" s="6"/>
      <c r="X494" s="6"/>
      <c r="Y494" s="6"/>
      <c r="Z494" s="6"/>
      <c r="AA494" s="6"/>
      <c r="AB494" s="6"/>
    </row>
    <row r="495" spans="1:28">
      <c r="A495" s="6">
        <v>0</v>
      </c>
      <c r="B495" s="6" t="s">
        <v>221</v>
      </c>
      <c r="C495" s="6" t="s">
        <v>3461</v>
      </c>
      <c r="D495" s="6" t="s">
        <v>4609</v>
      </c>
      <c r="E495" s="6" t="s">
        <v>3462</v>
      </c>
      <c r="F495" s="6" t="s">
        <v>2191</v>
      </c>
      <c r="G495" s="6">
        <v>42.101044000000002</v>
      </c>
      <c r="H495" s="6">
        <v>25.586825999999999</v>
      </c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V495" s="6"/>
      <c r="W495" s="6"/>
      <c r="X495" s="6"/>
      <c r="Y495" s="6"/>
      <c r="Z495" s="6"/>
      <c r="AA495" s="6"/>
      <c r="AB495" s="6"/>
    </row>
    <row r="496" spans="1:28">
      <c r="A496" s="6">
        <v>0</v>
      </c>
      <c r="B496" s="6" t="s">
        <v>221</v>
      </c>
      <c r="C496" s="6" t="s">
        <v>3463</v>
      </c>
      <c r="D496" s="6" t="s">
        <v>4610</v>
      </c>
      <c r="E496" s="6" t="s">
        <v>3464</v>
      </c>
      <c r="F496" s="6" t="s">
        <v>2191</v>
      </c>
      <c r="G496" s="6">
        <v>41.563000000000002</v>
      </c>
      <c r="H496" s="6">
        <v>24.318155999999998</v>
      </c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V496" s="6"/>
      <c r="W496" s="6"/>
      <c r="X496" s="6"/>
      <c r="Y496" s="6"/>
      <c r="Z496" s="6"/>
      <c r="AA496" s="6"/>
      <c r="AB496" s="6"/>
    </row>
    <row r="497" spans="1:28">
      <c r="A497" s="6">
        <v>0</v>
      </c>
      <c r="B497" s="6" t="s">
        <v>221</v>
      </c>
      <c r="C497" s="6" t="s">
        <v>3465</v>
      </c>
      <c r="D497" s="6" t="s">
        <v>4611</v>
      </c>
      <c r="E497" s="6" t="s">
        <v>3466</v>
      </c>
      <c r="F497" s="6" t="s">
        <v>2191</v>
      </c>
      <c r="G497" s="6">
        <v>41.538944000000001</v>
      </c>
      <c r="H497" s="6">
        <v>25.002666999999999</v>
      </c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V497" s="6"/>
      <c r="W497" s="6"/>
      <c r="X497" s="6"/>
      <c r="Y497" s="6"/>
      <c r="Z497" s="6"/>
      <c r="AA497" s="6"/>
      <c r="AB497" s="6"/>
    </row>
    <row r="498" spans="1:28">
      <c r="A498" s="6">
        <v>0</v>
      </c>
      <c r="B498" s="6" t="s">
        <v>221</v>
      </c>
      <c r="C498" s="6" t="s">
        <v>3467</v>
      </c>
      <c r="D498" s="6" t="s">
        <v>4612</v>
      </c>
      <c r="E498" s="6" t="s">
        <v>3468</v>
      </c>
      <c r="F498" s="6" t="s">
        <v>2190</v>
      </c>
      <c r="G498" s="6">
        <v>41.713720000000002</v>
      </c>
      <c r="H498" s="6">
        <v>23.703268000000001</v>
      </c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V498" s="6"/>
      <c r="W498" s="6"/>
      <c r="X498" s="6"/>
      <c r="Y498" s="6"/>
      <c r="Z498" s="6"/>
      <c r="AA498" s="6"/>
      <c r="AB498" s="6"/>
    </row>
    <row r="499" spans="1:28">
      <c r="A499" s="6">
        <v>0</v>
      </c>
      <c r="B499" s="6" t="s">
        <v>221</v>
      </c>
      <c r="C499" s="6" t="s">
        <v>3469</v>
      </c>
      <c r="D499" s="6" t="s">
        <v>4613</v>
      </c>
      <c r="E499" s="6" t="s">
        <v>3468</v>
      </c>
      <c r="F499" s="6" t="s">
        <v>2191</v>
      </c>
      <c r="G499" s="6">
        <v>41.507491000000002</v>
      </c>
      <c r="H499" s="6">
        <v>25.000782999999998</v>
      </c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V499" s="6"/>
      <c r="W499" s="6"/>
      <c r="X499" s="6"/>
      <c r="Y499" s="6"/>
      <c r="Z499" s="6"/>
      <c r="AA499" s="6"/>
      <c r="AB499" s="6"/>
    </row>
    <row r="500" spans="1:28">
      <c r="A500" s="6">
        <v>0</v>
      </c>
      <c r="B500" s="6" t="s">
        <v>221</v>
      </c>
      <c r="C500" s="6" t="s">
        <v>3472</v>
      </c>
      <c r="D500" s="6" t="s">
        <v>4614</v>
      </c>
      <c r="E500" s="6" t="s">
        <v>4615</v>
      </c>
      <c r="F500" s="6" t="s">
        <v>2189</v>
      </c>
      <c r="G500" s="6">
        <v>42.46575</v>
      </c>
      <c r="H500" s="6">
        <v>27.412666999999999</v>
      </c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V500" s="6"/>
      <c r="W500" s="6"/>
      <c r="X500" s="6"/>
      <c r="Y500" s="6"/>
      <c r="Z500" s="6"/>
      <c r="AA500" s="6"/>
      <c r="AB500" s="6"/>
    </row>
    <row r="501" spans="1:28">
      <c r="A501" s="6">
        <v>0</v>
      </c>
      <c r="B501" s="6" t="s">
        <v>221</v>
      </c>
      <c r="C501" s="6" t="s">
        <v>3472</v>
      </c>
      <c r="D501" s="6" t="s">
        <v>4616</v>
      </c>
      <c r="E501" s="6" t="s">
        <v>4617</v>
      </c>
      <c r="F501" s="6" t="s">
        <v>2189</v>
      </c>
      <c r="G501" s="6">
        <v>42.466000000000001</v>
      </c>
      <c r="H501" s="6">
        <v>27.420883</v>
      </c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V501" s="6"/>
      <c r="W501" s="6"/>
      <c r="X501" s="6"/>
      <c r="Y501" s="6"/>
      <c r="Z501" s="6"/>
      <c r="AA501" s="6"/>
      <c r="AB501" s="6"/>
    </row>
    <row r="502" spans="1:28">
      <c r="A502" s="6">
        <v>0</v>
      </c>
      <c r="B502" s="6" t="s">
        <v>221</v>
      </c>
      <c r="C502" s="6" t="s">
        <v>3472</v>
      </c>
      <c r="D502" s="6" t="s">
        <v>4618</v>
      </c>
      <c r="E502" s="6" t="s">
        <v>4619</v>
      </c>
      <c r="F502" s="6" t="s">
        <v>2189</v>
      </c>
      <c r="G502" s="6">
        <v>42.459650000000003</v>
      </c>
      <c r="H502" s="6">
        <v>27.42315</v>
      </c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V502" s="6"/>
      <c r="W502" s="6"/>
      <c r="X502" s="6"/>
      <c r="Y502" s="6"/>
      <c r="Z502" s="6"/>
      <c r="AA502" s="6"/>
      <c r="AB502" s="6"/>
    </row>
    <row r="503" spans="1:28">
      <c r="A503" s="6">
        <v>0</v>
      </c>
      <c r="B503" s="6" t="s">
        <v>221</v>
      </c>
      <c r="C503" s="6" t="s">
        <v>3472</v>
      </c>
      <c r="D503" s="6" t="s">
        <v>4620</v>
      </c>
      <c r="E503" s="6" t="s">
        <v>4621</v>
      </c>
      <c r="F503" s="6" t="s">
        <v>2189</v>
      </c>
      <c r="G503" s="6">
        <v>42.454300000000003</v>
      </c>
      <c r="H503" s="6">
        <v>27.4253</v>
      </c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V503" s="6"/>
      <c r="W503" s="6"/>
      <c r="X503" s="6"/>
      <c r="Y503" s="6"/>
      <c r="Z503" s="6"/>
      <c r="AA503" s="6"/>
      <c r="AB503" s="6"/>
    </row>
    <row r="504" spans="1:28">
      <c r="A504" s="6">
        <v>0</v>
      </c>
      <c r="B504" s="6" t="s">
        <v>221</v>
      </c>
      <c r="C504" s="6" t="s">
        <v>3474</v>
      </c>
      <c r="D504" s="6" t="s">
        <v>4622</v>
      </c>
      <c r="E504" s="6" t="s">
        <v>3475</v>
      </c>
      <c r="F504" s="6" t="s">
        <v>2189</v>
      </c>
      <c r="G504" s="6">
        <v>42.514316999999998</v>
      </c>
      <c r="H504" s="6">
        <v>27.380517000000001</v>
      </c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V504" s="6"/>
      <c r="W504" s="6"/>
      <c r="X504" s="6"/>
      <c r="Y504" s="6"/>
      <c r="Z504" s="6"/>
      <c r="AA504" s="6"/>
      <c r="AB504" s="6"/>
    </row>
    <row r="505" spans="1:28">
      <c r="A505" s="6">
        <v>0</v>
      </c>
      <c r="B505" s="6" t="s">
        <v>221</v>
      </c>
      <c r="C505" s="6" t="s">
        <v>3476</v>
      </c>
      <c r="D505" s="6" t="s">
        <v>4623</v>
      </c>
      <c r="E505" s="6" t="s">
        <v>3477</v>
      </c>
      <c r="F505" s="6" t="s">
        <v>2189</v>
      </c>
      <c r="G505" s="6">
        <v>42.562111000000002</v>
      </c>
      <c r="H505" s="6">
        <v>27.528366999999999</v>
      </c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V505" s="6"/>
      <c r="W505" s="6"/>
      <c r="X505" s="6"/>
      <c r="Y505" s="6"/>
      <c r="Z505" s="6"/>
      <c r="AA505" s="6"/>
      <c r="AB505" s="6"/>
    </row>
    <row r="506" spans="1:28">
      <c r="A506" s="6">
        <v>0</v>
      </c>
      <c r="B506" s="6" t="s">
        <v>221</v>
      </c>
      <c r="C506" s="6" t="s">
        <v>3480</v>
      </c>
      <c r="D506" s="6" t="s">
        <v>4624</v>
      </c>
      <c r="E506" s="6" t="s">
        <v>3481</v>
      </c>
      <c r="F506" s="6" t="s">
        <v>2191</v>
      </c>
      <c r="G506" s="6">
        <v>42.447485</v>
      </c>
      <c r="H506" s="6">
        <v>24.194181</v>
      </c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V506" s="6"/>
      <c r="W506" s="6"/>
      <c r="X506" s="6"/>
      <c r="Y506" s="6"/>
      <c r="Z506" s="6"/>
      <c r="AA506" s="6"/>
      <c r="AB506" s="6"/>
    </row>
    <row r="507" spans="1:28">
      <c r="A507" s="6">
        <v>0</v>
      </c>
      <c r="B507" s="6" t="s">
        <v>221</v>
      </c>
      <c r="C507" s="6" t="s">
        <v>3482</v>
      </c>
      <c r="D507" s="6" t="s">
        <v>4625</v>
      </c>
      <c r="E507" s="6" t="s">
        <v>3483</v>
      </c>
      <c r="F507" s="6" t="s">
        <v>2191</v>
      </c>
      <c r="G507" s="6">
        <v>42.073</v>
      </c>
      <c r="H507" s="6">
        <v>24.383887000000001</v>
      </c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V507" s="6"/>
      <c r="W507" s="6"/>
      <c r="X507" s="6"/>
      <c r="Y507" s="6"/>
      <c r="Z507" s="6"/>
      <c r="AA507" s="6"/>
      <c r="AB507" s="6"/>
    </row>
    <row r="508" spans="1:28">
      <c r="A508" s="6">
        <v>0</v>
      </c>
      <c r="B508" s="6" t="s">
        <v>221</v>
      </c>
      <c r="C508" s="6" t="s">
        <v>3486</v>
      </c>
      <c r="D508" s="6" t="s">
        <v>4626</v>
      </c>
      <c r="E508" s="6" t="s">
        <v>3487</v>
      </c>
      <c r="F508" s="6" t="s">
        <v>2191</v>
      </c>
      <c r="G508" s="6">
        <v>42.060713</v>
      </c>
      <c r="H508" s="6">
        <v>25.274715</v>
      </c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V508" s="6"/>
      <c r="W508" s="6"/>
      <c r="X508" s="6"/>
      <c r="Y508" s="6"/>
      <c r="Z508" s="6"/>
      <c r="AA508" s="6"/>
      <c r="AB508" s="6"/>
    </row>
    <row r="509" spans="1:28">
      <c r="A509" s="6">
        <v>0</v>
      </c>
      <c r="B509" s="6" t="s">
        <v>221</v>
      </c>
      <c r="C509" s="6" t="s">
        <v>3488</v>
      </c>
      <c r="D509" s="6" t="s">
        <v>4627</v>
      </c>
      <c r="E509" s="6" t="s">
        <v>3489</v>
      </c>
      <c r="F509" s="6" t="s">
        <v>2191</v>
      </c>
      <c r="G509" s="6">
        <v>41.549424999999999</v>
      </c>
      <c r="H509" s="6">
        <v>25.067322999999998</v>
      </c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V509" s="6"/>
      <c r="W509" s="6"/>
      <c r="X509" s="6"/>
      <c r="Y509" s="6"/>
      <c r="Z509" s="6"/>
      <c r="AA509" s="6"/>
      <c r="AB509" s="6"/>
    </row>
    <row r="510" spans="1:28">
      <c r="A510" s="6">
        <v>0</v>
      </c>
      <c r="B510" s="6" t="s">
        <v>221</v>
      </c>
      <c r="C510" s="6" t="s">
        <v>3490</v>
      </c>
      <c r="D510" s="6" t="s">
        <v>4628</v>
      </c>
      <c r="E510" s="6" t="s">
        <v>3491</v>
      </c>
      <c r="F510" s="6" t="s">
        <v>2190</v>
      </c>
      <c r="G510" s="6">
        <v>42.003753000000003</v>
      </c>
      <c r="H510" s="6">
        <v>23.710529999999999</v>
      </c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V510" s="6"/>
      <c r="W510" s="6"/>
      <c r="X510" s="6"/>
      <c r="Y510" s="6"/>
      <c r="Z510" s="6"/>
      <c r="AA510" s="6"/>
      <c r="AB510" s="6"/>
    </row>
    <row r="511" spans="1:28">
      <c r="A511" s="6">
        <v>0</v>
      </c>
      <c r="B511" s="6" t="s">
        <v>221</v>
      </c>
      <c r="C511" s="6" t="s">
        <v>3492</v>
      </c>
      <c r="D511" s="6" t="s">
        <v>4629</v>
      </c>
      <c r="E511" s="6" t="s">
        <v>3493</v>
      </c>
      <c r="F511" s="6" t="s">
        <v>2191</v>
      </c>
      <c r="G511" s="6">
        <v>42.552432000000003</v>
      </c>
      <c r="H511" s="6">
        <v>23.717821000000001</v>
      </c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V511" s="6"/>
      <c r="W511" s="6"/>
      <c r="X511" s="6"/>
      <c r="Y511" s="6"/>
      <c r="Z511" s="6"/>
      <c r="AA511" s="6"/>
      <c r="AB511" s="6"/>
    </row>
    <row r="512" spans="1:28">
      <c r="A512" s="6">
        <v>0</v>
      </c>
      <c r="B512" s="6" t="s">
        <v>221</v>
      </c>
      <c r="C512" s="6" t="s">
        <v>3494</v>
      </c>
      <c r="D512" s="6" t="s">
        <v>4630</v>
      </c>
      <c r="E512" s="6" t="s">
        <v>3495</v>
      </c>
      <c r="F512" s="6" t="s">
        <v>2190</v>
      </c>
      <c r="G512" s="6">
        <v>41.585369</v>
      </c>
      <c r="H512" s="6">
        <v>24.075628999999999</v>
      </c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V512" s="6"/>
      <c r="W512" s="6"/>
      <c r="X512" s="6"/>
      <c r="Y512" s="6"/>
      <c r="Z512" s="6"/>
      <c r="AA512" s="6"/>
      <c r="AB512" s="6"/>
    </row>
    <row r="513" spans="1:28">
      <c r="A513" s="6">
        <v>0</v>
      </c>
      <c r="B513" s="6" t="s">
        <v>221</v>
      </c>
      <c r="C513" s="6" t="s">
        <v>3496</v>
      </c>
      <c r="D513" s="6" t="s">
        <v>4631</v>
      </c>
      <c r="E513" s="6" t="s">
        <v>3497</v>
      </c>
      <c r="F513" s="6" t="s">
        <v>2190</v>
      </c>
      <c r="G513" s="6">
        <v>42.163254000000002</v>
      </c>
      <c r="H513" s="6">
        <v>22.849367999999998</v>
      </c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V513" s="6"/>
      <c r="W513" s="6"/>
      <c r="X513" s="6"/>
      <c r="Y513" s="6"/>
      <c r="Z513" s="6"/>
      <c r="AA513" s="6"/>
      <c r="AB513" s="6"/>
    </row>
    <row r="514" spans="1:28">
      <c r="A514" s="6">
        <v>0</v>
      </c>
      <c r="B514" s="6" t="s">
        <v>221</v>
      </c>
      <c r="C514" s="6" t="s">
        <v>3515</v>
      </c>
      <c r="D514" s="6" t="s">
        <v>4632</v>
      </c>
      <c r="E514" s="6" t="s">
        <v>3516</v>
      </c>
      <c r="F514" s="6" t="s">
        <v>2191</v>
      </c>
      <c r="G514" s="6">
        <v>42.569619000000003</v>
      </c>
      <c r="H514" s="6">
        <v>24.882016</v>
      </c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V514" s="6"/>
      <c r="W514" s="6"/>
      <c r="X514" s="6"/>
      <c r="Y514" s="6"/>
      <c r="Z514" s="6"/>
      <c r="AA514" s="6"/>
      <c r="AB514" s="6"/>
    </row>
    <row r="515" spans="1:28">
      <c r="A515" s="6">
        <v>0</v>
      </c>
      <c r="B515" s="6" t="s">
        <v>221</v>
      </c>
      <c r="C515" s="6" t="s">
        <v>1196</v>
      </c>
      <c r="D515" s="6" t="s">
        <v>4633</v>
      </c>
      <c r="E515" s="6" t="s">
        <v>4634</v>
      </c>
      <c r="F515" s="6" t="s">
        <v>2191</v>
      </c>
      <c r="G515" s="6">
        <v>42.044657999999998</v>
      </c>
      <c r="H515" s="6">
        <v>24.002700999999998</v>
      </c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V515" s="6"/>
      <c r="W515" s="6"/>
      <c r="X515" s="6"/>
      <c r="Y515" s="6"/>
      <c r="Z515" s="6"/>
      <c r="AA515" s="6"/>
      <c r="AB515" s="6"/>
    </row>
    <row r="516" spans="1:28">
      <c r="A516" s="6">
        <v>0</v>
      </c>
      <c r="B516" s="6" t="s">
        <v>221</v>
      </c>
      <c r="C516" s="6" t="s">
        <v>1196</v>
      </c>
      <c r="D516" s="6" t="s">
        <v>4635</v>
      </c>
      <c r="E516" s="6" t="s">
        <v>4636</v>
      </c>
      <c r="F516" s="6" t="s">
        <v>2191</v>
      </c>
      <c r="G516" s="6">
        <v>42.039808000000001</v>
      </c>
      <c r="H516" s="6">
        <v>24.003589000000002</v>
      </c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V516" s="6"/>
      <c r="W516" s="6"/>
      <c r="X516" s="6"/>
      <c r="Y516" s="6"/>
      <c r="Z516" s="6"/>
      <c r="AA516" s="6"/>
      <c r="AB516" s="6"/>
    </row>
    <row r="517" spans="1:28">
      <c r="A517" s="6">
        <v>0</v>
      </c>
      <c r="B517" s="6" t="s">
        <v>221</v>
      </c>
      <c r="C517" s="6" t="s">
        <v>1196</v>
      </c>
      <c r="D517" s="6" t="s">
        <v>4637</v>
      </c>
      <c r="E517" s="6" t="s">
        <v>4638</v>
      </c>
      <c r="F517" s="6" t="s">
        <v>2191</v>
      </c>
      <c r="G517" s="6">
        <v>42.033172</v>
      </c>
      <c r="H517" s="6">
        <v>23.999946000000001</v>
      </c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V517" s="6"/>
      <c r="W517" s="6"/>
      <c r="X517" s="6"/>
      <c r="Y517" s="6"/>
      <c r="Z517" s="6"/>
      <c r="AA517" s="6"/>
      <c r="AB517" s="6"/>
    </row>
    <row r="518" spans="1:28">
      <c r="A518" s="6">
        <v>0</v>
      </c>
      <c r="B518" s="6" t="s">
        <v>221</v>
      </c>
      <c r="C518" s="6" t="s">
        <v>1196</v>
      </c>
      <c r="D518" s="6" t="s">
        <v>4639</v>
      </c>
      <c r="E518" s="6" t="s">
        <v>4640</v>
      </c>
      <c r="F518" s="6" t="s">
        <v>2191</v>
      </c>
      <c r="G518" s="6">
        <v>42.036611000000001</v>
      </c>
      <c r="H518" s="6">
        <v>24.001999999999999</v>
      </c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V518" s="6"/>
      <c r="W518" s="6"/>
      <c r="X518" s="6"/>
      <c r="Y518" s="6"/>
      <c r="Z518" s="6"/>
      <c r="AA518" s="6"/>
      <c r="AB518" s="6"/>
    </row>
    <row r="519" spans="1:28">
      <c r="A519" s="6">
        <v>0</v>
      </c>
      <c r="B519" s="6" t="s">
        <v>221</v>
      </c>
      <c r="C519" s="6" t="s">
        <v>3517</v>
      </c>
      <c r="D519" s="6" t="s">
        <v>4641</v>
      </c>
      <c r="E519" s="6" t="s">
        <v>3518</v>
      </c>
      <c r="F519" s="6" t="s">
        <v>2190</v>
      </c>
      <c r="G519" s="6">
        <v>42.476511000000002</v>
      </c>
      <c r="H519" s="6">
        <v>23.751802999999999</v>
      </c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V519" s="6"/>
      <c r="W519" s="6"/>
      <c r="X519" s="6"/>
      <c r="Y519" s="6"/>
      <c r="Z519" s="6"/>
      <c r="AA519" s="6"/>
      <c r="AB519" s="6"/>
    </row>
    <row r="520" spans="1:28">
      <c r="A520" s="6">
        <v>0</v>
      </c>
      <c r="B520" s="6" t="s">
        <v>221</v>
      </c>
      <c r="C520" s="6" t="s">
        <v>3519</v>
      </c>
      <c r="D520" s="6" t="s">
        <v>4642</v>
      </c>
      <c r="E520" s="6" t="s">
        <v>3520</v>
      </c>
      <c r="F520" s="6" t="s">
        <v>2189</v>
      </c>
      <c r="G520" s="6">
        <v>42.532055999999997</v>
      </c>
      <c r="H520" s="6">
        <v>26.535972000000001</v>
      </c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V520" s="6"/>
      <c r="W520" s="6"/>
      <c r="X520" s="6"/>
      <c r="Y520" s="6"/>
      <c r="Z520" s="6"/>
      <c r="AA520" s="6"/>
      <c r="AB520" s="6"/>
    </row>
    <row r="521" spans="1:28">
      <c r="A521" s="6">
        <v>0</v>
      </c>
      <c r="B521" s="6" t="s">
        <v>221</v>
      </c>
      <c r="C521" s="6" t="s">
        <v>3523</v>
      </c>
      <c r="D521" s="6" t="s">
        <v>4643</v>
      </c>
      <c r="E521" s="6" t="s">
        <v>3524</v>
      </c>
      <c r="F521" s="6" t="s">
        <v>2191</v>
      </c>
      <c r="G521" s="6">
        <v>42.602061999999997</v>
      </c>
      <c r="H521" s="6">
        <v>25.230308000000001</v>
      </c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V521" s="6"/>
      <c r="W521" s="6"/>
      <c r="X521" s="6"/>
      <c r="Y521" s="6"/>
      <c r="Z521" s="6"/>
      <c r="AA521" s="6"/>
      <c r="AB521" s="6"/>
    </row>
    <row r="522" spans="1:28">
      <c r="A522" s="6">
        <v>0</v>
      </c>
      <c r="B522" s="6" t="s">
        <v>221</v>
      </c>
      <c r="C522" s="6" t="s">
        <v>3525</v>
      </c>
      <c r="D522" s="6" t="s">
        <v>4644</v>
      </c>
      <c r="E522" s="6" t="s">
        <v>3526</v>
      </c>
      <c r="F522" s="6" t="s">
        <v>2191</v>
      </c>
      <c r="G522" s="6">
        <v>41.647360999999997</v>
      </c>
      <c r="H522" s="6">
        <v>24.831499999999998</v>
      </c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V522" s="6"/>
      <c r="W522" s="6"/>
      <c r="X522" s="6"/>
      <c r="Y522" s="6"/>
      <c r="Z522" s="6"/>
      <c r="AA522" s="6"/>
      <c r="AB522" s="6"/>
    </row>
    <row r="523" spans="1:28">
      <c r="A523" s="6">
        <v>0</v>
      </c>
      <c r="B523" s="6" t="s">
        <v>221</v>
      </c>
      <c r="C523" s="6" t="s">
        <v>3529</v>
      </c>
      <c r="D523" s="6" t="s">
        <v>4645</v>
      </c>
      <c r="E523" s="6" t="s">
        <v>3530</v>
      </c>
      <c r="F523" s="6" t="s">
        <v>2191</v>
      </c>
      <c r="G523" s="6">
        <v>41.974975000000001</v>
      </c>
      <c r="H523" s="6">
        <v>25.295369000000001</v>
      </c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V523" s="6"/>
      <c r="W523" s="6"/>
      <c r="X523" s="6"/>
      <c r="Y523" s="6"/>
      <c r="Z523" s="6"/>
      <c r="AA523" s="6"/>
      <c r="AB523" s="6"/>
    </row>
    <row r="524" spans="1:28">
      <c r="A524" s="6">
        <v>0</v>
      </c>
      <c r="B524" s="6" t="s">
        <v>221</v>
      </c>
      <c r="C524" s="6" t="s">
        <v>3531</v>
      </c>
      <c r="D524" s="6" t="s">
        <v>4646</v>
      </c>
      <c r="E524" s="6" t="s">
        <v>3532</v>
      </c>
      <c r="F524" s="6" t="s">
        <v>2191</v>
      </c>
      <c r="G524" s="6">
        <v>41.683619999999998</v>
      </c>
      <c r="H524" s="6">
        <v>25.687854000000002</v>
      </c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V524" s="6"/>
      <c r="W524" s="6"/>
      <c r="X524" s="6"/>
      <c r="Y524" s="6"/>
      <c r="Z524" s="6"/>
      <c r="AA524" s="6"/>
      <c r="AB524" s="6"/>
    </row>
    <row r="525" spans="1:28">
      <c r="A525" s="6">
        <v>0</v>
      </c>
      <c r="B525" s="6" t="s">
        <v>221</v>
      </c>
      <c r="C525" s="6" t="s">
        <v>3533</v>
      </c>
      <c r="D525" s="6" t="s">
        <v>4647</v>
      </c>
      <c r="E525" s="6" t="s">
        <v>3534</v>
      </c>
      <c r="F525" s="6" t="s">
        <v>2191</v>
      </c>
      <c r="G525" s="6">
        <v>41.664876999999997</v>
      </c>
      <c r="H525" s="6">
        <v>25.735168000000002</v>
      </c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V525" s="6"/>
      <c r="W525" s="6"/>
      <c r="X525" s="6"/>
      <c r="Y525" s="6"/>
      <c r="Z525" s="6"/>
      <c r="AA525" s="6"/>
      <c r="AB525" s="6"/>
    </row>
    <row r="526" spans="1:28">
      <c r="A526" s="6">
        <v>0</v>
      </c>
      <c r="B526" s="6" t="s">
        <v>221</v>
      </c>
      <c r="C526" s="6" t="s">
        <v>3535</v>
      </c>
      <c r="D526" s="6" t="s">
        <v>4648</v>
      </c>
      <c r="E526" s="6" t="s">
        <v>3536</v>
      </c>
      <c r="F526" s="6" t="s">
        <v>2191</v>
      </c>
      <c r="G526" s="6">
        <v>42.198478000000001</v>
      </c>
      <c r="H526" s="6">
        <v>24.809567999999999</v>
      </c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V526" s="6"/>
      <c r="W526" s="6"/>
      <c r="X526" s="6"/>
      <c r="Y526" s="6"/>
      <c r="Z526" s="6"/>
      <c r="AA526" s="6"/>
      <c r="AB526" s="6"/>
    </row>
    <row r="527" spans="1:28">
      <c r="A527" s="6">
        <v>0</v>
      </c>
      <c r="B527" s="6" t="s">
        <v>221</v>
      </c>
      <c r="C527" s="6" t="s">
        <v>3537</v>
      </c>
      <c r="D527" s="6" t="s">
        <v>4649</v>
      </c>
      <c r="E527" s="6" t="s">
        <v>3538</v>
      </c>
      <c r="F527" s="6" t="s">
        <v>2191</v>
      </c>
      <c r="G527" s="6">
        <v>42.573774999999998</v>
      </c>
      <c r="H527" s="6">
        <v>24.759912</v>
      </c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V527" s="6"/>
      <c r="W527" s="6"/>
      <c r="X527" s="6"/>
      <c r="Y527" s="6"/>
      <c r="Z527" s="6"/>
      <c r="AA527" s="6"/>
      <c r="AB527" s="6"/>
    </row>
    <row r="528" spans="1:28">
      <c r="A528" s="6">
        <v>0</v>
      </c>
      <c r="B528" s="6" t="s">
        <v>221</v>
      </c>
      <c r="C528" s="6" t="s">
        <v>3539</v>
      </c>
      <c r="D528" s="6" t="s">
        <v>4650</v>
      </c>
      <c r="E528" s="6" t="s">
        <v>3540</v>
      </c>
      <c r="F528" s="6" t="s">
        <v>2187</v>
      </c>
      <c r="G528" s="6">
        <v>42.879582999999997</v>
      </c>
      <c r="H528" s="6">
        <v>25.644694000000001</v>
      </c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V528" s="6"/>
      <c r="W528" s="6"/>
      <c r="X528" s="6"/>
      <c r="Y528" s="6"/>
      <c r="Z528" s="6"/>
      <c r="AA528" s="6"/>
      <c r="AB528" s="6"/>
    </row>
    <row r="529" spans="1:28">
      <c r="A529" s="6">
        <v>0</v>
      </c>
      <c r="B529" s="6" t="s">
        <v>221</v>
      </c>
      <c r="C529" s="6" t="s">
        <v>3541</v>
      </c>
      <c r="D529" s="6" t="s">
        <v>4651</v>
      </c>
      <c r="E529" s="6" t="s">
        <v>3542</v>
      </c>
      <c r="F529" s="6" t="s">
        <v>2187</v>
      </c>
      <c r="G529" s="6">
        <v>42.989173000000001</v>
      </c>
      <c r="H529" s="6">
        <v>24.819896</v>
      </c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V529" s="6"/>
      <c r="W529" s="6"/>
      <c r="X529" s="6"/>
      <c r="Y529" s="6"/>
      <c r="Z529" s="6"/>
      <c r="AA529" s="6"/>
      <c r="AB529" s="6"/>
    </row>
    <row r="530" spans="1:28">
      <c r="A530" s="6">
        <v>0</v>
      </c>
      <c r="B530" s="6" t="s">
        <v>221</v>
      </c>
      <c r="C530" s="6" t="s">
        <v>3543</v>
      </c>
      <c r="D530" s="6" t="s">
        <v>4652</v>
      </c>
      <c r="E530" s="6" t="s">
        <v>3544</v>
      </c>
      <c r="F530" s="6" t="s">
        <v>2190</v>
      </c>
      <c r="G530" s="6">
        <v>41.586469000000001</v>
      </c>
      <c r="H530" s="6">
        <v>23.220226</v>
      </c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V530" s="6"/>
      <c r="W530" s="6"/>
      <c r="X530" s="6"/>
      <c r="Y530" s="6"/>
      <c r="Z530" s="6"/>
      <c r="AA530" s="6"/>
      <c r="AB530" s="6"/>
    </row>
    <row r="531" spans="1:28">
      <c r="A531" s="6">
        <v>0</v>
      </c>
      <c r="B531" s="6" t="s">
        <v>221</v>
      </c>
      <c r="C531" s="6" t="s">
        <v>3545</v>
      </c>
      <c r="D531" s="6" t="s">
        <v>4653</v>
      </c>
      <c r="E531" s="6" t="s">
        <v>3546</v>
      </c>
      <c r="F531" s="6" t="s">
        <v>2191</v>
      </c>
      <c r="G531" s="6">
        <v>41.68188</v>
      </c>
      <c r="H531" s="6">
        <v>26.014268999999999</v>
      </c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V531" s="6"/>
      <c r="W531" s="6"/>
      <c r="X531" s="6"/>
      <c r="Y531" s="6"/>
      <c r="Z531" s="6"/>
      <c r="AA531" s="6"/>
      <c r="AB531" s="6"/>
    </row>
    <row r="532" spans="1:28">
      <c r="A532" s="6">
        <v>0</v>
      </c>
      <c r="B532" s="6" t="s">
        <v>221</v>
      </c>
      <c r="C532" s="6" t="s">
        <v>3547</v>
      </c>
      <c r="D532" s="6" t="s">
        <v>4654</v>
      </c>
      <c r="E532" s="6" t="s">
        <v>3548</v>
      </c>
      <c r="F532" s="6" t="s">
        <v>2187</v>
      </c>
      <c r="G532" s="6">
        <v>42.934443999999999</v>
      </c>
      <c r="H532" s="6">
        <v>25.454722</v>
      </c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V532" s="6"/>
      <c r="W532" s="6"/>
      <c r="X532" s="6"/>
      <c r="Y532" s="6"/>
      <c r="Z532" s="6"/>
      <c r="AA532" s="6"/>
      <c r="AB532" s="6"/>
    </row>
    <row r="533" spans="1:28">
      <c r="A533" s="6">
        <v>0</v>
      </c>
      <c r="B533" s="6" t="s">
        <v>221</v>
      </c>
      <c r="C533" s="6" t="s">
        <v>3547</v>
      </c>
      <c r="D533" s="6" t="s">
        <v>4655</v>
      </c>
      <c r="E533" s="6" t="s">
        <v>3548</v>
      </c>
      <c r="F533" s="6" t="s">
        <v>2187</v>
      </c>
      <c r="G533" s="6">
        <v>42.933610999999999</v>
      </c>
      <c r="H533" s="6">
        <v>25.455278</v>
      </c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V533" s="6"/>
      <c r="W533" s="6"/>
      <c r="X533" s="6"/>
      <c r="Y533" s="6"/>
      <c r="Z533" s="6"/>
      <c r="AA533" s="6"/>
      <c r="AB533" s="6"/>
    </row>
    <row r="534" spans="1:28">
      <c r="A534" s="6">
        <v>0</v>
      </c>
      <c r="B534" s="6" t="s">
        <v>221</v>
      </c>
      <c r="C534" s="6" t="s">
        <v>3547</v>
      </c>
      <c r="D534" s="6" t="s">
        <v>4656</v>
      </c>
      <c r="E534" s="6" t="s">
        <v>3548</v>
      </c>
      <c r="F534" s="6" t="s">
        <v>2187</v>
      </c>
      <c r="G534" s="6">
        <v>42.933332999999998</v>
      </c>
      <c r="H534" s="6">
        <v>25.455556000000001</v>
      </c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V534" s="6"/>
      <c r="W534" s="6"/>
      <c r="X534" s="6"/>
      <c r="Y534" s="6"/>
      <c r="Z534" s="6"/>
      <c r="AA534" s="6"/>
      <c r="AB534" s="6"/>
    </row>
    <row r="535" spans="1:28">
      <c r="A535" s="6">
        <v>0</v>
      </c>
      <c r="B535" s="6" t="s">
        <v>221</v>
      </c>
      <c r="C535" s="6" t="s">
        <v>3547</v>
      </c>
      <c r="D535" s="6" t="s">
        <v>4657</v>
      </c>
      <c r="E535" s="6" t="s">
        <v>3548</v>
      </c>
      <c r="F535" s="6" t="s">
        <v>2187</v>
      </c>
      <c r="G535" s="6">
        <v>42.933889000000001</v>
      </c>
      <c r="H535" s="6">
        <v>25.455556000000001</v>
      </c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V535" s="6"/>
      <c r="W535" s="6"/>
      <c r="X535" s="6"/>
      <c r="Y535" s="6"/>
      <c r="Z535" s="6"/>
      <c r="AA535" s="6"/>
      <c r="AB535" s="6"/>
    </row>
    <row r="536" spans="1:28">
      <c r="A536" s="6">
        <v>0</v>
      </c>
      <c r="B536" s="6" t="s">
        <v>221</v>
      </c>
      <c r="C536" s="6" t="s">
        <v>3547</v>
      </c>
      <c r="D536" s="6" t="s">
        <v>4658</v>
      </c>
      <c r="E536" s="6" t="s">
        <v>3548</v>
      </c>
      <c r="F536" s="6" t="s">
        <v>2187</v>
      </c>
      <c r="G536" s="6">
        <v>42.936110999999997</v>
      </c>
      <c r="H536" s="6">
        <v>25.454443999999999</v>
      </c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V536" s="6"/>
      <c r="W536" s="6"/>
      <c r="X536" s="6"/>
      <c r="Y536" s="6"/>
      <c r="Z536" s="6"/>
      <c r="AA536" s="6"/>
      <c r="AB536" s="6"/>
    </row>
    <row r="537" spans="1:28">
      <c r="A537" s="6">
        <v>0</v>
      </c>
      <c r="B537" s="6" t="s">
        <v>221</v>
      </c>
      <c r="C537" s="6" t="s">
        <v>3547</v>
      </c>
      <c r="D537" s="6" t="s">
        <v>4659</v>
      </c>
      <c r="E537" s="6" t="s">
        <v>3548</v>
      </c>
      <c r="F537" s="6" t="s">
        <v>2187</v>
      </c>
      <c r="G537" s="6">
        <v>42.936667</v>
      </c>
      <c r="H537" s="6">
        <v>25.451667</v>
      </c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V537" s="6"/>
      <c r="W537" s="6"/>
      <c r="X537" s="6"/>
      <c r="Y537" s="6"/>
      <c r="Z537" s="6"/>
      <c r="AA537" s="6"/>
      <c r="AB537" s="6"/>
    </row>
    <row r="538" spans="1:28">
      <c r="A538" s="6">
        <v>0</v>
      </c>
      <c r="B538" s="6" t="s">
        <v>221</v>
      </c>
      <c r="C538" s="6" t="s">
        <v>3549</v>
      </c>
      <c r="D538" s="6" t="s">
        <v>4660</v>
      </c>
      <c r="E538" s="6" t="s">
        <v>3550</v>
      </c>
      <c r="F538" s="6" t="s">
        <v>2191</v>
      </c>
      <c r="G538" s="6">
        <v>41.558300000000003</v>
      </c>
      <c r="H538" s="6">
        <v>24.969383000000001</v>
      </c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V538" s="6"/>
      <c r="W538" s="6"/>
      <c r="X538" s="6"/>
      <c r="Y538" s="6"/>
      <c r="Z538" s="6"/>
      <c r="AA538" s="6"/>
      <c r="AB538" s="6"/>
    </row>
    <row r="539" spans="1:28">
      <c r="A539" s="6">
        <v>0</v>
      </c>
      <c r="B539" s="6" t="s">
        <v>221</v>
      </c>
      <c r="C539" s="6" t="s">
        <v>3551</v>
      </c>
      <c r="D539" s="6" t="s">
        <v>4661</v>
      </c>
      <c r="E539" s="6" t="s">
        <v>3552</v>
      </c>
      <c r="F539" s="6" t="s">
        <v>2190</v>
      </c>
      <c r="G539" s="6">
        <v>42.538832999999997</v>
      </c>
      <c r="H539" s="6">
        <v>23.617944000000001</v>
      </c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V539" s="6"/>
      <c r="W539" s="6"/>
      <c r="X539" s="6"/>
      <c r="Y539" s="6"/>
      <c r="Z539" s="6"/>
      <c r="AA539" s="6"/>
      <c r="AB539" s="6"/>
    </row>
    <row r="540" spans="1:28">
      <c r="A540" s="6">
        <v>0</v>
      </c>
      <c r="B540" s="6" t="s">
        <v>221</v>
      </c>
      <c r="C540" s="6" t="s">
        <v>3553</v>
      </c>
      <c r="D540" s="6" t="s">
        <v>4662</v>
      </c>
      <c r="E540" s="6" t="s">
        <v>3554</v>
      </c>
      <c r="F540" s="6" t="s">
        <v>2190</v>
      </c>
      <c r="G540" s="6">
        <v>41.360937999999997</v>
      </c>
      <c r="H540" s="6">
        <v>22.962426000000001</v>
      </c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V540" s="6"/>
      <c r="W540" s="6"/>
      <c r="X540" s="6"/>
      <c r="Y540" s="6"/>
      <c r="Z540" s="6"/>
      <c r="AA540" s="6"/>
      <c r="AB540" s="6"/>
    </row>
    <row r="541" spans="1:28">
      <c r="A541" s="6">
        <v>0</v>
      </c>
      <c r="B541" s="6" t="s">
        <v>221</v>
      </c>
      <c r="C541" s="6" t="s">
        <v>3555</v>
      </c>
      <c r="D541" s="6" t="s">
        <v>4663</v>
      </c>
      <c r="E541" s="6" t="s">
        <v>1269</v>
      </c>
      <c r="F541" s="6" t="s">
        <v>2191</v>
      </c>
      <c r="G541" s="6">
        <v>41.805360999999998</v>
      </c>
      <c r="H541" s="6">
        <v>25.272843000000002</v>
      </c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V541" s="6"/>
      <c r="W541" s="6"/>
      <c r="X541" s="6"/>
      <c r="Y541" s="6"/>
      <c r="Z541" s="6"/>
      <c r="AA541" s="6"/>
      <c r="AB541" s="6"/>
    </row>
    <row r="542" spans="1:28">
      <c r="A542" s="6">
        <v>0</v>
      </c>
      <c r="B542" s="6" t="s">
        <v>221</v>
      </c>
      <c r="C542" s="6" t="s">
        <v>3556</v>
      </c>
      <c r="D542" s="6" t="s">
        <v>4664</v>
      </c>
      <c r="E542" s="6" t="s">
        <v>3557</v>
      </c>
      <c r="F542" s="6" t="s">
        <v>2190</v>
      </c>
      <c r="G542" s="6">
        <v>41.443254000000003</v>
      </c>
      <c r="H542" s="6">
        <v>23.720907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V542" s="6"/>
      <c r="W542" s="6"/>
      <c r="X542" s="6"/>
      <c r="Y542" s="6"/>
      <c r="Z542" s="6"/>
      <c r="AA542" s="6"/>
      <c r="AB542" s="6"/>
    </row>
    <row r="543" spans="1:28">
      <c r="A543" s="6">
        <v>0</v>
      </c>
      <c r="B543" s="6" t="s">
        <v>221</v>
      </c>
      <c r="C543" s="6" t="s">
        <v>3558</v>
      </c>
      <c r="D543" s="6" t="s">
        <v>4665</v>
      </c>
      <c r="E543" s="6" t="s">
        <v>3559</v>
      </c>
      <c r="F543" s="6" t="s">
        <v>2191</v>
      </c>
      <c r="G543" s="6">
        <v>41.502929000000002</v>
      </c>
      <c r="H543" s="6">
        <v>25.017844</v>
      </c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V543" s="6"/>
      <c r="W543" s="6"/>
      <c r="X543" s="6"/>
      <c r="Y543" s="6"/>
      <c r="Z543" s="6"/>
      <c r="AA543" s="6"/>
      <c r="AB543" s="6"/>
    </row>
    <row r="544" spans="1:28">
      <c r="A544" s="6">
        <v>0</v>
      </c>
      <c r="B544" s="6" t="s">
        <v>221</v>
      </c>
      <c r="C544" s="6" t="s">
        <v>3560</v>
      </c>
      <c r="D544" s="6" t="s">
        <v>4666</v>
      </c>
      <c r="E544" s="6" t="s">
        <v>3561</v>
      </c>
      <c r="F544" s="6" t="s">
        <v>2191</v>
      </c>
      <c r="G544" s="6">
        <v>41.856161</v>
      </c>
      <c r="H544" s="6">
        <v>26.134983999999999</v>
      </c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V544" s="6"/>
      <c r="W544" s="6"/>
      <c r="X544" s="6"/>
      <c r="Y544" s="6"/>
      <c r="Z544" s="6"/>
      <c r="AA544" s="6"/>
      <c r="AB544" s="6"/>
    </row>
    <row r="545" spans="1:28">
      <c r="A545" s="6">
        <v>0</v>
      </c>
      <c r="B545" s="6" t="s">
        <v>221</v>
      </c>
      <c r="C545" s="6" t="s">
        <v>3562</v>
      </c>
      <c r="D545" s="6" t="s">
        <v>4667</v>
      </c>
      <c r="E545" s="6" t="s">
        <v>3563</v>
      </c>
      <c r="F545" s="6" t="s">
        <v>2191</v>
      </c>
      <c r="G545" s="6">
        <v>42.074171999999997</v>
      </c>
      <c r="H545" s="6">
        <v>26.094548</v>
      </c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V545" s="6"/>
      <c r="W545" s="6"/>
      <c r="X545" s="6"/>
      <c r="Y545" s="6"/>
      <c r="Z545" s="6"/>
      <c r="AA545" s="6"/>
      <c r="AB545" s="6"/>
    </row>
    <row r="546" spans="1:28">
      <c r="A546" s="6">
        <v>0</v>
      </c>
      <c r="B546" s="6" t="s">
        <v>221</v>
      </c>
      <c r="C546" s="6" t="s">
        <v>3564</v>
      </c>
      <c r="D546" s="6" t="s">
        <v>4668</v>
      </c>
      <c r="E546" s="6" t="s">
        <v>3565</v>
      </c>
      <c r="F546" s="6" t="s">
        <v>2191</v>
      </c>
      <c r="G546" s="6">
        <v>42.165944000000003</v>
      </c>
      <c r="H546" s="6">
        <v>24.327193999999999</v>
      </c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V546" s="6"/>
      <c r="W546" s="6"/>
      <c r="X546" s="6"/>
      <c r="Y546" s="6"/>
      <c r="Z546" s="6"/>
      <c r="AA546" s="6"/>
      <c r="AB546" s="6"/>
    </row>
    <row r="547" spans="1:28">
      <c r="A547" s="6">
        <v>0</v>
      </c>
      <c r="B547" s="6" t="s">
        <v>221</v>
      </c>
      <c r="C547" s="6" t="s">
        <v>3566</v>
      </c>
      <c r="D547" s="6" t="s">
        <v>4669</v>
      </c>
      <c r="E547" s="6" t="s">
        <v>3565</v>
      </c>
      <c r="F547" s="6" t="s">
        <v>2188</v>
      </c>
      <c r="G547" s="6">
        <v>43.916944000000001</v>
      </c>
      <c r="H547" s="6">
        <v>26.826944000000001</v>
      </c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V547" s="6"/>
      <c r="W547" s="6"/>
      <c r="X547" s="6"/>
      <c r="Y547" s="6"/>
      <c r="Z547" s="6"/>
      <c r="AA547" s="6"/>
      <c r="AB547" s="6"/>
    </row>
    <row r="548" spans="1:28">
      <c r="A548" s="6">
        <v>0</v>
      </c>
      <c r="B548" s="6" t="s">
        <v>221</v>
      </c>
      <c r="C548" s="6" t="s">
        <v>3567</v>
      </c>
      <c r="D548" s="6" t="s">
        <v>4670</v>
      </c>
      <c r="E548" s="6" t="s">
        <v>3568</v>
      </c>
      <c r="F548" s="6" t="s">
        <v>2191</v>
      </c>
      <c r="G548" s="6">
        <v>41.779843999999997</v>
      </c>
      <c r="H548" s="6">
        <v>25.650749000000001</v>
      </c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V548" s="6"/>
      <c r="W548" s="6"/>
      <c r="X548" s="6"/>
      <c r="Y548" s="6"/>
      <c r="Z548" s="6"/>
      <c r="AA548" s="6"/>
      <c r="AB548" s="6"/>
    </row>
    <row r="549" spans="1:28">
      <c r="A549" s="6">
        <v>0</v>
      </c>
      <c r="B549" s="6" t="s">
        <v>221</v>
      </c>
      <c r="C549" s="6" t="s">
        <v>3569</v>
      </c>
      <c r="D549" s="6" t="s">
        <v>4671</v>
      </c>
      <c r="E549" s="6" t="s">
        <v>3570</v>
      </c>
      <c r="F549" s="6" t="s">
        <v>2187</v>
      </c>
      <c r="G549" s="6">
        <v>42.994750000000003</v>
      </c>
      <c r="H549" s="6">
        <v>24.186693999999999</v>
      </c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V549" s="6"/>
      <c r="W549" s="6"/>
      <c r="X549" s="6"/>
      <c r="Y549" s="6"/>
      <c r="Z549" s="6"/>
      <c r="AA549" s="6"/>
      <c r="AB549" s="6"/>
    </row>
    <row r="550" spans="1:28">
      <c r="A550" s="6">
        <v>0</v>
      </c>
      <c r="B550" s="6" t="s">
        <v>221</v>
      </c>
      <c r="C550" s="6" t="s">
        <v>3571</v>
      </c>
      <c r="D550" s="6" t="s">
        <v>4672</v>
      </c>
      <c r="E550" s="6" t="s">
        <v>3572</v>
      </c>
      <c r="F550" s="6" t="s">
        <v>2191</v>
      </c>
      <c r="G550" s="6">
        <v>41.595585999999997</v>
      </c>
      <c r="H550" s="6">
        <v>25.396277000000001</v>
      </c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V550" s="6"/>
      <c r="W550" s="6"/>
      <c r="X550" s="6"/>
      <c r="Y550" s="6"/>
      <c r="Z550" s="6"/>
      <c r="AA550" s="6"/>
      <c r="AB550" s="6"/>
    </row>
    <row r="551" spans="1:28">
      <c r="A551" s="6">
        <v>0</v>
      </c>
      <c r="B551" s="6" t="s">
        <v>221</v>
      </c>
      <c r="C551" s="6" t="s">
        <v>3573</v>
      </c>
      <c r="D551" s="6" t="s">
        <v>4673</v>
      </c>
      <c r="E551" s="6" t="s">
        <v>3574</v>
      </c>
      <c r="F551" s="6" t="s">
        <v>2190</v>
      </c>
      <c r="G551" s="6">
        <v>42.258056000000003</v>
      </c>
      <c r="H551" s="6">
        <v>23.467860999999999</v>
      </c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V551" s="6"/>
      <c r="W551" s="6"/>
      <c r="X551" s="6"/>
      <c r="Y551" s="6"/>
      <c r="Z551" s="6"/>
      <c r="AA551" s="6"/>
      <c r="AB551" s="6"/>
    </row>
    <row r="552" spans="1:28">
      <c r="A552" s="6">
        <v>0</v>
      </c>
      <c r="B552" s="6" t="s">
        <v>221</v>
      </c>
      <c r="C552" s="6" t="s">
        <v>3575</v>
      </c>
      <c r="D552" s="6" t="s">
        <v>4674</v>
      </c>
      <c r="E552" s="6" t="s">
        <v>3576</v>
      </c>
      <c r="F552" s="6" t="s">
        <v>2190</v>
      </c>
      <c r="G552" s="6">
        <v>41.466375999999997</v>
      </c>
      <c r="H552" s="6">
        <v>24.052295000000001</v>
      </c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V552" s="6"/>
      <c r="W552" s="6"/>
      <c r="X552" s="6"/>
      <c r="Y552" s="6"/>
      <c r="Z552" s="6"/>
      <c r="AA552" s="6"/>
      <c r="AB552" s="6"/>
    </row>
    <row r="553" spans="1:28">
      <c r="A553" s="6">
        <v>0</v>
      </c>
      <c r="B553" s="6" t="s">
        <v>221</v>
      </c>
      <c r="C553" s="6" t="s">
        <v>3577</v>
      </c>
      <c r="D553" s="6" t="s">
        <v>4675</v>
      </c>
      <c r="E553" s="6" t="s">
        <v>3578</v>
      </c>
      <c r="F553" s="6" t="s">
        <v>2190</v>
      </c>
      <c r="G553" s="6">
        <v>41.930692999999998</v>
      </c>
      <c r="H553" s="6">
        <v>23.478180999999999</v>
      </c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V553" s="6"/>
      <c r="W553" s="6"/>
      <c r="X553" s="6"/>
      <c r="Y553" s="6"/>
      <c r="Z553" s="6"/>
      <c r="AA553" s="6"/>
      <c r="AB553" s="6"/>
    </row>
    <row r="554" spans="1:28">
      <c r="A554" s="6">
        <v>0</v>
      </c>
      <c r="B554" s="6" t="s">
        <v>221</v>
      </c>
      <c r="C554" s="6" t="s">
        <v>3579</v>
      </c>
      <c r="D554" s="6" t="s">
        <v>4676</v>
      </c>
      <c r="E554" s="6" t="s">
        <v>3580</v>
      </c>
      <c r="F554" s="6" t="s">
        <v>2190</v>
      </c>
      <c r="G554" s="6">
        <v>42.248772000000002</v>
      </c>
      <c r="H554" s="6">
        <v>22.974186</v>
      </c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V554" s="6"/>
      <c r="W554" s="6"/>
      <c r="X554" s="6"/>
      <c r="Y554" s="6"/>
      <c r="Z554" s="6"/>
      <c r="AA554" s="6"/>
      <c r="AB554" s="6"/>
    </row>
    <row r="555" spans="1:28">
      <c r="A555" s="6">
        <v>0</v>
      </c>
      <c r="B555" s="6" t="s">
        <v>221</v>
      </c>
      <c r="C555" s="6" t="s">
        <v>3581</v>
      </c>
      <c r="D555" s="6" t="s">
        <v>4677</v>
      </c>
      <c r="E555" s="6" t="s">
        <v>3582</v>
      </c>
      <c r="F555" s="6" t="s">
        <v>2191</v>
      </c>
      <c r="G555" s="6">
        <v>41.632409000000003</v>
      </c>
      <c r="H555" s="6">
        <v>25.673041999999999</v>
      </c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V555" s="6"/>
      <c r="W555" s="6"/>
      <c r="X555" s="6"/>
      <c r="Y555" s="6"/>
      <c r="Z555" s="6"/>
      <c r="AA555" s="6"/>
      <c r="AB555" s="6"/>
    </row>
    <row r="556" spans="1:28">
      <c r="A556" s="6">
        <v>0</v>
      </c>
      <c r="B556" s="6" t="s">
        <v>221</v>
      </c>
      <c r="C556" s="6" t="s">
        <v>3583</v>
      </c>
      <c r="D556" s="6" t="s">
        <v>4678</v>
      </c>
      <c r="E556" s="6" t="s">
        <v>3584</v>
      </c>
      <c r="F556" s="6" t="s">
        <v>2187</v>
      </c>
      <c r="G556" s="6">
        <v>42.981211000000002</v>
      </c>
      <c r="H556" s="6">
        <v>24.476994000000001</v>
      </c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V556" s="6"/>
      <c r="W556" s="6"/>
      <c r="X556" s="6"/>
      <c r="Y556" s="6"/>
      <c r="Z556" s="6"/>
      <c r="AA556" s="6"/>
      <c r="AB556" s="6"/>
    </row>
    <row r="557" spans="1:28">
      <c r="A557" s="6">
        <v>0</v>
      </c>
      <c r="B557" s="6" t="s">
        <v>221</v>
      </c>
      <c r="C557" s="6" t="s">
        <v>3585</v>
      </c>
      <c r="D557" s="6" t="s">
        <v>4679</v>
      </c>
      <c r="E557" s="6" t="s">
        <v>4680</v>
      </c>
      <c r="F557" s="6" t="s">
        <v>2191</v>
      </c>
      <c r="G557" s="6">
        <v>41.405205000000002</v>
      </c>
      <c r="H557" s="6">
        <v>25.562653000000001</v>
      </c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V557" s="6"/>
      <c r="W557" s="6"/>
      <c r="X557" s="6"/>
      <c r="Y557" s="6"/>
      <c r="Z557" s="6"/>
      <c r="AA557" s="6"/>
      <c r="AB557" s="6"/>
    </row>
    <row r="558" spans="1:28">
      <c r="A558" s="6">
        <v>0</v>
      </c>
      <c r="B558" s="6" t="s">
        <v>221</v>
      </c>
      <c r="C558" s="6" t="s">
        <v>3587</v>
      </c>
      <c r="D558" s="6" t="s">
        <v>4681</v>
      </c>
      <c r="E558" s="6" t="s">
        <v>4682</v>
      </c>
      <c r="F558" s="6" t="s">
        <v>2191</v>
      </c>
      <c r="G558" s="6">
        <v>41.345968999999997</v>
      </c>
      <c r="H558" s="6">
        <v>25.647857999999999</v>
      </c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V558" s="6"/>
      <c r="W558" s="6"/>
      <c r="X558" s="6"/>
      <c r="Y558" s="6"/>
      <c r="Z558" s="6"/>
      <c r="AA558" s="6"/>
      <c r="AB558" s="6"/>
    </row>
    <row r="559" spans="1:28">
      <c r="A559" s="6">
        <v>0</v>
      </c>
      <c r="B559" s="6" t="s">
        <v>221</v>
      </c>
      <c r="C559" s="6" t="s">
        <v>3589</v>
      </c>
      <c r="D559" s="6" t="s">
        <v>4683</v>
      </c>
      <c r="E559" s="6" t="s">
        <v>3590</v>
      </c>
      <c r="F559" s="6" t="s">
        <v>2191</v>
      </c>
      <c r="G559" s="6">
        <v>41.763902000000002</v>
      </c>
      <c r="H559" s="6">
        <v>25.729856000000002</v>
      </c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V559" s="6"/>
      <c r="W559" s="6"/>
      <c r="X559" s="6"/>
      <c r="Y559" s="6"/>
      <c r="Z559" s="6"/>
      <c r="AA559" s="6"/>
      <c r="AB559" s="6"/>
    </row>
    <row r="560" spans="1:28">
      <c r="A560" s="6">
        <v>0</v>
      </c>
      <c r="B560" s="6" t="s">
        <v>221</v>
      </c>
      <c r="C560" s="6" t="s">
        <v>3591</v>
      </c>
      <c r="D560" s="6" t="s">
        <v>4684</v>
      </c>
      <c r="E560" s="6" t="s">
        <v>3592</v>
      </c>
      <c r="F560" s="6" t="s">
        <v>2191</v>
      </c>
      <c r="G560" s="6">
        <v>42.105541000000002</v>
      </c>
      <c r="H560" s="6">
        <v>25.680766999999999</v>
      </c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V560" s="6"/>
      <c r="W560" s="6"/>
      <c r="X560" s="6"/>
      <c r="Y560" s="6"/>
      <c r="Z560" s="6"/>
      <c r="AA560" s="6"/>
      <c r="AB560" s="6"/>
    </row>
    <row r="561" spans="1:28">
      <c r="A561" s="6">
        <v>0</v>
      </c>
      <c r="B561" s="6" t="s">
        <v>221</v>
      </c>
      <c r="C561" s="6" t="s">
        <v>3593</v>
      </c>
      <c r="D561" s="6" t="s">
        <v>4685</v>
      </c>
      <c r="E561" s="6" t="s">
        <v>4686</v>
      </c>
      <c r="F561" s="6" t="s">
        <v>2191</v>
      </c>
      <c r="G561" s="6">
        <v>41.416122999999999</v>
      </c>
      <c r="H561" s="6">
        <v>25.710162</v>
      </c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V561" s="6"/>
      <c r="W561" s="6"/>
      <c r="X561" s="6"/>
      <c r="Y561" s="6"/>
      <c r="Z561" s="6"/>
      <c r="AA561" s="6"/>
      <c r="AB561" s="6"/>
    </row>
    <row r="562" spans="1:28">
      <c r="A562" s="6">
        <v>0</v>
      </c>
      <c r="B562" s="6" t="s">
        <v>221</v>
      </c>
      <c r="C562" s="6" t="s">
        <v>3597</v>
      </c>
      <c r="D562" s="6" t="s">
        <v>4687</v>
      </c>
      <c r="E562" s="6" t="s">
        <v>3598</v>
      </c>
      <c r="F562" s="6" t="s">
        <v>2190</v>
      </c>
      <c r="G562" s="6">
        <v>41.733314</v>
      </c>
      <c r="H562" s="6">
        <v>23.130054999999999</v>
      </c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V562" s="6"/>
      <c r="W562" s="6"/>
      <c r="X562" s="6"/>
      <c r="Y562" s="6"/>
      <c r="Z562" s="6"/>
      <c r="AA562" s="6"/>
      <c r="AB562" s="6"/>
    </row>
    <row r="563" spans="1:28">
      <c r="A563" s="6">
        <v>0</v>
      </c>
      <c r="B563" s="6" t="s">
        <v>221</v>
      </c>
      <c r="C563" s="6" t="s">
        <v>3599</v>
      </c>
      <c r="D563" s="6" t="s">
        <v>4688</v>
      </c>
      <c r="E563" s="6" t="s">
        <v>3600</v>
      </c>
      <c r="F563" s="6" t="s">
        <v>2186</v>
      </c>
      <c r="G563" s="6">
        <v>43.409778000000003</v>
      </c>
      <c r="H563" s="6">
        <v>22.999027999999999</v>
      </c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V563" s="6"/>
      <c r="W563" s="6"/>
      <c r="X563" s="6"/>
      <c r="Y563" s="6"/>
      <c r="Z563" s="6"/>
      <c r="AA563" s="6"/>
      <c r="AB563" s="6"/>
    </row>
    <row r="564" spans="1:28">
      <c r="A564" s="6">
        <v>0</v>
      </c>
      <c r="B564" s="6" t="s">
        <v>221</v>
      </c>
      <c r="C564" s="6" t="s">
        <v>3599</v>
      </c>
      <c r="D564" s="6" t="s">
        <v>4689</v>
      </c>
      <c r="E564" s="6" t="s">
        <v>3600</v>
      </c>
      <c r="F564" s="6" t="s">
        <v>2186</v>
      </c>
      <c r="G564" s="6">
        <v>43.412778000000003</v>
      </c>
      <c r="H564" s="6">
        <v>23.003667</v>
      </c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V564" s="6"/>
      <c r="W564" s="6"/>
      <c r="X564" s="6"/>
      <c r="Y564" s="6"/>
      <c r="Z564" s="6"/>
      <c r="AA564" s="6"/>
      <c r="AB564" s="6"/>
    </row>
    <row r="565" spans="1:28">
      <c r="A565" s="6">
        <v>0</v>
      </c>
      <c r="B565" s="6" t="s">
        <v>221</v>
      </c>
      <c r="C565" s="6" t="s">
        <v>3599</v>
      </c>
      <c r="D565" s="6" t="s">
        <v>4690</v>
      </c>
      <c r="E565" s="6" t="s">
        <v>3600</v>
      </c>
      <c r="F565" s="6" t="s">
        <v>2186</v>
      </c>
      <c r="G565" s="6">
        <v>43.411332999999999</v>
      </c>
      <c r="H565" s="6">
        <v>23.001528</v>
      </c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V565" s="6"/>
      <c r="W565" s="6"/>
      <c r="X565" s="6"/>
      <c r="Y565" s="6"/>
      <c r="Z565" s="6"/>
      <c r="AA565" s="6"/>
      <c r="AB565" s="6"/>
    </row>
    <row r="566" spans="1:28">
      <c r="A566" s="6">
        <v>0</v>
      </c>
      <c r="B566" s="6" t="s">
        <v>221</v>
      </c>
      <c r="C566" s="6" t="s">
        <v>3601</v>
      </c>
      <c r="D566" s="6" t="s">
        <v>4691</v>
      </c>
      <c r="E566" s="6" t="s">
        <v>3602</v>
      </c>
      <c r="F566" s="6" t="s">
        <v>2190</v>
      </c>
      <c r="G566" s="6">
        <v>42.342846999999999</v>
      </c>
      <c r="H566" s="6">
        <v>22.90363</v>
      </c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V566" s="6"/>
      <c r="W566" s="6"/>
      <c r="X566" s="6"/>
      <c r="Y566" s="6"/>
      <c r="Z566" s="6"/>
      <c r="AA566" s="6"/>
      <c r="AB566" s="6"/>
    </row>
    <row r="567" spans="1:28">
      <c r="A567" s="6">
        <v>0</v>
      </c>
      <c r="B567" s="6" t="s">
        <v>221</v>
      </c>
      <c r="C567" s="6" t="s">
        <v>3603</v>
      </c>
      <c r="D567" s="6" t="s">
        <v>4692</v>
      </c>
      <c r="E567" s="6" t="s">
        <v>3604</v>
      </c>
      <c r="F567" s="6" t="s">
        <v>2191</v>
      </c>
      <c r="G567" s="6">
        <v>41.499912999999999</v>
      </c>
      <c r="H567" s="6">
        <v>25.61354</v>
      </c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V567" s="6"/>
      <c r="W567" s="6"/>
      <c r="X567" s="6"/>
      <c r="Y567" s="6"/>
      <c r="Z567" s="6"/>
      <c r="AA567" s="6"/>
      <c r="AB567" s="6"/>
    </row>
    <row r="568" spans="1:28">
      <c r="A568" s="6">
        <v>0</v>
      </c>
      <c r="B568" s="6" t="s">
        <v>221</v>
      </c>
      <c r="C568" s="6" t="s">
        <v>3605</v>
      </c>
      <c r="D568" s="6" t="s">
        <v>4693</v>
      </c>
      <c r="E568" s="6" t="s">
        <v>3606</v>
      </c>
      <c r="F568" s="6" t="s">
        <v>2190</v>
      </c>
      <c r="G568" s="6">
        <v>42.698317000000003</v>
      </c>
      <c r="H568" s="6">
        <v>23.692913999999998</v>
      </c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V568" s="6"/>
      <c r="W568" s="6"/>
      <c r="X568" s="6"/>
      <c r="Y568" s="6"/>
      <c r="Z568" s="6"/>
      <c r="AA568" s="6"/>
      <c r="AB568" s="6"/>
    </row>
    <row r="569" spans="1:28">
      <c r="A569" s="6">
        <v>0</v>
      </c>
      <c r="B569" s="6" t="s">
        <v>221</v>
      </c>
      <c r="C569" s="6" t="s">
        <v>3607</v>
      </c>
      <c r="D569" s="6" t="s">
        <v>4694</v>
      </c>
      <c r="E569" s="6" t="s">
        <v>3608</v>
      </c>
      <c r="F569" s="6" t="s">
        <v>2190</v>
      </c>
      <c r="G569" s="6">
        <v>41.94659</v>
      </c>
      <c r="H569" s="6">
        <v>23.509167000000001</v>
      </c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V569" s="6"/>
      <c r="W569" s="6"/>
      <c r="X569" s="6"/>
      <c r="Y569" s="6"/>
      <c r="Z569" s="6"/>
      <c r="AA569" s="6"/>
      <c r="AB569" s="6"/>
    </row>
    <row r="570" spans="1:28">
      <c r="A570" s="6">
        <v>0</v>
      </c>
      <c r="B570" s="6" t="s">
        <v>221</v>
      </c>
      <c r="C570" s="6" t="s">
        <v>3609</v>
      </c>
      <c r="D570" s="6" t="s">
        <v>4695</v>
      </c>
      <c r="E570" s="6" t="s">
        <v>3610</v>
      </c>
      <c r="F570" s="6" t="s">
        <v>2190</v>
      </c>
      <c r="G570" s="6">
        <v>41.654922999999997</v>
      </c>
      <c r="H570" s="6">
        <v>23.832621</v>
      </c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V570" s="6"/>
      <c r="W570" s="6"/>
      <c r="X570" s="6"/>
      <c r="Y570" s="6"/>
      <c r="Z570" s="6"/>
      <c r="AA570" s="6"/>
      <c r="AB570" s="6"/>
    </row>
    <row r="571" spans="1:28">
      <c r="A571" s="6">
        <v>0</v>
      </c>
      <c r="B571" s="6" t="s">
        <v>221</v>
      </c>
      <c r="C571" s="6" t="s">
        <v>3611</v>
      </c>
      <c r="D571" s="6" t="s">
        <v>4696</v>
      </c>
      <c r="E571" s="6" t="s">
        <v>3612</v>
      </c>
      <c r="F571" s="6" t="s">
        <v>2186</v>
      </c>
      <c r="G571" s="6">
        <v>43.218544000000001</v>
      </c>
      <c r="H571" s="6">
        <v>23.393135999999998</v>
      </c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V571" s="6"/>
      <c r="W571" s="6"/>
      <c r="X571" s="6"/>
      <c r="Y571" s="6"/>
      <c r="Z571" s="6"/>
      <c r="AA571" s="6"/>
      <c r="AB571" s="6"/>
    </row>
    <row r="572" spans="1:28">
      <c r="A572" s="6">
        <v>0</v>
      </c>
      <c r="B572" s="6" t="s">
        <v>221</v>
      </c>
      <c r="C572" s="6" t="s">
        <v>3613</v>
      </c>
      <c r="D572" s="6" t="s">
        <v>4697</v>
      </c>
      <c r="E572" s="6" t="s">
        <v>3614</v>
      </c>
      <c r="F572" s="6" t="s">
        <v>2191</v>
      </c>
      <c r="G572" s="6">
        <v>42.640200999999998</v>
      </c>
      <c r="H572" s="6">
        <v>25.212198000000001</v>
      </c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V572" s="6"/>
      <c r="W572" s="6"/>
      <c r="X572" s="6"/>
      <c r="Y572" s="6"/>
      <c r="Z572" s="6"/>
      <c r="AA572" s="6"/>
      <c r="AB572" s="6"/>
    </row>
    <row r="573" spans="1:28">
      <c r="A573" s="6">
        <v>0</v>
      </c>
      <c r="B573" s="6" t="s">
        <v>221</v>
      </c>
      <c r="C573" s="6" t="s">
        <v>3615</v>
      </c>
      <c r="D573" s="6" t="s">
        <v>4698</v>
      </c>
      <c r="E573" s="6" t="s">
        <v>3616</v>
      </c>
      <c r="F573" s="6" t="s">
        <v>2191</v>
      </c>
      <c r="G573" s="6">
        <v>42.020066</v>
      </c>
      <c r="H573" s="6">
        <v>25.431387000000001</v>
      </c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V573" s="6"/>
      <c r="W573" s="6"/>
      <c r="X573" s="6"/>
      <c r="Y573" s="6"/>
      <c r="Z573" s="6"/>
      <c r="AA573" s="6"/>
      <c r="AB573" s="6"/>
    </row>
    <row r="574" spans="1:28">
      <c r="A574" s="6">
        <v>0</v>
      </c>
      <c r="B574" s="6" t="s">
        <v>221</v>
      </c>
      <c r="C574" s="6" t="s">
        <v>3617</v>
      </c>
      <c r="D574" s="6" t="s">
        <v>4699</v>
      </c>
      <c r="E574" s="6" t="s">
        <v>3618</v>
      </c>
      <c r="F574" s="6" t="s">
        <v>2190</v>
      </c>
      <c r="G574" s="6">
        <v>41.654922999999997</v>
      </c>
      <c r="H574" s="6">
        <v>23.720907</v>
      </c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V574" s="6"/>
      <c r="W574" s="6"/>
      <c r="X574" s="6"/>
      <c r="Y574" s="6"/>
      <c r="Z574" s="6"/>
      <c r="AA574" s="6"/>
      <c r="AB574" s="6"/>
    </row>
    <row r="575" spans="1:28">
      <c r="A575" s="6">
        <v>0</v>
      </c>
      <c r="B575" s="6" t="s">
        <v>221</v>
      </c>
      <c r="C575" s="6" t="s">
        <v>3619</v>
      </c>
      <c r="D575" s="6" t="s">
        <v>4700</v>
      </c>
      <c r="E575" s="6" t="s">
        <v>3620</v>
      </c>
      <c r="F575" s="6" t="s">
        <v>2187</v>
      </c>
      <c r="G575" s="6">
        <v>43.018278000000002</v>
      </c>
      <c r="H575" s="6">
        <v>25.367639</v>
      </c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V575" s="6"/>
      <c r="W575" s="6"/>
      <c r="X575" s="6"/>
      <c r="Y575" s="6"/>
      <c r="Z575" s="6"/>
      <c r="AA575" s="6"/>
      <c r="AB575" s="6"/>
    </row>
    <row r="576" spans="1:28">
      <c r="A576" s="6">
        <v>0</v>
      </c>
      <c r="B576" s="6" t="s">
        <v>221</v>
      </c>
      <c r="C576" s="6" t="s">
        <v>3621</v>
      </c>
      <c r="D576" s="6" t="s">
        <v>4701</v>
      </c>
      <c r="E576" s="6" t="s">
        <v>3622</v>
      </c>
      <c r="F576" s="6" t="s">
        <v>2190</v>
      </c>
      <c r="G576" s="6">
        <v>41.801915000000001</v>
      </c>
      <c r="H576" s="6">
        <v>23.691507999999999</v>
      </c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V576" s="6"/>
      <c r="W576" s="6"/>
      <c r="X576" s="6"/>
      <c r="Y576" s="6"/>
      <c r="Z576" s="6"/>
      <c r="AA576" s="6"/>
      <c r="AB576" s="6"/>
    </row>
    <row r="577" spans="1:28">
      <c r="A577" s="6">
        <v>0</v>
      </c>
      <c r="B577" s="6" t="s">
        <v>221</v>
      </c>
      <c r="C577" s="6" t="s">
        <v>3625</v>
      </c>
      <c r="D577" s="6" t="s">
        <v>4702</v>
      </c>
      <c r="E577" s="6" t="s">
        <v>3626</v>
      </c>
      <c r="F577" s="6" t="s">
        <v>2186</v>
      </c>
      <c r="G577" s="6">
        <v>43.834555999999999</v>
      </c>
      <c r="H577" s="6">
        <v>22.658472</v>
      </c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V577" s="6"/>
      <c r="W577" s="6"/>
      <c r="X577" s="6"/>
      <c r="Y577" s="6"/>
      <c r="Z577" s="6"/>
      <c r="AA577" s="6"/>
      <c r="AB577" s="6"/>
    </row>
    <row r="578" spans="1:28">
      <c r="A578" s="6">
        <v>0</v>
      </c>
      <c r="B578" s="6" t="s">
        <v>221</v>
      </c>
      <c r="C578" s="6" t="s">
        <v>3627</v>
      </c>
      <c r="D578" s="6" t="s">
        <v>4703</v>
      </c>
      <c r="E578" s="6" t="s">
        <v>3628</v>
      </c>
      <c r="F578" s="6" t="s">
        <v>2190</v>
      </c>
      <c r="G578" s="6">
        <v>42.216715999999998</v>
      </c>
      <c r="H578" s="6">
        <v>23.037645999999999</v>
      </c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V578" s="6"/>
      <c r="W578" s="6"/>
      <c r="X578" s="6"/>
      <c r="Y578" s="6"/>
      <c r="Z578" s="6"/>
      <c r="AA578" s="6"/>
      <c r="AB578" s="6"/>
    </row>
    <row r="579" spans="1:28">
      <c r="A579" s="6">
        <v>0</v>
      </c>
      <c r="B579" s="6" t="s">
        <v>221</v>
      </c>
      <c r="C579" s="6" t="s">
        <v>3631</v>
      </c>
      <c r="D579" s="6" t="s">
        <v>4704</v>
      </c>
      <c r="E579" s="6" t="s">
        <v>3632</v>
      </c>
      <c r="F579" s="6" t="s">
        <v>2191</v>
      </c>
      <c r="G579" s="6">
        <v>42.276119999999999</v>
      </c>
      <c r="H579" s="6">
        <v>24.731985000000002</v>
      </c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V579" s="6"/>
      <c r="W579" s="6"/>
      <c r="X579" s="6"/>
      <c r="Y579" s="6"/>
      <c r="Z579" s="6"/>
      <c r="AA579" s="6"/>
      <c r="AB579" s="6"/>
    </row>
    <row r="580" spans="1:28">
      <c r="A580" s="6">
        <v>0</v>
      </c>
      <c r="B580" s="6" t="s">
        <v>221</v>
      </c>
      <c r="C580" s="6" t="s">
        <v>3635</v>
      </c>
      <c r="D580" s="6" t="s">
        <v>4705</v>
      </c>
      <c r="E580" s="6" t="s">
        <v>3636</v>
      </c>
      <c r="F580" s="6" t="s">
        <v>2191</v>
      </c>
      <c r="G580" s="6">
        <v>41.714638999999998</v>
      </c>
      <c r="H580" s="6">
        <v>24.385916999999999</v>
      </c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V580" s="6"/>
      <c r="W580" s="6"/>
      <c r="X580" s="6"/>
      <c r="Y580" s="6"/>
      <c r="Z580" s="6"/>
      <c r="AA580" s="6"/>
      <c r="AB580" s="6"/>
    </row>
    <row r="581" spans="1:28">
      <c r="A581" s="6">
        <v>0</v>
      </c>
      <c r="B581" s="6" t="s">
        <v>221</v>
      </c>
      <c r="C581" s="6" t="s">
        <v>3639</v>
      </c>
      <c r="D581" s="6" t="s">
        <v>4706</v>
      </c>
      <c r="E581" s="6" t="s">
        <v>3640</v>
      </c>
      <c r="F581" s="6" t="s">
        <v>2191</v>
      </c>
      <c r="G581" s="6">
        <v>41.569741999999998</v>
      </c>
      <c r="H581" s="6">
        <v>25.406658</v>
      </c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V581" s="6"/>
      <c r="W581" s="6"/>
      <c r="X581" s="6"/>
      <c r="Y581" s="6"/>
      <c r="Z581" s="6"/>
      <c r="AA581" s="6"/>
      <c r="AB581" s="6"/>
    </row>
    <row r="582" spans="1:28">
      <c r="A582" s="6">
        <v>0</v>
      </c>
      <c r="B582" s="6" t="s">
        <v>221</v>
      </c>
      <c r="C582" s="6" t="s">
        <v>3641</v>
      </c>
      <c r="D582" s="6" t="s">
        <v>4707</v>
      </c>
      <c r="E582" s="6" t="s">
        <v>3642</v>
      </c>
      <c r="F582" s="6" t="s">
        <v>2191</v>
      </c>
      <c r="G582" s="6">
        <v>41.415672000000001</v>
      </c>
      <c r="H582" s="6">
        <v>25.926940999999999</v>
      </c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V582" s="6"/>
      <c r="W582" s="6"/>
      <c r="X582" s="6"/>
      <c r="Y582" s="6"/>
      <c r="Z582" s="6"/>
      <c r="AA582" s="6"/>
      <c r="AB582" s="6"/>
    </row>
    <row r="583" spans="1:28">
      <c r="A583" s="6">
        <v>0</v>
      </c>
      <c r="B583" s="6" t="s">
        <v>221</v>
      </c>
      <c r="C583" s="6" t="s">
        <v>3643</v>
      </c>
      <c r="D583" s="6" t="s">
        <v>4708</v>
      </c>
      <c r="E583" s="6" t="s">
        <v>3644</v>
      </c>
      <c r="F583" s="6" t="s">
        <v>2191</v>
      </c>
      <c r="G583" s="6">
        <v>41.446795999999999</v>
      </c>
      <c r="H583" s="6">
        <v>25.724388999999999</v>
      </c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V583" s="6"/>
      <c r="W583" s="6"/>
      <c r="X583" s="6"/>
      <c r="Y583" s="6"/>
      <c r="Z583" s="6"/>
      <c r="AA583" s="6"/>
      <c r="AB583" s="6"/>
    </row>
    <row r="584" spans="1:28">
      <c r="A584" s="6">
        <v>0</v>
      </c>
      <c r="B584" s="6" t="s">
        <v>221</v>
      </c>
      <c r="C584" s="6" t="s">
        <v>3645</v>
      </c>
      <c r="D584" s="6" t="s">
        <v>4709</v>
      </c>
      <c r="E584" s="6" t="s">
        <v>1274</v>
      </c>
      <c r="F584" s="6" t="s">
        <v>2190</v>
      </c>
      <c r="G584" s="6">
        <v>42.974860999999997</v>
      </c>
      <c r="H584" s="6">
        <v>23.694417000000001</v>
      </c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V584" s="6"/>
      <c r="W584" s="6"/>
      <c r="X584" s="6"/>
      <c r="Y584" s="6"/>
      <c r="Z584" s="6"/>
      <c r="AA584" s="6"/>
      <c r="AB584" s="6"/>
    </row>
    <row r="585" spans="1:28">
      <c r="A585" s="6">
        <v>0</v>
      </c>
      <c r="B585" s="6" t="s">
        <v>221</v>
      </c>
      <c r="C585" s="6" t="s">
        <v>1065</v>
      </c>
      <c r="D585" s="6" t="s">
        <v>4710</v>
      </c>
      <c r="E585" s="6" t="s">
        <v>4711</v>
      </c>
      <c r="F585" s="6" t="s">
        <v>2191</v>
      </c>
      <c r="G585" s="6">
        <v>42.138663999999999</v>
      </c>
      <c r="H585" s="6">
        <v>25.876004999999999</v>
      </c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V585" s="6"/>
      <c r="W585" s="6"/>
      <c r="X585" s="6"/>
      <c r="Y585" s="6"/>
      <c r="Z585" s="6"/>
      <c r="AA585" s="6"/>
      <c r="AB585" s="6"/>
    </row>
    <row r="586" spans="1:28">
      <c r="A586" s="6">
        <v>0</v>
      </c>
      <c r="B586" s="6" t="s">
        <v>221</v>
      </c>
      <c r="C586" s="6" t="s">
        <v>3646</v>
      </c>
      <c r="D586" s="6" t="s">
        <v>4712</v>
      </c>
      <c r="E586" s="6" t="s">
        <v>3647</v>
      </c>
      <c r="F586" s="6" t="s">
        <v>2190</v>
      </c>
      <c r="G586" s="6">
        <v>41.592902000000002</v>
      </c>
      <c r="H586" s="6">
        <v>23.801386999999998</v>
      </c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V586" s="6"/>
      <c r="W586" s="6"/>
      <c r="X586" s="6"/>
      <c r="Y586" s="6"/>
      <c r="Z586" s="6"/>
      <c r="AA586" s="6"/>
      <c r="AB586" s="6"/>
    </row>
    <row r="587" spans="1:28">
      <c r="A587" s="6">
        <v>0</v>
      </c>
      <c r="B587" s="6" t="s">
        <v>221</v>
      </c>
      <c r="C587" s="6" t="s">
        <v>3648</v>
      </c>
      <c r="D587" s="6" t="s">
        <v>4713</v>
      </c>
      <c r="E587" s="6" t="s">
        <v>3649</v>
      </c>
      <c r="F587" s="6" t="s">
        <v>2191</v>
      </c>
      <c r="G587" s="6">
        <v>41.662129999999998</v>
      </c>
      <c r="H587" s="6">
        <v>24.369755999999999</v>
      </c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V587" s="6"/>
      <c r="W587" s="6"/>
      <c r="X587" s="6"/>
      <c r="Y587" s="6"/>
      <c r="Z587" s="6"/>
      <c r="AA587" s="6"/>
      <c r="AB587" s="6"/>
    </row>
    <row r="588" spans="1:28">
      <c r="A588" s="6">
        <v>0</v>
      </c>
      <c r="B588" s="6" t="s">
        <v>221</v>
      </c>
      <c r="C588" s="6" t="s">
        <v>3650</v>
      </c>
      <c r="D588" s="6" t="s">
        <v>4714</v>
      </c>
      <c r="E588" s="6" t="s">
        <v>4715</v>
      </c>
      <c r="F588" s="6" t="s">
        <v>2190</v>
      </c>
      <c r="G588" s="6">
        <v>42.661028000000002</v>
      </c>
      <c r="H588" s="6">
        <v>23.590499999999999</v>
      </c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V588" s="6"/>
      <c r="W588" s="6"/>
      <c r="X588" s="6"/>
      <c r="Y588" s="6"/>
      <c r="Z588" s="6"/>
      <c r="AA588" s="6"/>
      <c r="AB588" s="6"/>
    </row>
    <row r="589" spans="1:28">
      <c r="A589" s="6">
        <v>0</v>
      </c>
      <c r="B589" s="6" t="s">
        <v>221</v>
      </c>
      <c r="C589" s="6" t="s">
        <v>3650</v>
      </c>
      <c r="D589" s="6" t="s">
        <v>4716</v>
      </c>
      <c r="E589" s="6" t="s">
        <v>4717</v>
      </c>
      <c r="F589" s="6" t="s">
        <v>2190</v>
      </c>
      <c r="G589" s="6">
        <v>42.628760999999997</v>
      </c>
      <c r="H589" s="6">
        <v>23.573017</v>
      </c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V589" s="6"/>
      <c r="W589" s="6"/>
      <c r="X589" s="6"/>
      <c r="Y589" s="6"/>
      <c r="Z589" s="6"/>
      <c r="AA589" s="6"/>
      <c r="AB589" s="6"/>
    </row>
    <row r="590" spans="1:28">
      <c r="A590" s="6">
        <v>0</v>
      </c>
      <c r="B590" s="6" t="s">
        <v>221</v>
      </c>
      <c r="C590" s="6" t="s">
        <v>3652</v>
      </c>
      <c r="D590" s="6" t="s">
        <v>4718</v>
      </c>
      <c r="E590" s="6" t="s">
        <v>3653</v>
      </c>
      <c r="F590" s="6" t="s">
        <v>2191</v>
      </c>
      <c r="G590" s="6">
        <v>41.659556000000002</v>
      </c>
      <c r="H590" s="6">
        <v>24.967472000000001</v>
      </c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V590" s="6"/>
      <c r="W590" s="6"/>
      <c r="X590" s="6"/>
      <c r="Y590" s="6"/>
      <c r="Z590" s="6"/>
      <c r="AA590" s="6"/>
      <c r="AB590" s="6"/>
    </row>
    <row r="591" spans="1:28">
      <c r="A591" s="6">
        <v>0</v>
      </c>
      <c r="B591" s="6" t="s">
        <v>221</v>
      </c>
      <c r="C591" s="6" t="s">
        <v>3654</v>
      </c>
      <c r="D591" s="6" t="s">
        <v>4719</v>
      </c>
      <c r="E591" s="6" t="s">
        <v>3655</v>
      </c>
      <c r="F591" s="6" t="s">
        <v>2190</v>
      </c>
      <c r="G591" s="6">
        <v>41.960667000000001</v>
      </c>
      <c r="H591" s="6">
        <v>23.597432999999999</v>
      </c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V591" s="6"/>
      <c r="W591" s="6"/>
      <c r="X591" s="6"/>
      <c r="Y591" s="6"/>
      <c r="Z591" s="6"/>
      <c r="AA591" s="6"/>
      <c r="AB591" s="6"/>
    </row>
    <row r="592" spans="1:28">
      <c r="A592" s="6">
        <v>0</v>
      </c>
      <c r="B592" s="6" t="s">
        <v>221</v>
      </c>
      <c r="C592" s="6" t="s">
        <v>3656</v>
      </c>
      <c r="D592" s="6" t="s">
        <v>4720</v>
      </c>
      <c r="E592" s="6" t="s">
        <v>3657</v>
      </c>
      <c r="F592" s="6" t="s">
        <v>2190</v>
      </c>
      <c r="G592" s="6">
        <v>41.508319999999998</v>
      </c>
      <c r="H592" s="6">
        <v>23.252576000000001</v>
      </c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V592" s="6"/>
      <c r="W592" s="6"/>
      <c r="X592" s="6"/>
      <c r="Y592" s="6"/>
      <c r="Z592" s="6"/>
      <c r="AA592" s="6"/>
      <c r="AB592" s="6"/>
    </row>
    <row r="593" spans="1:28">
      <c r="A593" s="6">
        <v>0</v>
      </c>
      <c r="B593" s="6" t="s">
        <v>221</v>
      </c>
      <c r="C593" s="6" t="s">
        <v>3658</v>
      </c>
      <c r="D593" s="6" t="s">
        <v>4721</v>
      </c>
      <c r="E593" s="6" t="s">
        <v>3659</v>
      </c>
      <c r="F593" s="6" t="s">
        <v>2189</v>
      </c>
      <c r="G593" s="6">
        <v>42.383647000000003</v>
      </c>
      <c r="H593" s="6">
        <v>27.276171999999999</v>
      </c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V593" s="6"/>
      <c r="W593" s="6"/>
      <c r="X593" s="6"/>
      <c r="Y593" s="6"/>
      <c r="Z593" s="6"/>
      <c r="AA593" s="6"/>
      <c r="AB593" s="6"/>
    </row>
    <row r="594" spans="1:28">
      <c r="A594" s="6">
        <v>0</v>
      </c>
      <c r="B594" s="6" t="s">
        <v>221</v>
      </c>
      <c r="C594" s="6" t="s">
        <v>3660</v>
      </c>
      <c r="D594" s="6" t="s">
        <v>4722</v>
      </c>
      <c r="E594" s="6" t="s">
        <v>3661</v>
      </c>
      <c r="F594" s="6" t="s">
        <v>2187</v>
      </c>
      <c r="G594" s="6">
        <v>42.964948</v>
      </c>
      <c r="H594" s="6">
        <v>24.850829999999998</v>
      </c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V594" s="6"/>
      <c r="W594" s="6"/>
      <c r="X594" s="6"/>
      <c r="Y594" s="6"/>
      <c r="Z594" s="6"/>
      <c r="AA594" s="6"/>
      <c r="AB594" s="6"/>
    </row>
    <row r="595" spans="1:28">
      <c r="A595" s="6">
        <v>0</v>
      </c>
      <c r="B595" s="6" t="s">
        <v>221</v>
      </c>
      <c r="C595" s="6" t="s">
        <v>3664</v>
      </c>
      <c r="D595" s="6" t="s">
        <v>4723</v>
      </c>
      <c r="E595" s="6" t="s">
        <v>3665</v>
      </c>
      <c r="F595" s="6" t="s">
        <v>2190</v>
      </c>
      <c r="G595" s="6">
        <v>41.559556000000001</v>
      </c>
      <c r="H595" s="6">
        <v>23.691427000000001</v>
      </c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V595" s="6"/>
      <c r="W595" s="6"/>
      <c r="X595" s="6"/>
      <c r="Y595" s="6"/>
      <c r="Z595" s="6"/>
      <c r="AA595" s="6"/>
      <c r="AB595" s="6"/>
    </row>
    <row r="596" spans="1:28">
      <c r="A596" s="6">
        <v>0</v>
      </c>
      <c r="B596" s="6" t="s">
        <v>221</v>
      </c>
      <c r="C596" s="6" t="s">
        <v>3666</v>
      </c>
      <c r="D596" s="6" t="s">
        <v>4724</v>
      </c>
      <c r="E596" s="6" t="s">
        <v>3667</v>
      </c>
      <c r="F596" s="6" t="s">
        <v>2190</v>
      </c>
      <c r="G596" s="6">
        <v>42.389884000000002</v>
      </c>
      <c r="H596" s="6">
        <v>23.09178</v>
      </c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V596" s="6"/>
      <c r="W596" s="6"/>
      <c r="X596" s="6"/>
      <c r="Y596" s="6"/>
      <c r="Z596" s="6"/>
      <c r="AA596" s="6"/>
      <c r="AB596" s="6"/>
    </row>
    <row r="597" spans="1:28">
      <c r="A597" s="6">
        <v>0</v>
      </c>
      <c r="B597" s="6" t="s">
        <v>221</v>
      </c>
      <c r="C597" s="6" t="s">
        <v>3668</v>
      </c>
      <c r="D597" s="6" t="s">
        <v>4725</v>
      </c>
      <c r="E597" s="6" t="s">
        <v>3669</v>
      </c>
      <c r="F597" s="6" t="s">
        <v>2190</v>
      </c>
      <c r="G597" s="6">
        <v>42.219372999999997</v>
      </c>
      <c r="H597" s="6">
        <v>23.080020000000001</v>
      </c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V597" s="6"/>
      <c r="W597" s="6"/>
      <c r="X597" s="6"/>
      <c r="Y597" s="6"/>
      <c r="Z597" s="6"/>
      <c r="AA597" s="6"/>
      <c r="AB597" s="6"/>
    </row>
    <row r="598" spans="1:28">
      <c r="A598" s="6">
        <v>0</v>
      </c>
      <c r="B598" s="6" t="s">
        <v>221</v>
      </c>
      <c r="C598" s="6" t="s">
        <v>3670</v>
      </c>
      <c r="D598" s="6" t="s">
        <v>4726</v>
      </c>
      <c r="E598" s="6" t="s">
        <v>3671</v>
      </c>
      <c r="F598" s="6" t="s">
        <v>2190</v>
      </c>
      <c r="G598" s="6">
        <v>41.558202999999999</v>
      </c>
      <c r="H598" s="6">
        <v>23.309778999999999</v>
      </c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V598" s="6"/>
      <c r="W598" s="6"/>
      <c r="X598" s="6"/>
      <c r="Y598" s="6"/>
      <c r="Z598" s="6"/>
      <c r="AA598" s="6"/>
      <c r="AB598" s="6"/>
    </row>
    <row r="599" spans="1:28">
      <c r="A599" s="6">
        <v>0</v>
      </c>
      <c r="B599" s="6" t="s">
        <v>221</v>
      </c>
      <c r="C599" s="6" t="s">
        <v>3672</v>
      </c>
      <c r="D599" s="6" t="s">
        <v>4727</v>
      </c>
      <c r="E599" s="6" t="s">
        <v>3673</v>
      </c>
      <c r="F599" s="6" t="s">
        <v>2187</v>
      </c>
      <c r="G599" s="6">
        <v>43.143889000000001</v>
      </c>
      <c r="H599" s="6">
        <v>25.905221999999998</v>
      </c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V599" s="6"/>
      <c r="W599" s="6"/>
      <c r="X599" s="6"/>
      <c r="Y599" s="6"/>
      <c r="Z599" s="6"/>
      <c r="AA599" s="6"/>
      <c r="AB599" s="6"/>
    </row>
    <row r="600" spans="1:28">
      <c r="A600" s="6">
        <v>0</v>
      </c>
      <c r="B600" s="6" t="s">
        <v>221</v>
      </c>
      <c r="C600" s="6" t="s">
        <v>3674</v>
      </c>
      <c r="D600" s="6" t="s">
        <v>4728</v>
      </c>
      <c r="E600" s="6" t="s">
        <v>3675</v>
      </c>
      <c r="F600" s="6" t="s">
        <v>2190</v>
      </c>
      <c r="G600" s="6">
        <v>42.654470000000003</v>
      </c>
      <c r="H600" s="6">
        <v>23.056501000000001</v>
      </c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V600" s="6"/>
      <c r="W600" s="6"/>
      <c r="X600" s="6"/>
      <c r="Y600" s="6"/>
      <c r="Z600" s="6"/>
      <c r="AA600" s="6"/>
      <c r="AB600" s="6"/>
    </row>
    <row r="601" spans="1:28">
      <c r="A601" s="6">
        <v>0</v>
      </c>
      <c r="B601" s="6" t="s">
        <v>221</v>
      </c>
      <c r="C601" s="6" t="s">
        <v>3676</v>
      </c>
      <c r="D601" s="6" t="s">
        <v>4729</v>
      </c>
      <c r="E601" s="6" t="s">
        <v>4730</v>
      </c>
      <c r="F601" s="6" t="s">
        <v>2191</v>
      </c>
      <c r="G601" s="6">
        <v>42.072992999999997</v>
      </c>
      <c r="H601" s="6">
        <v>25.596841999999999</v>
      </c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V601" s="6"/>
      <c r="W601" s="6"/>
      <c r="X601" s="6"/>
      <c r="Y601" s="6"/>
      <c r="Z601" s="6"/>
      <c r="AA601" s="6"/>
      <c r="AB601" s="6"/>
    </row>
    <row r="602" spans="1:28">
      <c r="A602" s="6">
        <v>0</v>
      </c>
      <c r="B602" s="6" t="s">
        <v>221</v>
      </c>
      <c r="C602" s="6" t="s">
        <v>3676</v>
      </c>
      <c r="D602" s="6" t="s">
        <v>4731</v>
      </c>
      <c r="E602" s="6" t="s">
        <v>4732</v>
      </c>
      <c r="F602" s="6" t="s">
        <v>2191</v>
      </c>
      <c r="G602" s="6">
        <v>42.058616999999998</v>
      </c>
      <c r="H602" s="6">
        <v>25.611013</v>
      </c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V602" s="6"/>
      <c r="W602" s="6"/>
      <c r="X602" s="6"/>
      <c r="Y602" s="6"/>
      <c r="Z602" s="6"/>
      <c r="AA602" s="6"/>
      <c r="AB602" s="6"/>
    </row>
    <row r="603" spans="1:28">
      <c r="A603" s="6">
        <v>0</v>
      </c>
      <c r="B603" s="6" t="s">
        <v>221</v>
      </c>
      <c r="C603" s="6" t="s">
        <v>3676</v>
      </c>
      <c r="D603" s="6" t="s">
        <v>4733</v>
      </c>
      <c r="E603" s="6" t="s">
        <v>4734</v>
      </c>
      <c r="F603" s="6" t="s">
        <v>2191</v>
      </c>
      <c r="G603" s="6">
        <v>42.070774</v>
      </c>
      <c r="H603" s="6">
        <v>25.594486</v>
      </c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V603" s="6"/>
      <c r="W603" s="6"/>
      <c r="X603" s="6"/>
      <c r="Y603" s="6"/>
      <c r="Z603" s="6"/>
      <c r="AA603" s="6"/>
      <c r="AB603" s="6"/>
    </row>
    <row r="604" spans="1:28">
      <c r="A604" s="6">
        <v>0</v>
      </c>
      <c r="B604" s="6" t="s">
        <v>221</v>
      </c>
      <c r="C604" s="6" t="s">
        <v>3676</v>
      </c>
      <c r="D604" s="6" t="s">
        <v>4735</v>
      </c>
      <c r="E604" s="6" t="s">
        <v>4736</v>
      </c>
      <c r="F604" s="6" t="s">
        <v>2191</v>
      </c>
      <c r="G604" s="6">
        <v>42.066110999999999</v>
      </c>
      <c r="H604" s="6">
        <v>25.635110999999998</v>
      </c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V604" s="6"/>
      <c r="W604" s="6"/>
      <c r="X604" s="6"/>
      <c r="Y604" s="6"/>
      <c r="Z604" s="6"/>
      <c r="AA604" s="6"/>
      <c r="AB604" s="6"/>
    </row>
    <row r="605" spans="1:28">
      <c r="A605" s="6">
        <v>0</v>
      </c>
      <c r="B605" s="6" t="s">
        <v>221</v>
      </c>
      <c r="C605" s="6" t="s">
        <v>3678</v>
      </c>
      <c r="D605" s="6" t="s">
        <v>4737</v>
      </c>
      <c r="E605" s="6" t="s">
        <v>3679</v>
      </c>
      <c r="F605" s="6" t="s">
        <v>2186</v>
      </c>
      <c r="G605" s="6">
        <v>43.747222000000001</v>
      </c>
      <c r="H605" s="6">
        <v>22.739443999999999</v>
      </c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V605" s="6"/>
      <c r="W605" s="6"/>
      <c r="X605" s="6"/>
      <c r="Y605" s="6"/>
      <c r="Z605" s="6"/>
      <c r="AA605" s="6"/>
      <c r="AB605" s="6"/>
    </row>
    <row r="606" spans="1:28">
      <c r="A606" s="6">
        <v>0</v>
      </c>
      <c r="B606" s="6" t="s">
        <v>221</v>
      </c>
      <c r="C606" s="6" t="s">
        <v>3680</v>
      </c>
      <c r="D606" s="6" t="s">
        <v>4738</v>
      </c>
      <c r="E606" s="6" t="s">
        <v>1251</v>
      </c>
      <c r="F606" s="6" t="s">
        <v>2191</v>
      </c>
      <c r="G606" s="6">
        <v>42.028326</v>
      </c>
      <c r="H606" s="6">
        <v>25.531853999999999</v>
      </c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V606" s="6"/>
      <c r="W606" s="6"/>
      <c r="X606" s="6"/>
      <c r="Y606" s="6"/>
      <c r="Z606" s="6"/>
      <c r="AA606" s="6"/>
      <c r="AB606" s="6"/>
    </row>
    <row r="607" spans="1:28">
      <c r="A607" s="6">
        <v>0</v>
      </c>
      <c r="B607" s="6" t="s">
        <v>221</v>
      </c>
      <c r="C607" s="6" t="s">
        <v>3681</v>
      </c>
      <c r="D607" s="6" t="s">
        <v>4739</v>
      </c>
      <c r="E607" s="6" t="s">
        <v>3682</v>
      </c>
      <c r="F607" s="6" t="s">
        <v>2187</v>
      </c>
      <c r="G607" s="6">
        <v>42.967646999999999</v>
      </c>
      <c r="H607" s="6">
        <v>24.703234999999999</v>
      </c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V607" s="6"/>
      <c r="W607" s="6"/>
      <c r="X607" s="6"/>
      <c r="Y607" s="6"/>
      <c r="Z607" s="6"/>
      <c r="AA607" s="6"/>
      <c r="AB607" s="6"/>
    </row>
    <row r="608" spans="1:28">
      <c r="A608" s="6">
        <v>0</v>
      </c>
      <c r="B608" s="6" t="s">
        <v>221</v>
      </c>
      <c r="C608" s="6" t="s">
        <v>3683</v>
      </c>
      <c r="D608" s="6" t="s">
        <v>4740</v>
      </c>
      <c r="E608" s="6" t="s">
        <v>3684</v>
      </c>
      <c r="F608" s="6" t="s">
        <v>2190</v>
      </c>
      <c r="G608" s="6">
        <v>41.978306000000003</v>
      </c>
      <c r="H608" s="6">
        <v>23.479838999999998</v>
      </c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V608" s="6"/>
      <c r="W608" s="6"/>
      <c r="X608" s="6"/>
      <c r="Y608" s="6"/>
      <c r="Z608" s="6"/>
      <c r="AA608" s="6"/>
      <c r="AB608" s="6"/>
    </row>
    <row r="609" spans="1:28">
      <c r="A609" s="6">
        <v>0</v>
      </c>
      <c r="B609" s="6" t="s">
        <v>221</v>
      </c>
      <c r="C609" s="6" t="s">
        <v>3685</v>
      </c>
      <c r="D609" s="6" t="s">
        <v>4741</v>
      </c>
      <c r="E609" s="6" t="s">
        <v>3686</v>
      </c>
      <c r="F609" s="6" t="s">
        <v>2190</v>
      </c>
      <c r="G609" s="6">
        <v>42.641361000000003</v>
      </c>
      <c r="H609" s="6">
        <v>23.682805999999999</v>
      </c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V609" s="6"/>
      <c r="W609" s="6"/>
      <c r="X609" s="6"/>
      <c r="Y609" s="6"/>
      <c r="Z609" s="6"/>
      <c r="AA609" s="6"/>
      <c r="AB609" s="6"/>
    </row>
    <row r="610" spans="1:28">
      <c r="A610" s="6">
        <v>0</v>
      </c>
      <c r="B610" s="6" t="s">
        <v>221</v>
      </c>
      <c r="C610" s="6" t="s">
        <v>3687</v>
      </c>
      <c r="D610" s="6" t="s">
        <v>4742</v>
      </c>
      <c r="E610" s="6" t="s">
        <v>3688</v>
      </c>
      <c r="F610" s="6" t="s">
        <v>2191</v>
      </c>
      <c r="G610" s="6">
        <v>41.421624999999999</v>
      </c>
      <c r="H610" s="6">
        <v>25.140702999999998</v>
      </c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V610" s="6"/>
      <c r="W610" s="6"/>
      <c r="X610" s="6"/>
      <c r="Y610" s="6"/>
      <c r="Z610" s="6"/>
      <c r="AA610" s="6"/>
      <c r="AB610" s="6"/>
    </row>
    <row r="611" spans="1:28">
      <c r="A611" s="6">
        <v>0</v>
      </c>
      <c r="B611" s="6" t="s">
        <v>221</v>
      </c>
      <c r="C611" s="6" t="s">
        <v>3689</v>
      </c>
      <c r="D611" s="6" t="s">
        <v>4743</v>
      </c>
      <c r="E611" s="6" t="s">
        <v>3690</v>
      </c>
      <c r="F611" s="6" t="s">
        <v>2188</v>
      </c>
      <c r="G611" s="6">
        <v>42.997083000000003</v>
      </c>
      <c r="H611" s="6">
        <v>27.734860999999999</v>
      </c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V611" s="6"/>
      <c r="W611" s="6"/>
      <c r="X611" s="6"/>
      <c r="Y611" s="6"/>
      <c r="Z611" s="6"/>
      <c r="AA611" s="6"/>
      <c r="AB611" s="6"/>
    </row>
    <row r="612" spans="1:28">
      <c r="A612" s="6">
        <v>0</v>
      </c>
      <c r="B612" s="6" t="s">
        <v>221</v>
      </c>
      <c r="C612" s="6" t="s">
        <v>1048</v>
      </c>
      <c r="D612" s="6" t="s">
        <v>4744</v>
      </c>
      <c r="E612" s="6" t="s">
        <v>4745</v>
      </c>
      <c r="F612" s="6" t="s">
        <v>2190</v>
      </c>
      <c r="G612" s="6">
        <v>42.311383999999997</v>
      </c>
      <c r="H612" s="6">
        <v>23.775603</v>
      </c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V612" s="6"/>
      <c r="W612" s="6"/>
      <c r="X612" s="6"/>
      <c r="Y612" s="6"/>
      <c r="Z612" s="6"/>
      <c r="AA612" s="6"/>
      <c r="AB612" s="6"/>
    </row>
    <row r="613" spans="1:28">
      <c r="A613" s="6">
        <v>0</v>
      </c>
      <c r="B613" s="6" t="s">
        <v>221</v>
      </c>
      <c r="C613" s="6" t="s">
        <v>1048</v>
      </c>
      <c r="D613" s="6" t="s">
        <v>4746</v>
      </c>
      <c r="E613" s="6" t="s">
        <v>4747</v>
      </c>
      <c r="F613" s="6" t="s">
        <v>2190</v>
      </c>
      <c r="G613" s="6">
        <v>42.311062999999997</v>
      </c>
      <c r="H613" s="6">
        <v>23.762709999999998</v>
      </c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V613" s="6"/>
      <c r="W613" s="6"/>
      <c r="X613" s="6"/>
      <c r="Y613" s="6"/>
      <c r="Z613" s="6"/>
      <c r="AA613" s="6"/>
      <c r="AB613" s="6"/>
    </row>
    <row r="614" spans="1:28">
      <c r="A614" s="6">
        <v>0</v>
      </c>
      <c r="B614" s="6" t="s">
        <v>221</v>
      </c>
      <c r="C614" s="6" t="s">
        <v>3691</v>
      </c>
      <c r="D614" s="6" t="s">
        <v>4748</v>
      </c>
      <c r="E614" s="6" t="s">
        <v>3692</v>
      </c>
      <c r="F614" s="6" t="s">
        <v>2190</v>
      </c>
      <c r="G614" s="6">
        <v>41.682077999999997</v>
      </c>
      <c r="H614" s="6">
        <v>23.179062999999999</v>
      </c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V614" s="6"/>
      <c r="W614" s="6"/>
      <c r="X614" s="6"/>
      <c r="Y614" s="6"/>
      <c r="Z614" s="6"/>
      <c r="AA614" s="6"/>
      <c r="AB614" s="6"/>
    </row>
    <row r="615" spans="1:28">
      <c r="A615" s="6">
        <v>0</v>
      </c>
      <c r="B615" s="6" t="s">
        <v>221</v>
      </c>
      <c r="C615" s="6" t="s">
        <v>3693</v>
      </c>
      <c r="D615" s="6" t="s">
        <v>4749</v>
      </c>
      <c r="E615" s="6" t="s">
        <v>3694</v>
      </c>
      <c r="F615" s="6" t="s">
        <v>2190</v>
      </c>
      <c r="G615" s="6">
        <v>41.978306000000003</v>
      </c>
      <c r="H615" s="6">
        <v>23.479838999999998</v>
      </c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V615" s="6"/>
      <c r="W615" s="6"/>
      <c r="X615" s="6"/>
      <c r="Y615" s="6"/>
      <c r="Z615" s="6"/>
      <c r="AA615" s="6"/>
      <c r="AB615" s="6"/>
    </row>
    <row r="616" spans="1:28">
      <c r="A616" s="6">
        <v>0</v>
      </c>
      <c r="B616" s="6" t="s">
        <v>221</v>
      </c>
      <c r="C616" s="6" t="s">
        <v>3695</v>
      </c>
      <c r="D616" s="6" t="s">
        <v>4750</v>
      </c>
      <c r="E616" s="6" t="s">
        <v>3696</v>
      </c>
      <c r="F616" s="6" t="s">
        <v>2191</v>
      </c>
      <c r="G616" s="6">
        <v>41.745798000000001</v>
      </c>
      <c r="H616" s="6">
        <v>25.720041999999999</v>
      </c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V616" s="6"/>
      <c r="W616" s="6"/>
      <c r="X616" s="6"/>
      <c r="Y616" s="6"/>
      <c r="Z616" s="6"/>
      <c r="AA616" s="6"/>
      <c r="AB616" s="6"/>
    </row>
    <row r="617" spans="1:28">
      <c r="A617" s="6">
        <v>0</v>
      </c>
      <c r="B617" s="6" t="s">
        <v>221</v>
      </c>
      <c r="C617" s="6" t="s">
        <v>3697</v>
      </c>
      <c r="D617" s="6" t="s">
        <v>4751</v>
      </c>
      <c r="E617" s="6" t="s">
        <v>3698</v>
      </c>
      <c r="F617" s="6" t="s">
        <v>2190</v>
      </c>
      <c r="G617" s="6">
        <v>41.934922</v>
      </c>
      <c r="H617" s="6">
        <v>23.514157999999998</v>
      </c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V617" s="6"/>
      <c r="W617" s="6"/>
      <c r="X617" s="6"/>
      <c r="Y617" s="6"/>
      <c r="Z617" s="6"/>
      <c r="AA617" s="6"/>
      <c r="AB617" s="6"/>
    </row>
    <row r="618" spans="1:28">
      <c r="A618" s="6">
        <v>0</v>
      </c>
      <c r="B618" s="6" t="s">
        <v>221</v>
      </c>
      <c r="C618" s="6" t="s">
        <v>3699</v>
      </c>
      <c r="D618" s="6" t="s">
        <v>4752</v>
      </c>
      <c r="E618" s="6" t="s">
        <v>3700</v>
      </c>
      <c r="F618" s="6" t="s">
        <v>2190</v>
      </c>
      <c r="G618" s="6">
        <v>41.934922</v>
      </c>
      <c r="H618" s="6">
        <v>23.514157999999998</v>
      </c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V618" s="6"/>
      <c r="W618" s="6"/>
      <c r="X618" s="6"/>
      <c r="Y618" s="6"/>
      <c r="Z618" s="6"/>
      <c r="AA618" s="6"/>
      <c r="AB618" s="6"/>
    </row>
    <row r="619" spans="1:28">
      <c r="A619" s="6">
        <v>0</v>
      </c>
      <c r="B619" s="6" t="s">
        <v>221</v>
      </c>
      <c r="C619" s="6" t="s">
        <v>3701</v>
      </c>
      <c r="D619" s="6" t="s">
        <v>4753</v>
      </c>
      <c r="E619" s="6" t="s">
        <v>1313</v>
      </c>
      <c r="F619" s="6" t="s">
        <v>2191</v>
      </c>
      <c r="G619" s="6">
        <v>42.361353000000001</v>
      </c>
      <c r="H619" s="6">
        <v>24.283557999999999</v>
      </c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V619" s="6"/>
      <c r="W619" s="6"/>
      <c r="X619" s="6"/>
      <c r="Y619" s="6"/>
      <c r="Z619" s="6"/>
      <c r="AA619" s="6"/>
      <c r="AB619" s="6"/>
    </row>
    <row r="620" spans="1:28">
      <c r="A620" s="6">
        <v>0</v>
      </c>
      <c r="B620" s="6" t="s">
        <v>221</v>
      </c>
      <c r="C620" s="6" t="s">
        <v>3702</v>
      </c>
      <c r="D620" s="6" t="s">
        <v>4754</v>
      </c>
      <c r="E620" s="6" t="s">
        <v>3703</v>
      </c>
      <c r="F620" s="6" t="s">
        <v>2191</v>
      </c>
      <c r="G620" s="6">
        <v>41.379142000000002</v>
      </c>
      <c r="H620" s="6">
        <v>26.080127000000001</v>
      </c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V620" s="6"/>
      <c r="W620" s="6"/>
      <c r="X620" s="6"/>
      <c r="Y620" s="6"/>
      <c r="Z620" s="6"/>
      <c r="AA620" s="6"/>
      <c r="AB620" s="6"/>
    </row>
    <row r="621" spans="1:28">
      <c r="A621" s="6">
        <v>0</v>
      </c>
      <c r="B621" s="6" t="s">
        <v>221</v>
      </c>
      <c r="C621" s="6" t="s">
        <v>3704</v>
      </c>
      <c r="D621" s="6" t="s">
        <v>4755</v>
      </c>
      <c r="E621" s="6" t="s">
        <v>3705</v>
      </c>
      <c r="F621" s="6" t="s">
        <v>2191</v>
      </c>
      <c r="G621" s="6">
        <v>42.604008999999998</v>
      </c>
      <c r="H621" s="6">
        <v>25.854168000000001</v>
      </c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V621" s="6"/>
      <c r="W621" s="6"/>
      <c r="X621" s="6"/>
      <c r="Y621" s="6"/>
      <c r="Z621" s="6"/>
      <c r="AA621" s="6"/>
      <c r="AB621" s="6"/>
    </row>
    <row r="622" spans="1:28">
      <c r="A622" s="6">
        <v>0</v>
      </c>
      <c r="B622" s="6" t="s">
        <v>221</v>
      </c>
      <c r="C622" s="6" t="s">
        <v>3706</v>
      </c>
      <c r="D622" s="6" t="s">
        <v>4756</v>
      </c>
      <c r="E622" s="6" t="s">
        <v>3707</v>
      </c>
      <c r="F622" s="6" t="s">
        <v>2191</v>
      </c>
      <c r="G622" s="6">
        <v>41.637115000000001</v>
      </c>
      <c r="H622" s="6">
        <v>25.746869</v>
      </c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V622" s="6"/>
      <c r="W622" s="6"/>
      <c r="X622" s="6"/>
      <c r="Y622" s="6"/>
      <c r="Z622" s="6"/>
      <c r="AA622" s="6"/>
      <c r="AB622" s="6"/>
    </row>
    <row r="623" spans="1:28">
      <c r="A623" s="6">
        <v>0</v>
      </c>
      <c r="B623" s="6" t="s">
        <v>221</v>
      </c>
      <c r="C623" s="6" t="s">
        <v>3708</v>
      </c>
      <c r="D623" s="6" t="s">
        <v>4757</v>
      </c>
      <c r="E623" s="6" t="s">
        <v>3709</v>
      </c>
      <c r="F623" s="6" t="s">
        <v>2191</v>
      </c>
      <c r="G623" s="6">
        <v>41.498885999999999</v>
      </c>
      <c r="H623" s="6">
        <v>26.161698999999999</v>
      </c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V623" s="6"/>
      <c r="W623" s="6"/>
      <c r="X623" s="6"/>
      <c r="Y623" s="6"/>
      <c r="Z623" s="6"/>
      <c r="AA623" s="6"/>
      <c r="AB623" s="6"/>
    </row>
    <row r="624" spans="1:28">
      <c r="A624" s="6">
        <v>0</v>
      </c>
      <c r="B624" s="6" t="s">
        <v>221</v>
      </c>
      <c r="C624" s="6" t="s">
        <v>3710</v>
      </c>
      <c r="D624" s="6" t="s">
        <v>4758</v>
      </c>
      <c r="E624" s="6" t="s">
        <v>3711</v>
      </c>
      <c r="F624" s="6" t="s">
        <v>2191</v>
      </c>
      <c r="G624" s="6">
        <v>41.995838999999997</v>
      </c>
      <c r="H624" s="6">
        <v>25.243670999999999</v>
      </c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V624" s="6"/>
      <c r="W624" s="6"/>
      <c r="X624" s="6"/>
      <c r="Y624" s="6"/>
      <c r="Z624" s="6"/>
      <c r="AA624" s="6"/>
      <c r="AB624" s="6"/>
    </row>
    <row r="625" spans="1:28">
      <c r="A625" s="6">
        <v>0</v>
      </c>
      <c r="B625" s="6" t="s">
        <v>221</v>
      </c>
      <c r="C625" s="6" t="s">
        <v>3712</v>
      </c>
      <c r="D625" s="6" t="s">
        <v>4759</v>
      </c>
      <c r="E625" s="6" t="s">
        <v>3713</v>
      </c>
      <c r="F625" s="6" t="s">
        <v>2190</v>
      </c>
      <c r="G625" s="6">
        <v>42.369985999999997</v>
      </c>
      <c r="H625" s="6">
        <v>23.556788999999998</v>
      </c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V625" s="6"/>
      <c r="W625" s="6"/>
      <c r="X625" s="6"/>
      <c r="Y625" s="6"/>
      <c r="Z625" s="6"/>
      <c r="AA625" s="6"/>
      <c r="AB625" s="6"/>
    </row>
    <row r="626" spans="1:28">
      <c r="A626" s="6">
        <v>0</v>
      </c>
      <c r="B626" s="6" t="s">
        <v>221</v>
      </c>
      <c r="C626" s="6" t="s">
        <v>3714</v>
      </c>
      <c r="D626" s="6" t="s">
        <v>4760</v>
      </c>
      <c r="E626" s="6" t="s">
        <v>3715</v>
      </c>
      <c r="F626" s="6" t="s">
        <v>2190</v>
      </c>
      <c r="G626" s="6">
        <v>41.610058000000002</v>
      </c>
      <c r="H626" s="6">
        <v>23.211648</v>
      </c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V626" s="6"/>
      <c r="W626" s="6"/>
      <c r="X626" s="6"/>
      <c r="Y626" s="6"/>
      <c r="Z626" s="6"/>
      <c r="AA626" s="6"/>
      <c r="AB626" s="6"/>
    </row>
    <row r="627" spans="1:28">
      <c r="A627" s="6">
        <v>0</v>
      </c>
      <c r="B627" s="6" t="s">
        <v>221</v>
      </c>
      <c r="C627" s="6" t="s">
        <v>3716</v>
      </c>
      <c r="D627" s="6" t="s">
        <v>4761</v>
      </c>
      <c r="E627" s="6" t="s">
        <v>3717</v>
      </c>
      <c r="F627" s="6" t="s">
        <v>2190</v>
      </c>
      <c r="G627" s="6">
        <v>41.402096</v>
      </c>
      <c r="H627" s="6">
        <v>23.285809</v>
      </c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V627" s="6"/>
      <c r="W627" s="6"/>
      <c r="X627" s="6"/>
      <c r="Y627" s="6"/>
      <c r="Z627" s="6"/>
      <c r="AA627" s="6"/>
      <c r="AB627" s="6"/>
    </row>
    <row r="628" spans="1:28">
      <c r="A628" s="6">
        <v>0</v>
      </c>
      <c r="B628" s="6" t="s">
        <v>221</v>
      </c>
      <c r="C628" s="6" t="s">
        <v>3720</v>
      </c>
      <c r="D628" s="6" t="s">
        <v>4762</v>
      </c>
      <c r="E628" s="6" t="s">
        <v>3721</v>
      </c>
      <c r="F628" s="6" t="s">
        <v>2191</v>
      </c>
      <c r="G628" s="6">
        <v>42.653143</v>
      </c>
      <c r="H628" s="6">
        <v>25.289894</v>
      </c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V628" s="6"/>
      <c r="W628" s="6"/>
      <c r="X628" s="6"/>
      <c r="Y628" s="6"/>
      <c r="Z628" s="6"/>
      <c r="AA628" s="6"/>
      <c r="AB628" s="6"/>
    </row>
    <row r="629" spans="1:28">
      <c r="A629" s="6">
        <v>0</v>
      </c>
      <c r="B629" s="6" t="s">
        <v>221</v>
      </c>
      <c r="C629" s="6" t="s">
        <v>3722</v>
      </c>
      <c r="D629" s="6" t="s">
        <v>4763</v>
      </c>
      <c r="E629" s="6" t="s">
        <v>3723</v>
      </c>
      <c r="F629" s="6" t="s">
        <v>2190</v>
      </c>
      <c r="G629" s="6">
        <v>42.709721999999999</v>
      </c>
      <c r="H629" s="6">
        <v>24.255832999999999</v>
      </c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V629" s="6"/>
      <c r="W629" s="6"/>
      <c r="X629" s="6"/>
      <c r="Y629" s="6"/>
      <c r="Z629" s="6"/>
      <c r="AA629" s="6"/>
      <c r="AB629" s="6"/>
    </row>
    <row r="630" spans="1:28">
      <c r="A630" s="6">
        <v>0</v>
      </c>
      <c r="B630" s="6" t="s">
        <v>221</v>
      </c>
      <c r="C630" s="6" t="s">
        <v>3724</v>
      </c>
      <c r="D630" s="6" t="s">
        <v>4764</v>
      </c>
      <c r="E630" s="6" t="s">
        <v>3725</v>
      </c>
      <c r="F630" s="6" t="s">
        <v>2191</v>
      </c>
      <c r="G630" s="6">
        <v>42.586666999999998</v>
      </c>
      <c r="H630" s="6">
        <v>24.762778000000001</v>
      </c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V630" s="6"/>
      <c r="W630" s="6"/>
      <c r="X630" s="6"/>
      <c r="Y630" s="6"/>
      <c r="Z630" s="6"/>
      <c r="AA630" s="6"/>
      <c r="AB630" s="6"/>
    </row>
    <row r="631" spans="1:28">
      <c r="A631" s="6">
        <v>0</v>
      </c>
      <c r="B631" s="6" t="s">
        <v>221</v>
      </c>
      <c r="C631" s="6" t="s">
        <v>3726</v>
      </c>
      <c r="D631" s="6" t="s">
        <v>4765</v>
      </c>
      <c r="E631" s="6" t="s">
        <v>3727</v>
      </c>
      <c r="F631" s="6" t="s">
        <v>2190</v>
      </c>
      <c r="G631" s="6">
        <v>41.566239000000003</v>
      </c>
      <c r="H631" s="6">
        <v>23.827314999999999</v>
      </c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V631" s="6"/>
      <c r="W631" s="6"/>
      <c r="X631" s="6"/>
      <c r="Y631" s="6"/>
      <c r="Z631" s="6"/>
      <c r="AA631" s="6"/>
      <c r="AB631" s="6"/>
    </row>
    <row r="632" spans="1:28">
      <c r="A632" s="6">
        <v>0</v>
      </c>
      <c r="B632" s="6" t="s">
        <v>221</v>
      </c>
      <c r="C632" s="6" t="s">
        <v>3728</v>
      </c>
      <c r="D632" s="6" t="s">
        <v>4766</v>
      </c>
      <c r="E632" s="6" t="s">
        <v>4767</v>
      </c>
      <c r="F632" s="6" t="s">
        <v>2191</v>
      </c>
      <c r="G632" s="6">
        <v>42.229340999999998</v>
      </c>
      <c r="H632" s="6">
        <v>24.024607</v>
      </c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V632" s="6"/>
      <c r="W632" s="6"/>
      <c r="X632" s="6"/>
      <c r="Y632" s="6"/>
      <c r="Z632" s="6"/>
      <c r="AA632" s="6"/>
      <c r="AB632" s="6"/>
    </row>
    <row r="633" spans="1:28">
      <c r="A633" s="6">
        <v>0</v>
      </c>
      <c r="B633" s="6" t="s">
        <v>221</v>
      </c>
      <c r="C633" s="6" t="s">
        <v>3730</v>
      </c>
      <c r="D633" s="6" t="s">
        <v>4768</v>
      </c>
      <c r="E633" s="6" t="s">
        <v>3731</v>
      </c>
      <c r="F633" s="6" t="s">
        <v>2187</v>
      </c>
      <c r="G633" s="6">
        <v>42.968665999999999</v>
      </c>
      <c r="H633" s="6">
        <v>24.658142000000002</v>
      </c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V633" s="6"/>
      <c r="W633" s="6"/>
      <c r="X633" s="6"/>
      <c r="Y633" s="6"/>
      <c r="Z633" s="6"/>
      <c r="AA633" s="6"/>
      <c r="AB633" s="6"/>
    </row>
    <row r="634" spans="1:28">
      <c r="A634" s="6">
        <v>0</v>
      </c>
      <c r="B634" s="6" t="s">
        <v>221</v>
      </c>
      <c r="C634" s="6" t="s">
        <v>3732</v>
      </c>
      <c r="D634" s="6" t="s">
        <v>4769</v>
      </c>
      <c r="E634" s="6" t="s">
        <v>3733</v>
      </c>
      <c r="F634" s="6" t="s">
        <v>2191</v>
      </c>
      <c r="G634" s="6">
        <v>42.032097999999998</v>
      </c>
      <c r="H634" s="6">
        <v>25.120683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V634" s="6"/>
      <c r="W634" s="6"/>
      <c r="X634" s="6"/>
      <c r="Y634" s="6"/>
      <c r="Z634" s="6"/>
      <c r="AA634" s="6"/>
      <c r="AB634" s="6"/>
    </row>
    <row r="635" spans="1:28">
      <c r="A635" s="6">
        <v>0</v>
      </c>
      <c r="B635" s="6" t="s">
        <v>221</v>
      </c>
      <c r="C635" s="6" t="s">
        <v>3740</v>
      </c>
      <c r="D635" s="6" t="s">
        <v>4770</v>
      </c>
      <c r="E635" s="6" t="s">
        <v>3739</v>
      </c>
      <c r="F635" s="6" t="s">
        <v>2191</v>
      </c>
      <c r="G635" s="6">
        <v>42.019874999999999</v>
      </c>
      <c r="H635" s="6">
        <v>25.308323000000001</v>
      </c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V635" s="6"/>
      <c r="W635" s="6"/>
      <c r="X635" s="6"/>
      <c r="Y635" s="6"/>
      <c r="Z635" s="6"/>
      <c r="AA635" s="6"/>
      <c r="AB635" s="6"/>
    </row>
    <row r="636" spans="1:28">
      <c r="A636" s="6">
        <v>0</v>
      </c>
      <c r="B636" s="6" t="s">
        <v>221</v>
      </c>
      <c r="C636" s="6" t="s">
        <v>3743</v>
      </c>
      <c r="D636" s="6" t="s">
        <v>4771</v>
      </c>
      <c r="E636" s="6" t="s">
        <v>3744</v>
      </c>
      <c r="F636" s="6" t="s">
        <v>2190</v>
      </c>
      <c r="G636" s="6">
        <v>41.862518999999999</v>
      </c>
      <c r="H636" s="6">
        <v>23.617913999999999</v>
      </c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V636" s="6"/>
      <c r="W636" s="6"/>
      <c r="X636" s="6"/>
      <c r="Y636" s="6"/>
      <c r="Z636" s="6"/>
      <c r="AA636" s="6"/>
      <c r="AB636" s="6"/>
    </row>
    <row r="637" spans="1:28">
      <c r="A637" s="6">
        <v>0</v>
      </c>
      <c r="B637" s="6" t="s">
        <v>221</v>
      </c>
      <c r="C637" s="6" t="s">
        <v>3743</v>
      </c>
      <c r="D637" s="6" t="s">
        <v>4772</v>
      </c>
      <c r="E637" s="6" t="s">
        <v>3744</v>
      </c>
      <c r="F637" s="6" t="s">
        <v>2190</v>
      </c>
      <c r="G637" s="6">
        <v>41.860909999999997</v>
      </c>
      <c r="H637" s="6">
        <v>23.617640000000002</v>
      </c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V637" s="6"/>
      <c r="W637" s="6"/>
      <c r="X637" s="6"/>
      <c r="Y637" s="6"/>
      <c r="Z637" s="6"/>
      <c r="AA637" s="6"/>
      <c r="AB637" s="6"/>
    </row>
    <row r="638" spans="1:28">
      <c r="A638" s="6">
        <v>0</v>
      </c>
      <c r="B638" s="6" t="s">
        <v>221</v>
      </c>
      <c r="C638" s="6" t="s">
        <v>3743</v>
      </c>
      <c r="D638" s="6" t="s">
        <v>4773</v>
      </c>
      <c r="E638" s="6" t="s">
        <v>3744</v>
      </c>
      <c r="F638" s="6" t="s">
        <v>2190</v>
      </c>
      <c r="G638" s="6">
        <v>41.859119999999997</v>
      </c>
      <c r="H638" s="6">
        <v>23.616140000000001</v>
      </c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V638" s="6"/>
      <c r="W638" s="6"/>
      <c r="X638" s="6"/>
      <c r="Y638" s="6"/>
      <c r="Z638" s="6"/>
      <c r="AA638" s="6"/>
      <c r="AB638" s="6"/>
    </row>
    <row r="639" spans="1:28">
      <c r="A639" s="6">
        <v>0</v>
      </c>
      <c r="B639" s="6" t="s">
        <v>221</v>
      </c>
      <c r="C639" s="6" t="s">
        <v>3745</v>
      </c>
      <c r="D639" s="6" t="s">
        <v>4774</v>
      </c>
      <c r="E639" s="6" t="s">
        <v>3746</v>
      </c>
      <c r="F639" s="6" t="s">
        <v>2191</v>
      </c>
      <c r="G639" s="6">
        <v>41.457250000000002</v>
      </c>
      <c r="H639" s="6">
        <v>24.806999999999999</v>
      </c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V639" s="6"/>
      <c r="W639" s="6"/>
      <c r="X639" s="6"/>
      <c r="Y639" s="6"/>
      <c r="Z639" s="6"/>
      <c r="AA639" s="6"/>
      <c r="AB639" s="6"/>
    </row>
    <row r="640" spans="1:28">
      <c r="A640" s="6">
        <v>0</v>
      </c>
      <c r="B640" s="6" t="s">
        <v>221</v>
      </c>
      <c r="C640" s="6" t="s">
        <v>3747</v>
      </c>
      <c r="D640" s="6" t="s">
        <v>4775</v>
      </c>
      <c r="E640" s="6" t="s">
        <v>3748</v>
      </c>
      <c r="F640" s="6" t="s">
        <v>2191</v>
      </c>
      <c r="G640" s="6">
        <v>42.362870999999998</v>
      </c>
      <c r="H640" s="6">
        <v>24.224516999999999</v>
      </c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V640" s="6"/>
      <c r="W640" s="6"/>
      <c r="X640" s="6"/>
      <c r="Y640" s="6"/>
      <c r="Z640" s="6"/>
      <c r="AA640" s="6"/>
      <c r="AB640" s="6"/>
    </row>
    <row r="641" spans="1:28">
      <c r="A641" s="6">
        <v>0</v>
      </c>
      <c r="B641" s="6" t="s">
        <v>221</v>
      </c>
      <c r="C641" s="6" t="s">
        <v>3749</v>
      </c>
      <c r="D641" s="6" t="s">
        <v>4776</v>
      </c>
      <c r="E641" s="6" t="s">
        <v>4777</v>
      </c>
      <c r="F641" s="6" t="s">
        <v>2191</v>
      </c>
      <c r="G641" s="6">
        <v>41.416055999999998</v>
      </c>
      <c r="H641" s="6">
        <v>24.981611000000001</v>
      </c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V641" s="6"/>
      <c r="W641" s="6"/>
      <c r="X641" s="6"/>
      <c r="Y641" s="6"/>
      <c r="Z641" s="6"/>
      <c r="AA641" s="6"/>
      <c r="AB641" s="6"/>
    </row>
    <row r="642" spans="1:28">
      <c r="A642" s="6">
        <v>0</v>
      </c>
      <c r="B642" s="6" t="s">
        <v>221</v>
      </c>
      <c r="C642" s="6" t="s">
        <v>3751</v>
      </c>
      <c r="D642" s="6" t="s">
        <v>4778</v>
      </c>
      <c r="E642" s="6" t="s">
        <v>3752</v>
      </c>
      <c r="F642" s="6" t="s">
        <v>2191</v>
      </c>
      <c r="G642" s="6">
        <v>41.472979000000002</v>
      </c>
      <c r="H642" s="6">
        <v>25.953714000000002</v>
      </c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V642" s="6"/>
      <c r="W642" s="6"/>
      <c r="X642" s="6"/>
      <c r="Y642" s="6"/>
      <c r="Z642" s="6"/>
      <c r="AA642" s="6"/>
      <c r="AB642" s="6"/>
    </row>
    <row r="643" spans="1:28">
      <c r="A643" s="6">
        <v>0</v>
      </c>
      <c r="B643" s="6" t="s">
        <v>221</v>
      </c>
      <c r="C643" s="6" t="s">
        <v>3753</v>
      </c>
      <c r="D643" s="6" t="s">
        <v>4779</v>
      </c>
      <c r="E643" s="6" t="s">
        <v>3754</v>
      </c>
      <c r="F643" s="6" t="s">
        <v>2186</v>
      </c>
      <c r="G643" s="6">
        <v>43.382221999999999</v>
      </c>
      <c r="H643" s="6">
        <v>22.914332999999999</v>
      </c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V643" s="6"/>
      <c r="W643" s="6"/>
      <c r="X643" s="6"/>
      <c r="Y643" s="6"/>
      <c r="Z643" s="6"/>
      <c r="AA643" s="6"/>
      <c r="AB643" s="6"/>
    </row>
    <row r="644" spans="1:28">
      <c r="A644" s="6">
        <v>0</v>
      </c>
      <c r="B644" s="6" t="s">
        <v>221</v>
      </c>
      <c r="C644" s="6" t="s">
        <v>3755</v>
      </c>
      <c r="D644" s="6" t="s">
        <v>4780</v>
      </c>
      <c r="E644" s="6" t="s">
        <v>4781</v>
      </c>
      <c r="F644" s="6" t="s">
        <v>2190</v>
      </c>
      <c r="G644" s="6">
        <v>41.925389000000003</v>
      </c>
      <c r="H644" s="6">
        <v>23.103539000000001</v>
      </c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V644" s="6"/>
      <c r="W644" s="6"/>
      <c r="X644" s="6"/>
      <c r="Y644" s="6"/>
      <c r="Z644" s="6"/>
      <c r="AA644" s="6"/>
      <c r="AB644" s="6"/>
    </row>
    <row r="645" spans="1:28">
      <c r="A645" s="6">
        <v>0</v>
      </c>
      <c r="B645" s="6" t="s">
        <v>221</v>
      </c>
      <c r="C645" s="6" t="s">
        <v>3757</v>
      </c>
      <c r="D645" s="6" t="s">
        <v>4782</v>
      </c>
      <c r="E645" s="6" t="s">
        <v>3758</v>
      </c>
      <c r="F645" s="6" t="s">
        <v>2189</v>
      </c>
      <c r="G645" s="6">
        <v>42.830832999999998</v>
      </c>
      <c r="H645" s="6">
        <v>26.462889000000001</v>
      </c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V645" s="6"/>
      <c r="W645" s="6"/>
      <c r="X645" s="6"/>
      <c r="Y645" s="6"/>
      <c r="Z645" s="6"/>
      <c r="AA645" s="6"/>
      <c r="AB645" s="6"/>
    </row>
    <row r="646" spans="1:28">
      <c r="A646" s="6">
        <v>0</v>
      </c>
      <c r="B646" s="6" t="s">
        <v>221</v>
      </c>
      <c r="C646" s="6" t="s">
        <v>3759</v>
      </c>
      <c r="D646" s="6" t="s">
        <v>4783</v>
      </c>
      <c r="E646" s="6" t="s">
        <v>3760</v>
      </c>
      <c r="F646" s="6" t="s">
        <v>2190</v>
      </c>
      <c r="G646" s="6">
        <v>42.443849999999998</v>
      </c>
      <c r="H646" s="6">
        <v>23.764893000000001</v>
      </c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V646" s="6"/>
      <c r="W646" s="6"/>
      <c r="X646" s="6"/>
      <c r="Y646" s="6"/>
      <c r="Z646" s="6"/>
      <c r="AA646" s="6"/>
      <c r="AB646" s="6"/>
    </row>
    <row r="647" spans="1:28">
      <c r="A647" s="6">
        <v>0</v>
      </c>
      <c r="B647" s="6" t="s">
        <v>221</v>
      </c>
      <c r="C647" s="6" t="s">
        <v>3762</v>
      </c>
      <c r="D647" s="6" t="s">
        <v>4784</v>
      </c>
      <c r="E647" s="6" t="s">
        <v>3763</v>
      </c>
      <c r="F647" s="6" t="s">
        <v>2191</v>
      </c>
      <c r="G647" s="6">
        <v>41.565444999999997</v>
      </c>
      <c r="H647" s="6">
        <v>24.413238</v>
      </c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V647" s="6"/>
      <c r="W647" s="6"/>
      <c r="X647" s="6"/>
      <c r="Y647" s="6"/>
      <c r="Z647" s="6"/>
      <c r="AA647" s="6"/>
      <c r="AB647" s="6"/>
    </row>
    <row r="648" spans="1:28">
      <c r="A648" s="6">
        <v>0</v>
      </c>
      <c r="B648" s="6" t="s">
        <v>221</v>
      </c>
      <c r="C648" s="6" t="s">
        <v>3764</v>
      </c>
      <c r="D648" s="6" t="s">
        <v>4785</v>
      </c>
      <c r="E648" s="6" t="s">
        <v>3765</v>
      </c>
      <c r="F648" s="6" t="s">
        <v>2191</v>
      </c>
      <c r="G648" s="6">
        <v>41.807783000000001</v>
      </c>
      <c r="H648" s="6">
        <v>25.632351</v>
      </c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V648" s="6"/>
      <c r="W648" s="6"/>
      <c r="X648" s="6"/>
      <c r="Y648" s="6"/>
      <c r="Z648" s="6"/>
      <c r="AA648" s="6"/>
      <c r="AB648" s="6"/>
    </row>
    <row r="649" spans="1:28">
      <c r="A649" s="6">
        <v>0</v>
      </c>
      <c r="B649" s="6" t="s">
        <v>221</v>
      </c>
      <c r="C649" s="6" t="s">
        <v>3766</v>
      </c>
      <c r="D649" s="6" t="s">
        <v>4786</v>
      </c>
      <c r="E649" s="6" t="s">
        <v>3767</v>
      </c>
      <c r="F649" s="6" t="s">
        <v>2191</v>
      </c>
      <c r="G649" s="6">
        <v>41.529465000000002</v>
      </c>
      <c r="H649" s="6">
        <v>25.049327000000002</v>
      </c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V649" s="6"/>
      <c r="W649" s="6"/>
      <c r="X649" s="6"/>
      <c r="Y649" s="6"/>
      <c r="Z649" s="6"/>
      <c r="AA649" s="6"/>
      <c r="AB649" s="6"/>
    </row>
    <row r="650" spans="1:28">
      <c r="A650" s="6">
        <v>0</v>
      </c>
      <c r="B650" s="6" t="s">
        <v>221</v>
      </c>
      <c r="C650" s="6" t="s">
        <v>3768</v>
      </c>
      <c r="D650" s="6" t="s">
        <v>4787</v>
      </c>
      <c r="E650" s="6" t="s">
        <v>3769</v>
      </c>
      <c r="F650" s="6" t="s">
        <v>2191</v>
      </c>
      <c r="G650" s="6">
        <v>41.788035999999998</v>
      </c>
      <c r="H650" s="6">
        <v>24.596734999999999</v>
      </c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V650" s="6"/>
      <c r="W650" s="6"/>
      <c r="X650" s="6"/>
      <c r="Y650" s="6"/>
      <c r="Z650" s="6"/>
      <c r="AA650" s="6"/>
      <c r="AB650" s="6"/>
    </row>
    <row r="651" spans="1:28">
      <c r="A651" s="6">
        <v>0</v>
      </c>
      <c r="B651" s="6" t="s">
        <v>221</v>
      </c>
      <c r="C651" s="6" t="s">
        <v>3772</v>
      </c>
      <c r="D651" s="6" t="s">
        <v>4788</v>
      </c>
      <c r="E651" s="6" t="s">
        <v>3773</v>
      </c>
      <c r="F651" s="6" t="s">
        <v>2191</v>
      </c>
      <c r="G651" s="6">
        <v>42.198366999999998</v>
      </c>
      <c r="H651" s="6">
        <v>24.258966999999998</v>
      </c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V651" s="6"/>
      <c r="W651" s="6"/>
      <c r="X651" s="6"/>
      <c r="Y651" s="6"/>
      <c r="Z651" s="6"/>
      <c r="AA651" s="6"/>
      <c r="AB651" s="6"/>
    </row>
    <row r="652" spans="1:28">
      <c r="A652" s="6">
        <v>0</v>
      </c>
      <c r="B652" s="6" t="s">
        <v>221</v>
      </c>
      <c r="C652" s="6" t="s">
        <v>3774</v>
      </c>
      <c r="D652" s="6" t="s">
        <v>4789</v>
      </c>
      <c r="E652" s="6" t="s">
        <v>3775</v>
      </c>
      <c r="F652" s="6" t="s">
        <v>2191</v>
      </c>
      <c r="G652" s="6">
        <v>42.132024000000001</v>
      </c>
      <c r="H652" s="6">
        <v>25.571755</v>
      </c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V652" s="6"/>
      <c r="W652" s="6"/>
      <c r="X652" s="6"/>
      <c r="Y652" s="6"/>
      <c r="Z652" s="6"/>
      <c r="AA652" s="6"/>
      <c r="AB652" s="6"/>
    </row>
    <row r="653" spans="1:28">
      <c r="A653" s="6">
        <v>0</v>
      </c>
      <c r="B653" s="6" t="s">
        <v>221</v>
      </c>
      <c r="C653" s="6" t="s">
        <v>3776</v>
      </c>
      <c r="D653" s="6" t="s">
        <v>4790</v>
      </c>
      <c r="E653" s="6" t="s">
        <v>3777</v>
      </c>
      <c r="F653" s="6" t="s">
        <v>2190</v>
      </c>
      <c r="G653" s="6">
        <v>42.009475000000002</v>
      </c>
      <c r="H653" s="6">
        <v>23.031509</v>
      </c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V653" s="6"/>
      <c r="W653" s="6"/>
      <c r="X653" s="6"/>
      <c r="Y653" s="6"/>
      <c r="Z653" s="6"/>
      <c r="AA653" s="6"/>
      <c r="AB653" s="6"/>
    </row>
    <row r="654" spans="1:28">
      <c r="A654" s="6">
        <v>0</v>
      </c>
      <c r="B654" s="6" t="s">
        <v>221</v>
      </c>
      <c r="C654" s="6" t="s">
        <v>3780</v>
      </c>
      <c r="D654" s="6" t="s">
        <v>4791</v>
      </c>
      <c r="E654" s="6" t="s">
        <v>3781</v>
      </c>
      <c r="F654" s="6" t="s">
        <v>2189</v>
      </c>
      <c r="G654" s="6">
        <v>42.571638999999998</v>
      </c>
      <c r="H654" s="6">
        <v>26.605056000000001</v>
      </c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V654" s="6"/>
      <c r="W654" s="6"/>
      <c r="X654" s="6"/>
      <c r="Y654" s="6"/>
      <c r="Z654" s="6"/>
      <c r="AA654" s="6"/>
      <c r="AB654" s="6"/>
    </row>
    <row r="655" spans="1:28">
      <c r="A655" s="6">
        <v>0</v>
      </c>
      <c r="B655" s="6" t="s">
        <v>221</v>
      </c>
      <c r="C655" s="6" t="s">
        <v>3782</v>
      </c>
      <c r="D655" s="6" t="s">
        <v>4792</v>
      </c>
      <c r="E655" s="6" t="s">
        <v>3783</v>
      </c>
      <c r="F655" s="6" t="s">
        <v>2191</v>
      </c>
      <c r="G655" s="6">
        <v>41.707476999999997</v>
      </c>
      <c r="H655" s="6">
        <v>25.667517</v>
      </c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V655" s="6"/>
      <c r="W655" s="6"/>
      <c r="X655" s="6"/>
      <c r="Y655" s="6"/>
      <c r="Z655" s="6"/>
      <c r="AA655" s="6"/>
      <c r="AB655" s="6"/>
    </row>
    <row r="656" spans="1:28">
      <c r="A656" s="6">
        <v>0</v>
      </c>
      <c r="B656" s="6" t="s">
        <v>221</v>
      </c>
      <c r="C656" s="6" t="s">
        <v>3784</v>
      </c>
      <c r="D656" s="6" t="s">
        <v>4793</v>
      </c>
      <c r="E656" s="6" t="s">
        <v>3785</v>
      </c>
      <c r="F656" s="6" t="s">
        <v>2187</v>
      </c>
      <c r="G656" s="6">
        <v>43.064833</v>
      </c>
      <c r="H656" s="6">
        <v>25.885777999999998</v>
      </c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V656" s="6"/>
      <c r="W656" s="6"/>
      <c r="X656" s="6"/>
      <c r="Y656" s="6"/>
      <c r="Z656" s="6"/>
      <c r="AA656" s="6"/>
      <c r="AB656" s="6"/>
    </row>
    <row r="657" spans="1:28">
      <c r="A657" s="6">
        <v>0</v>
      </c>
      <c r="B657" s="6" t="s">
        <v>221</v>
      </c>
      <c r="C657" s="6" t="s">
        <v>3786</v>
      </c>
      <c r="D657" s="6" t="s">
        <v>4794</v>
      </c>
      <c r="E657" s="6" t="s">
        <v>3787</v>
      </c>
      <c r="F657" s="6" t="s">
        <v>2191</v>
      </c>
      <c r="G657" s="6">
        <v>41.383333</v>
      </c>
      <c r="H657" s="6">
        <v>25.116667</v>
      </c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V657" s="6"/>
      <c r="W657" s="6"/>
      <c r="X657" s="6"/>
      <c r="Y657" s="6"/>
      <c r="Z657" s="6"/>
      <c r="AA657" s="6"/>
      <c r="AB657" s="6"/>
    </row>
    <row r="658" spans="1:28">
      <c r="A658" s="6">
        <v>0</v>
      </c>
      <c r="B658" s="6" t="s">
        <v>221</v>
      </c>
      <c r="C658" s="6" t="s">
        <v>3788</v>
      </c>
      <c r="D658" s="6" t="s">
        <v>4795</v>
      </c>
      <c r="E658" s="6" t="s">
        <v>3789</v>
      </c>
      <c r="F658" s="6" t="s">
        <v>2191</v>
      </c>
      <c r="G658" s="6">
        <v>42.038339999999998</v>
      </c>
      <c r="H658" s="6">
        <v>25.722487999999998</v>
      </c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V658" s="6"/>
      <c r="W658" s="6"/>
      <c r="X658" s="6"/>
      <c r="Y658" s="6"/>
      <c r="Z658" s="6"/>
      <c r="AA658" s="6"/>
      <c r="AB658" s="6"/>
    </row>
    <row r="659" spans="1:28">
      <c r="A659" s="6">
        <v>0</v>
      </c>
      <c r="B659" s="6" t="s">
        <v>221</v>
      </c>
      <c r="C659" s="6" t="s">
        <v>3790</v>
      </c>
      <c r="D659" s="6" t="s">
        <v>4796</v>
      </c>
      <c r="E659" s="6" t="s">
        <v>3791</v>
      </c>
      <c r="F659" s="6" t="s">
        <v>2190</v>
      </c>
      <c r="G659" s="6">
        <v>41.637284000000001</v>
      </c>
      <c r="H659" s="6">
        <v>24.255959000000001</v>
      </c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V659" s="6"/>
      <c r="W659" s="6"/>
      <c r="X659" s="6"/>
      <c r="Y659" s="6"/>
      <c r="Z659" s="6"/>
      <c r="AA659" s="6"/>
      <c r="AB659" s="6"/>
    </row>
    <row r="660" spans="1:28">
      <c r="A660" s="6">
        <v>0</v>
      </c>
      <c r="B660" s="6" t="s">
        <v>221</v>
      </c>
      <c r="C660" s="6" t="s">
        <v>3794</v>
      </c>
      <c r="D660" s="6" t="s">
        <v>4797</v>
      </c>
      <c r="E660" s="6" t="s">
        <v>3795</v>
      </c>
      <c r="F660" s="6" t="s">
        <v>2190</v>
      </c>
      <c r="G660" s="6">
        <v>42.013584000000002</v>
      </c>
      <c r="H660" s="6">
        <v>23.767944</v>
      </c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V660" s="6"/>
      <c r="W660" s="6"/>
      <c r="X660" s="6"/>
      <c r="Y660" s="6"/>
      <c r="Z660" s="6"/>
      <c r="AA660" s="6"/>
      <c r="AB660" s="6"/>
    </row>
    <row r="661" spans="1:28">
      <c r="A661" s="6">
        <v>0</v>
      </c>
      <c r="B661" s="6" t="s">
        <v>221</v>
      </c>
      <c r="C661" s="6" t="s">
        <v>3796</v>
      </c>
      <c r="D661" s="6" t="s">
        <v>4798</v>
      </c>
      <c r="E661" s="6" t="s">
        <v>3797</v>
      </c>
      <c r="F661" s="6" t="s">
        <v>2190</v>
      </c>
      <c r="G661" s="6">
        <v>41.466773000000003</v>
      </c>
      <c r="H661" s="6">
        <v>23.791463</v>
      </c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V661" s="6"/>
      <c r="W661" s="6"/>
      <c r="X661" s="6"/>
      <c r="Y661" s="6"/>
      <c r="Z661" s="6"/>
      <c r="AA661" s="6"/>
      <c r="AB661" s="6"/>
    </row>
    <row r="662" spans="1:28">
      <c r="A662" s="6">
        <v>0</v>
      </c>
      <c r="B662" s="6" t="s">
        <v>221</v>
      </c>
      <c r="C662" s="6" t="s">
        <v>3798</v>
      </c>
      <c r="D662" s="6" t="s">
        <v>4799</v>
      </c>
      <c r="E662" s="6" t="s">
        <v>3799</v>
      </c>
      <c r="F662" s="6" t="s">
        <v>2190</v>
      </c>
      <c r="G662" s="6">
        <v>41.639752000000001</v>
      </c>
      <c r="H662" s="6">
        <v>23.225843999999999</v>
      </c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V662" s="6"/>
      <c r="W662" s="6"/>
      <c r="X662" s="6"/>
      <c r="Y662" s="6"/>
      <c r="Z662" s="6"/>
      <c r="AA662" s="6"/>
      <c r="AB662" s="6"/>
    </row>
    <row r="663" spans="1:28">
      <c r="A663" s="6">
        <v>0</v>
      </c>
      <c r="B663" s="6" t="s">
        <v>221</v>
      </c>
      <c r="C663" s="6" t="s">
        <v>3800</v>
      </c>
      <c r="D663" s="6" t="s">
        <v>4800</v>
      </c>
      <c r="E663" s="6" t="s">
        <v>3801</v>
      </c>
      <c r="F663" s="6" t="s">
        <v>2191</v>
      </c>
      <c r="G663" s="6">
        <v>41.938533999999997</v>
      </c>
      <c r="H663" s="6">
        <v>25.139980999999999</v>
      </c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V663" s="6"/>
      <c r="W663" s="6"/>
      <c r="X663" s="6"/>
      <c r="Y663" s="6"/>
      <c r="Z663" s="6"/>
      <c r="AA663" s="6"/>
      <c r="AB663" s="6"/>
    </row>
    <row r="664" spans="1:28">
      <c r="A664" s="6">
        <v>0</v>
      </c>
      <c r="B664" s="6" t="s">
        <v>221</v>
      </c>
      <c r="C664" s="6" t="s">
        <v>3802</v>
      </c>
      <c r="D664" s="6" t="s">
        <v>4801</v>
      </c>
      <c r="E664" s="6" t="s">
        <v>3801</v>
      </c>
      <c r="F664" s="6" t="s">
        <v>2188</v>
      </c>
      <c r="G664" s="6">
        <v>43.998100000000001</v>
      </c>
      <c r="H664" s="6">
        <v>26.964372000000001</v>
      </c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V664" s="6"/>
      <c r="W664" s="6"/>
      <c r="X664" s="6"/>
      <c r="Y664" s="6"/>
      <c r="Z664" s="6"/>
      <c r="AA664" s="6"/>
      <c r="AB664" s="6"/>
    </row>
    <row r="665" spans="1:28">
      <c r="A665" s="6">
        <v>0</v>
      </c>
      <c r="B665" s="6" t="s">
        <v>221</v>
      </c>
      <c r="C665" s="6" t="s">
        <v>3803</v>
      </c>
      <c r="D665" s="6" t="s">
        <v>4802</v>
      </c>
      <c r="E665" s="6" t="s">
        <v>3804</v>
      </c>
      <c r="F665" s="6" t="s">
        <v>2190</v>
      </c>
      <c r="G665" s="6">
        <v>42.422468000000002</v>
      </c>
      <c r="H665" s="6">
        <v>23.827251</v>
      </c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V665" s="6"/>
      <c r="W665" s="6"/>
      <c r="X665" s="6"/>
      <c r="Y665" s="6"/>
      <c r="Z665" s="6"/>
      <c r="AA665" s="6"/>
      <c r="AB665" s="6"/>
    </row>
    <row r="666" spans="1:28">
      <c r="A666" s="6">
        <v>0</v>
      </c>
      <c r="B666" s="6" t="s">
        <v>221</v>
      </c>
      <c r="C666" s="6" t="s">
        <v>3805</v>
      </c>
      <c r="D666" s="6" t="s">
        <v>4803</v>
      </c>
      <c r="E666" s="6" t="s">
        <v>3806</v>
      </c>
      <c r="F666" s="6" t="s">
        <v>2189</v>
      </c>
      <c r="G666" s="6">
        <v>42.533332999999999</v>
      </c>
      <c r="H666" s="6">
        <v>26.48855</v>
      </c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V666" s="6"/>
      <c r="W666" s="6"/>
      <c r="X666" s="6"/>
      <c r="Y666" s="6"/>
      <c r="Z666" s="6"/>
      <c r="AA666" s="6"/>
      <c r="AB666" s="6"/>
    </row>
    <row r="667" spans="1:28">
      <c r="A667" s="6">
        <v>0</v>
      </c>
      <c r="B667" s="6" t="s">
        <v>221</v>
      </c>
      <c r="C667" s="6" t="s">
        <v>3807</v>
      </c>
      <c r="D667" s="6" t="s">
        <v>4804</v>
      </c>
      <c r="E667" s="6" t="s">
        <v>3808</v>
      </c>
      <c r="F667" s="6" t="s">
        <v>2189</v>
      </c>
      <c r="G667" s="6">
        <v>42.656778000000003</v>
      </c>
      <c r="H667" s="6">
        <v>27.575749999999999</v>
      </c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V667" s="6"/>
      <c r="W667" s="6"/>
      <c r="X667" s="6"/>
      <c r="Y667" s="6"/>
      <c r="Z667" s="6"/>
      <c r="AA667" s="6"/>
      <c r="AB667" s="6"/>
    </row>
    <row r="668" spans="1:28">
      <c r="A668" s="6">
        <v>0</v>
      </c>
      <c r="B668" s="6" t="s">
        <v>221</v>
      </c>
      <c r="C668" s="6" t="s">
        <v>3815</v>
      </c>
      <c r="D668" s="6" t="s">
        <v>4805</v>
      </c>
      <c r="E668" s="6" t="s">
        <v>3816</v>
      </c>
      <c r="F668" s="6" t="s">
        <v>2187</v>
      </c>
      <c r="G668" s="6">
        <v>42.926994000000001</v>
      </c>
      <c r="H668" s="6">
        <v>24.683167000000001</v>
      </c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V668" s="6"/>
      <c r="W668" s="6"/>
      <c r="X668" s="6"/>
      <c r="Y668" s="6"/>
      <c r="Z668" s="6"/>
      <c r="AA668" s="6"/>
      <c r="AB668" s="6"/>
    </row>
    <row r="669" spans="1:28">
      <c r="A669" s="6">
        <v>0</v>
      </c>
      <c r="B669" s="6" t="s">
        <v>221</v>
      </c>
      <c r="C669" s="6" t="s">
        <v>3817</v>
      </c>
      <c r="D669" s="6" t="s">
        <v>4806</v>
      </c>
      <c r="E669" s="6" t="s">
        <v>3818</v>
      </c>
      <c r="F669" s="6" t="s">
        <v>2191</v>
      </c>
      <c r="G669" s="6">
        <v>42.189776999999999</v>
      </c>
      <c r="H669" s="6">
        <v>24.832314</v>
      </c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V669" s="6"/>
      <c r="W669" s="6"/>
      <c r="X669" s="6"/>
      <c r="Y669" s="6"/>
      <c r="Z669" s="6"/>
      <c r="AA669" s="6"/>
      <c r="AB669" s="6"/>
    </row>
    <row r="670" spans="1:28">
      <c r="A670" s="6">
        <v>0</v>
      </c>
      <c r="B670" s="6" t="s">
        <v>221</v>
      </c>
      <c r="C670" s="6" t="s">
        <v>3819</v>
      </c>
      <c r="D670" s="6" t="s">
        <v>4807</v>
      </c>
      <c r="E670" s="6" t="s">
        <v>3820</v>
      </c>
      <c r="F670" s="6" t="s">
        <v>2189</v>
      </c>
      <c r="G670" s="6">
        <v>42.422446999999998</v>
      </c>
      <c r="H670" s="6">
        <v>26.599830999999998</v>
      </c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V670" s="6"/>
      <c r="W670" s="6"/>
      <c r="X670" s="6"/>
      <c r="Y670" s="6"/>
      <c r="Z670" s="6"/>
      <c r="AA670" s="6"/>
      <c r="AB670" s="6"/>
    </row>
    <row r="671" spans="1:28">
      <c r="A671" s="6">
        <v>0</v>
      </c>
      <c r="B671" s="6" t="s">
        <v>221</v>
      </c>
      <c r="C671" s="6" t="s">
        <v>3821</v>
      </c>
      <c r="D671" s="6" t="s">
        <v>4808</v>
      </c>
      <c r="E671" s="6" t="s">
        <v>3822</v>
      </c>
      <c r="F671" s="6" t="s">
        <v>2187</v>
      </c>
      <c r="G671" s="6">
        <v>43.112222000000003</v>
      </c>
      <c r="H671" s="6">
        <v>26.342500000000001</v>
      </c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V671" s="6"/>
      <c r="W671" s="6"/>
      <c r="X671" s="6"/>
      <c r="Y671" s="6"/>
      <c r="Z671" s="6"/>
      <c r="AA671" s="6"/>
      <c r="AB671" s="6"/>
    </row>
    <row r="672" spans="1:28">
      <c r="A672" s="6">
        <v>0</v>
      </c>
      <c r="B672" s="6" t="s">
        <v>221</v>
      </c>
      <c r="C672" s="6" t="s">
        <v>3823</v>
      </c>
      <c r="D672" s="6" t="s">
        <v>4809</v>
      </c>
      <c r="E672" s="6" t="s">
        <v>3824</v>
      </c>
      <c r="F672" s="6" t="s">
        <v>2187</v>
      </c>
      <c r="G672" s="6">
        <v>43.314777999999997</v>
      </c>
      <c r="H672" s="6">
        <v>25.911110999999998</v>
      </c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V672" s="6"/>
      <c r="W672" s="6"/>
      <c r="X672" s="6"/>
      <c r="Y672" s="6"/>
      <c r="Z672" s="6"/>
      <c r="AA672" s="6"/>
      <c r="AB672" s="6"/>
    </row>
    <row r="673" spans="1:28">
      <c r="A673" s="6">
        <v>0</v>
      </c>
      <c r="B673" s="6" t="s">
        <v>221</v>
      </c>
      <c r="C673" s="6" t="s">
        <v>3825</v>
      </c>
      <c r="D673" s="6" t="s">
        <v>4810</v>
      </c>
      <c r="E673" s="6" t="s">
        <v>3826</v>
      </c>
      <c r="F673" s="6" t="s">
        <v>2191</v>
      </c>
      <c r="G673" s="6">
        <v>41.410899999999998</v>
      </c>
      <c r="H673" s="6">
        <v>25.594048999999998</v>
      </c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V673" s="6"/>
      <c r="W673" s="6"/>
      <c r="X673" s="6"/>
      <c r="Y673" s="6"/>
      <c r="Z673" s="6"/>
      <c r="AA673" s="6"/>
      <c r="AB673" s="6"/>
    </row>
    <row r="674" spans="1:28">
      <c r="A674" s="6">
        <v>0</v>
      </c>
      <c r="B674" s="6" t="s">
        <v>221</v>
      </c>
      <c r="C674" s="6" t="s">
        <v>3827</v>
      </c>
      <c r="D674" s="6" t="s">
        <v>4811</v>
      </c>
      <c r="E674" s="6" t="s">
        <v>3828</v>
      </c>
      <c r="F674" s="6" t="s">
        <v>2191</v>
      </c>
      <c r="G674" s="6">
        <v>42.109110999999999</v>
      </c>
      <c r="H674" s="6">
        <v>24.325972</v>
      </c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V674" s="6"/>
      <c r="W674" s="6"/>
      <c r="X674" s="6"/>
      <c r="Y674" s="6"/>
      <c r="Z674" s="6"/>
      <c r="AA674" s="6"/>
      <c r="AB674" s="6"/>
    </row>
    <row r="675" spans="1:28">
      <c r="A675" s="6">
        <v>0</v>
      </c>
      <c r="B675" s="6" t="s">
        <v>221</v>
      </c>
      <c r="C675" s="6" t="s">
        <v>3829</v>
      </c>
      <c r="D675" s="6" t="s">
        <v>4812</v>
      </c>
      <c r="E675" s="6" t="s">
        <v>3830</v>
      </c>
      <c r="F675" s="6" t="s">
        <v>2190</v>
      </c>
      <c r="G675" s="6">
        <v>42.620722000000001</v>
      </c>
      <c r="H675" s="6">
        <v>23.686610999999999</v>
      </c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V675" s="6"/>
      <c r="W675" s="6"/>
      <c r="X675" s="6"/>
      <c r="Y675" s="6"/>
      <c r="Z675" s="6"/>
      <c r="AA675" s="6"/>
      <c r="AB675" s="6"/>
    </row>
    <row r="676" spans="1:28">
      <c r="A676" s="6">
        <v>0</v>
      </c>
      <c r="B676" s="6" t="s">
        <v>221</v>
      </c>
      <c r="C676" s="6" t="s">
        <v>3831</v>
      </c>
      <c r="D676" s="6" t="s">
        <v>4813</v>
      </c>
      <c r="E676" s="6" t="s">
        <v>4814</v>
      </c>
      <c r="F676" s="6" t="s">
        <v>2191</v>
      </c>
      <c r="G676" s="6">
        <v>42.010641</v>
      </c>
      <c r="H676" s="6">
        <v>25.500035</v>
      </c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V676" s="6"/>
      <c r="W676" s="6"/>
      <c r="X676" s="6"/>
      <c r="Y676" s="6"/>
      <c r="Z676" s="6"/>
      <c r="AA676" s="6"/>
      <c r="AB676" s="6"/>
    </row>
    <row r="677" spans="1:28">
      <c r="A677" s="6">
        <v>0</v>
      </c>
      <c r="B677" s="6" t="s">
        <v>221</v>
      </c>
      <c r="C677" s="6" t="s">
        <v>3833</v>
      </c>
      <c r="D677" s="6" t="s">
        <v>4815</v>
      </c>
      <c r="E677" s="6" t="s">
        <v>3834</v>
      </c>
      <c r="F677" s="6" t="s">
        <v>2191</v>
      </c>
      <c r="G677" s="6">
        <v>42.116619999999998</v>
      </c>
      <c r="H677" s="6">
        <v>24.865541</v>
      </c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V677" s="6"/>
      <c r="W677" s="6"/>
      <c r="X677" s="6"/>
      <c r="Y677" s="6"/>
      <c r="Z677" s="6"/>
      <c r="AA677" s="6"/>
      <c r="AB677" s="6"/>
    </row>
    <row r="678" spans="1:28">
      <c r="A678" s="6">
        <v>0</v>
      </c>
      <c r="B678" s="6" t="s">
        <v>221</v>
      </c>
      <c r="C678" s="6" t="s">
        <v>3835</v>
      </c>
      <c r="D678" s="6" t="s">
        <v>4816</v>
      </c>
      <c r="E678" s="6" t="s">
        <v>3836</v>
      </c>
      <c r="F678" s="6" t="s">
        <v>2190</v>
      </c>
      <c r="G678" s="6">
        <v>41.437033999999997</v>
      </c>
      <c r="H678" s="6">
        <v>23.426335000000002</v>
      </c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V678" s="6"/>
      <c r="W678" s="6"/>
      <c r="X678" s="6"/>
      <c r="Y678" s="6"/>
      <c r="Z678" s="6"/>
      <c r="AA678" s="6"/>
      <c r="AB678" s="6"/>
    </row>
    <row r="679" spans="1:28">
      <c r="A679" s="6">
        <v>0</v>
      </c>
      <c r="B679" s="6" t="s">
        <v>221</v>
      </c>
      <c r="C679" s="6" t="s">
        <v>3835</v>
      </c>
      <c r="D679" s="6" t="s">
        <v>4817</v>
      </c>
      <c r="E679" s="6" t="s">
        <v>3836</v>
      </c>
      <c r="F679" s="6" t="s">
        <v>2190</v>
      </c>
      <c r="G679" s="6">
        <v>41.4422</v>
      </c>
      <c r="H679" s="6">
        <v>23.43487</v>
      </c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V679" s="6"/>
      <c r="W679" s="6"/>
      <c r="X679" s="6"/>
      <c r="Y679" s="6"/>
      <c r="Z679" s="6"/>
      <c r="AA679" s="6"/>
      <c r="AB679" s="6"/>
    </row>
    <row r="680" spans="1:28">
      <c r="A680" s="6">
        <v>0</v>
      </c>
      <c r="B680" s="6" t="s">
        <v>221</v>
      </c>
      <c r="C680" s="6" t="s">
        <v>3837</v>
      </c>
      <c r="D680" s="6" t="s">
        <v>4818</v>
      </c>
      <c r="E680" s="6" t="s">
        <v>3838</v>
      </c>
      <c r="F680" s="6" t="s">
        <v>2187</v>
      </c>
      <c r="G680" s="6">
        <v>43.156889</v>
      </c>
      <c r="H680" s="6">
        <v>25.966583</v>
      </c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V680" s="6"/>
      <c r="W680" s="6"/>
      <c r="X680" s="6"/>
      <c r="Y680" s="6"/>
      <c r="Z680" s="6"/>
      <c r="AA680" s="6"/>
      <c r="AB680" s="6"/>
    </row>
    <row r="681" spans="1:28">
      <c r="A681" s="6">
        <v>0</v>
      </c>
      <c r="B681" s="6" t="s">
        <v>221</v>
      </c>
      <c r="C681" s="6" t="s">
        <v>3839</v>
      </c>
      <c r="D681" s="6" t="s">
        <v>4819</v>
      </c>
      <c r="E681" s="6" t="s">
        <v>3840</v>
      </c>
      <c r="F681" s="6" t="s">
        <v>2191</v>
      </c>
      <c r="G681" s="6">
        <v>41.551673000000001</v>
      </c>
      <c r="H681" s="6">
        <v>24.427282999999999</v>
      </c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V681" s="6"/>
      <c r="W681" s="6"/>
      <c r="X681" s="6"/>
      <c r="Y681" s="6"/>
      <c r="Z681" s="6"/>
      <c r="AA681" s="6"/>
      <c r="AB681" s="6"/>
    </row>
    <row r="682" spans="1:28">
      <c r="A682" s="6">
        <v>0</v>
      </c>
      <c r="B682" s="6" t="s">
        <v>221</v>
      </c>
      <c r="C682" s="6" t="s">
        <v>3843</v>
      </c>
      <c r="D682" s="6" t="s">
        <v>4820</v>
      </c>
      <c r="E682" s="6" t="s">
        <v>3844</v>
      </c>
      <c r="F682" s="6" t="s">
        <v>2191</v>
      </c>
      <c r="G682" s="6">
        <v>41.333750000000002</v>
      </c>
      <c r="H682" s="6">
        <v>25.369364000000001</v>
      </c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V682" s="6"/>
      <c r="W682" s="6"/>
      <c r="X682" s="6"/>
      <c r="Y682" s="6"/>
      <c r="Z682" s="6"/>
      <c r="AA682" s="6"/>
      <c r="AB682" s="6"/>
    </row>
    <row r="683" spans="1:28">
      <c r="A683" s="6">
        <v>0</v>
      </c>
      <c r="B683" s="6" t="s">
        <v>221</v>
      </c>
      <c r="C683" s="6" t="s">
        <v>3845</v>
      </c>
      <c r="D683" s="6" t="s">
        <v>4821</v>
      </c>
      <c r="E683" s="6" t="s">
        <v>3846</v>
      </c>
      <c r="F683" s="6" t="s">
        <v>2191</v>
      </c>
      <c r="G683" s="6">
        <v>42.688687999999999</v>
      </c>
      <c r="H683" s="6">
        <v>24.456401</v>
      </c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V683" s="6"/>
      <c r="W683" s="6"/>
      <c r="X683" s="6"/>
      <c r="Y683" s="6"/>
      <c r="Z683" s="6"/>
      <c r="AA683" s="6"/>
      <c r="AB683" s="6"/>
    </row>
    <row r="684" spans="1:28">
      <c r="A684" s="6">
        <v>0</v>
      </c>
      <c r="B684" s="6" t="s">
        <v>221</v>
      </c>
      <c r="C684" s="6" t="s">
        <v>3847</v>
      </c>
      <c r="D684" s="6" t="s">
        <v>4822</v>
      </c>
      <c r="E684" s="6" t="s">
        <v>3848</v>
      </c>
      <c r="F684" s="6" t="s">
        <v>2190</v>
      </c>
      <c r="G684" s="6">
        <v>41.360937999999997</v>
      </c>
      <c r="H684" s="6">
        <v>23.027103</v>
      </c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V684" s="6"/>
      <c r="W684" s="6"/>
      <c r="X684" s="6"/>
      <c r="Y684" s="6"/>
      <c r="Z684" s="6"/>
      <c r="AA684" s="6"/>
      <c r="AB684" s="6"/>
    </row>
    <row r="685" spans="1:28">
      <c r="A685" s="6">
        <v>0</v>
      </c>
      <c r="B685" s="6" t="s">
        <v>221</v>
      </c>
      <c r="C685" s="6" t="s">
        <v>1085</v>
      </c>
      <c r="D685" s="6" t="s">
        <v>4823</v>
      </c>
      <c r="E685" s="6" t="s">
        <v>1290</v>
      </c>
      <c r="F685" s="6" t="s">
        <v>2187</v>
      </c>
      <c r="G685" s="6">
        <v>43.4985</v>
      </c>
      <c r="H685" s="6">
        <v>24.083167</v>
      </c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V685" s="6"/>
      <c r="W685" s="6"/>
      <c r="X685" s="6"/>
      <c r="Y685" s="6"/>
      <c r="Z685" s="6"/>
      <c r="AA685" s="6"/>
      <c r="AB685" s="6"/>
    </row>
    <row r="686" spans="1:28">
      <c r="A686" s="6">
        <v>0</v>
      </c>
      <c r="B686" s="6" t="s">
        <v>221</v>
      </c>
      <c r="C686" s="6" t="s">
        <v>1085</v>
      </c>
      <c r="D686" s="6" t="s">
        <v>4824</v>
      </c>
      <c r="E686" s="6" t="s">
        <v>1290</v>
      </c>
      <c r="F686" s="6" t="s">
        <v>2187</v>
      </c>
      <c r="G686" s="6">
        <v>43.502249999999997</v>
      </c>
      <c r="H686" s="6">
        <v>24.091833000000001</v>
      </c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V686" s="6"/>
      <c r="W686" s="6"/>
      <c r="X686" s="6"/>
      <c r="Y686" s="6"/>
      <c r="Z686" s="6"/>
      <c r="AA686" s="6"/>
      <c r="AB686" s="6"/>
    </row>
    <row r="687" spans="1:28">
      <c r="A687" s="6">
        <v>0</v>
      </c>
      <c r="B687" s="6" t="s">
        <v>221</v>
      </c>
      <c r="C687" s="6" t="s">
        <v>1085</v>
      </c>
      <c r="D687" s="6" t="s">
        <v>4825</v>
      </c>
      <c r="E687" s="6" t="s">
        <v>1290</v>
      </c>
      <c r="F687" s="6" t="s">
        <v>2187</v>
      </c>
      <c r="G687" s="6">
        <v>43.499499999999998</v>
      </c>
      <c r="H687" s="6">
        <v>24.09675</v>
      </c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V687" s="6"/>
      <c r="W687" s="6"/>
      <c r="X687" s="6"/>
      <c r="Y687" s="6"/>
      <c r="Z687" s="6"/>
      <c r="AA687" s="6"/>
      <c r="AB687" s="6"/>
    </row>
    <row r="688" spans="1:28">
      <c r="A688" s="6">
        <v>0</v>
      </c>
      <c r="B688" s="6" t="s">
        <v>221</v>
      </c>
      <c r="C688" s="6" t="s">
        <v>3849</v>
      </c>
      <c r="D688" s="6" t="s">
        <v>4826</v>
      </c>
      <c r="E688" s="6" t="s">
        <v>3850</v>
      </c>
      <c r="F688" s="6" t="s">
        <v>2190</v>
      </c>
      <c r="G688" s="6">
        <v>41.684320999999997</v>
      </c>
      <c r="H688" s="6">
        <v>23.826740999999998</v>
      </c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V688" s="6"/>
      <c r="W688" s="6"/>
      <c r="X688" s="6"/>
      <c r="Y688" s="6"/>
      <c r="Z688" s="6"/>
      <c r="AA688" s="6"/>
      <c r="AB688" s="6"/>
    </row>
    <row r="689" spans="1:28">
      <c r="A689" s="6">
        <v>0</v>
      </c>
      <c r="B689" s="6" t="s">
        <v>221</v>
      </c>
      <c r="C689" s="6" t="s">
        <v>3851</v>
      </c>
      <c r="D689" s="6" t="s">
        <v>4827</v>
      </c>
      <c r="E689" s="6" t="s">
        <v>3852</v>
      </c>
      <c r="F689" s="6" t="s">
        <v>2191</v>
      </c>
      <c r="G689" s="6">
        <v>42.208362000000001</v>
      </c>
      <c r="H689" s="6">
        <v>24.18225</v>
      </c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V689" s="6"/>
      <c r="W689" s="6"/>
      <c r="X689" s="6"/>
      <c r="Y689" s="6"/>
      <c r="Z689" s="6"/>
      <c r="AA689" s="6"/>
      <c r="AB689" s="6"/>
    </row>
    <row r="690" spans="1:28">
      <c r="A690" s="6">
        <v>0</v>
      </c>
      <c r="B690" s="6" t="s">
        <v>221</v>
      </c>
      <c r="C690" s="6" t="s">
        <v>3853</v>
      </c>
      <c r="D690" s="6" t="s">
        <v>4828</v>
      </c>
      <c r="E690" s="6" t="s">
        <v>3854</v>
      </c>
      <c r="F690" s="6" t="s">
        <v>2190</v>
      </c>
      <c r="G690" s="6">
        <v>42.554108999999997</v>
      </c>
      <c r="H690" s="6">
        <v>22.811430999999999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V690" s="6"/>
      <c r="W690" s="6"/>
      <c r="X690" s="6"/>
      <c r="Y690" s="6"/>
      <c r="Z690" s="6"/>
      <c r="AA690" s="6"/>
      <c r="AB690" s="6"/>
    </row>
    <row r="691" spans="1:28">
      <c r="A691" s="6">
        <v>0</v>
      </c>
      <c r="B691" s="6" t="s">
        <v>221</v>
      </c>
      <c r="C691" s="6" t="s">
        <v>3855</v>
      </c>
      <c r="D691" s="6" t="s">
        <v>4829</v>
      </c>
      <c r="E691" s="6" t="s">
        <v>3856</v>
      </c>
      <c r="F691" s="6" t="s">
        <v>2191</v>
      </c>
      <c r="G691" s="6">
        <v>41.541361999999999</v>
      </c>
      <c r="H691" s="6">
        <v>24.333055000000002</v>
      </c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V691" s="6"/>
      <c r="W691" s="6"/>
      <c r="X691" s="6"/>
      <c r="Y691" s="6"/>
      <c r="Z691" s="6"/>
      <c r="AA691" s="6"/>
      <c r="AB691" s="6"/>
    </row>
    <row r="692" spans="1:28">
      <c r="A692" s="6">
        <v>0</v>
      </c>
      <c r="B692" s="6" t="s">
        <v>221</v>
      </c>
      <c r="C692" s="6" t="s">
        <v>3857</v>
      </c>
      <c r="D692" s="6" t="s">
        <v>4830</v>
      </c>
      <c r="E692" s="6" t="s">
        <v>3858</v>
      </c>
      <c r="F692" s="6" t="s">
        <v>2190</v>
      </c>
      <c r="G692" s="6">
        <v>41.363925999999999</v>
      </c>
      <c r="H692" s="6">
        <v>23.104509</v>
      </c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V692" s="6"/>
      <c r="W692" s="6"/>
      <c r="X692" s="6"/>
      <c r="Y692" s="6"/>
      <c r="Z692" s="6"/>
      <c r="AA692" s="6"/>
      <c r="AB692" s="6"/>
    </row>
    <row r="693" spans="1:28">
      <c r="A693" s="6">
        <v>0</v>
      </c>
      <c r="B693" s="6" t="s">
        <v>221</v>
      </c>
      <c r="C693" s="6" t="s">
        <v>3859</v>
      </c>
      <c r="D693" s="6" t="s">
        <v>4831</v>
      </c>
      <c r="E693" s="6" t="s">
        <v>3860</v>
      </c>
      <c r="F693" s="6" t="s">
        <v>2191</v>
      </c>
      <c r="G693" s="6">
        <v>41.793407999999999</v>
      </c>
      <c r="H693" s="6">
        <v>25.224121</v>
      </c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V693" s="6"/>
      <c r="W693" s="6"/>
      <c r="X693" s="6"/>
      <c r="Y693" s="6"/>
      <c r="Z693" s="6"/>
      <c r="AA693" s="6"/>
      <c r="AB693" s="6"/>
    </row>
    <row r="694" spans="1:28">
      <c r="A694" s="6">
        <v>0</v>
      </c>
      <c r="B694" s="6" t="s">
        <v>221</v>
      </c>
      <c r="C694" s="6" t="s">
        <v>3861</v>
      </c>
      <c r="D694" s="6" t="s">
        <v>4832</v>
      </c>
      <c r="E694" s="6" t="s">
        <v>3862</v>
      </c>
      <c r="F694" s="6" t="s">
        <v>2190</v>
      </c>
      <c r="G694" s="6">
        <v>42.025342999999999</v>
      </c>
      <c r="H694" s="6">
        <v>23.720907</v>
      </c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V694" s="6"/>
      <c r="W694" s="6"/>
      <c r="X694" s="6"/>
      <c r="Y694" s="6"/>
      <c r="Z694" s="6"/>
      <c r="AA694" s="6"/>
      <c r="AB694" s="6"/>
    </row>
    <row r="695" spans="1:28">
      <c r="A695" s="6">
        <v>0</v>
      </c>
      <c r="B695" s="6" t="s">
        <v>221</v>
      </c>
      <c r="C695" s="6" t="s">
        <v>3865</v>
      </c>
      <c r="D695" s="6" t="s">
        <v>4833</v>
      </c>
      <c r="E695" s="6" t="s">
        <v>3866</v>
      </c>
      <c r="F695" s="6" t="s">
        <v>2191</v>
      </c>
      <c r="G695" s="6">
        <v>42.085667000000001</v>
      </c>
      <c r="H695" s="6">
        <v>25.032368999999999</v>
      </c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V695" s="6"/>
      <c r="W695" s="6"/>
      <c r="X695" s="6"/>
      <c r="Y695" s="6"/>
      <c r="Z695" s="6"/>
      <c r="AA695" s="6"/>
      <c r="AB695" s="6"/>
    </row>
    <row r="696" spans="1:28">
      <c r="A696" s="6">
        <v>0</v>
      </c>
      <c r="B696" s="6" t="s">
        <v>221</v>
      </c>
      <c r="C696" s="6" t="s">
        <v>3867</v>
      </c>
      <c r="D696" s="6" t="s">
        <v>4834</v>
      </c>
      <c r="E696" s="6" t="s">
        <v>3868</v>
      </c>
      <c r="F696" s="6" t="s">
        <v>2190</v>
      </c>
      <c r="G696" s="6">
        <v>41.526141000000003</v>
      </c>
      <c r="H696" s="6">
        <v>23.800583</v>
      </c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V696" s="6"/>
      <c r="W696" s="6"/>
      <c r="X696" s="6"/>
      <c r="Y696" s="6"/>
      <c r="Z696" s="6"/>
      <c r="AA696" s="6"/>
      <c r="AB696" s="6"/>
    </row>
    <row r="697" spans="1:28">
      <c r="A697" s="6">
        <v>0</v>
      </c>
      <c r="B697" s="6" t="s">
        <v>221</v>
      </c>
      <c r="C697" s="6" t="s">
        <v>3869</v>
      </c>
      <c r="D697" s="6" t="s">
        <v>4835</v>
      </c>
      <c r="E697" s="6" t="s">
        <v>3870</v>
      </c>
      <c r="F697" s="6" t="s">
        <v>2191</v>
      </c>
      <c r="G697" s="6">
        <v>42.620803000000002</v>
      </c>
      <c r="H697" s="6">
        <v>25.342198</v>
      </c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V697" s="6"/>
      <c r="W697" s="6"/>
      <c r="X697" s="6"/>
      <c r="Y697" s="6"/>
      <c r="Z697" s="6"/>
      <c r="AA697" s="6"/>
      <c r="AB697" s="6"/>
    </row>
    <row r="698" spans="1:28">
      <c r="A698" s="6">
        <v>0</v>
      </c>
      <c r="B698" s="6" t="s">
        <v>221</v>
      </c>
      <c r="C698" s="6" t="s">
        <v>3871</v>
      </c>
      <c r="D698" s="6" t="s">
        <v>4836</v>
      </c>
      <c r="E698" s="6" t="s">
        <v>3872</v>
      </c>
      <c r="F698" s="6" t="s">
        <v>2190</v>
      </c>
      <c r="G698" s="6">
        <v>41.637523999999999</v>
      </c>
      <c r="H698" s="6">
        <v>23.682517000000001</v>
      </c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V698" s="6"/>
      <c r="W698" s="6"/>
      <c r="X698" s="6"/>
      <c r="Y698" s="6"/>
      <c r="Z698" s="6"/>
      <c r="AA698" s="6"/>
      <c r="AB698" s="6"/>
    </row>
    <row r="699" spans="1:28">
      <c r="A699" s="6">
        <v>0</v>
      </c>
      <c r="B699" s="6" t="s">
        <v>221</v>
      </c>
      <c r="C699" s="6" t="s">
        <v>3873</v>
      </c>
      <c r="D699" s="6" t="s">
        <v>4837</v>
      </c>
      <c r="E699" s="6" t="s">
        <v>3874</v>
      </c>
      <c r="F699" s="6" t="s">
        <v>2190</v>
      </c>
      <c r="G699" s="6">
        <v>42.672108999999999</v>
      </c>
      <c r="H699" s="6">
        <v>22.780156000000002</v>
      </c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V699" s="6"/>
      <c r="W699" s="6"/>
      <c r="X699" s="6"/>
      <c r="Y699" s="6"/>
      <c r="Z699" s="6"/>
      <c r="AA699" s="6"/>
      <c r="AB699" s="6"/>
    </row>
    <row r="700" spans="1:28">
      <c r="A700" s="6">
        <v>0</v>
      </c>
      <c r="B700" s="6" t="s">
        <v>221</v>
      </c>
      <c r="C700" s="6" t="s">
        <v>3875</v>
      </c>
      <c r="D700" s="6" t="s">
        <v>4838</v>
      </c>
      <c r="E700" s="6" t="s">
        <v>3876</v>
      </c>
      <c r="F700" s="6" t="s">
        <v>2190</v>
      </c>
      <c r="G700" s="6">
        <v>42.201734000000002</v>
      </c>
      <c r="H700" s="6">
        <v>23.09178</v>
      </c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V700" s="6"/>
      <c r="W700" s="6"/>
      <c r="X700" s="6"/>
      <c r="Y700" s="6"/>
      <c r="Z700" s="6"/>
      <c r="AA700" s="6"/>
      <c r="AB700" s="6"/>
    </row>
    <row r="701" spans="1:28">
      <c r="A701" s="6">
        <v>0</v>
      </c>
      <c r="B701" s="6" t="s">
        <v>221</v>
      </c>
      <c r="C701" s="6" t="s">
        <v>3877</v>
      </c>
      <c r="D701" s="6" t="s">
        <v>4839</v>
      </c>
      <c r="E701" s="6" t="s">
        <v>3878</v>
      </c>
      <c r="F701" s="6" t="s">
        <v>2190</v>
      </c>
      <c r="G701" s="6">
        <v>42.321418999999999</v>
      </c>
      <c r="H701" s="6">
        <v>23.192429000000001</v>
      </c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V701" s="6"/>
      <c r="W701" s="6"/>
      <c r="X701" s="6"/>
      <c r="Y701" s="6"/>
      <c r="Z701" s="6"/>
      <c r="AA701" s="6"/>
      <c r="AB701" s="6"/>
    </row>
    <row r="702" spans="1:28">
      <c r="A702" s="6">
        <v>0</v>
      </c>
      <c r="B702" s="6" t="s">
        <v>221</v>
      </c>
      <c r="C702" s="6" t="s">
        <v>3879</v>
      </c>
      <c r="D702" s="6" t="s">
        <v>4840</v>
      </c>
      <c r="E702" s="6" t="s">
        <v>3880</v>
      </c>
      <c r="F702" s="6" t="s">
        <v>2190</v>
      </c>
      <c r="G702" s="6">
        <v>42.554516</v>
      </c>
      <c r="H702" s="6">
        <v>23.080020000000001</v>
      </c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V702" s="6"/>
      <c r="W702" s="6"/>
      <c r="X702" s="6"/>
      <c r="Y702" s="6"/>
      <c r="Z702" s="6"/>
      <c r="AA702" s="6"/>
      <c r="AB702" s="6"/>
    </row>
    <row r="703" spans="1:28">
      <c r="A703" s="6">
        <v>0</v>
      </c>
      <c r="B703" s="6" t="s">
        <v>221</v>
      </c>
      <c r="C703" s="6" t="s">
        <v>3883</v>
      </c>
      <c r="D703" s="6" t="s">
        <v>4841</v>
      </c>
      <c r="E703" s="6" t="s">
        <v>3884</v>
      </c>
      <c r="F703" s="6" t="s">
        <v>2190</v>
      </c>
      <c r="G703" s="6">
        <v>41.565024000000001</v>
      </c>
      <c r="H703" s="6">
        <v>23.934346999999999</v>
      </c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V703" s="6"/>
      <c r="W703" s="6"/>
      <c r="X703" s="6"/>
      <c r="Y703" s="6"/>
      <c r="Z703" s="6"/>
      <c r="AA703" s="6"/>
      <c r="AB703" s="6"/>
    </row>
    <row r="704" spans="1:28">
      <c r="A704" s="6">
        <v>0</v>
      </c>
      <c r="B704" s="6" t="s">
        <v>221</v>
      </c>
      <c r="C704" s="6" t="s">
        <v>3885</v>
      </c>
      <c r="D704" s="6" t="s">
        <v>4842</v>
      </c>
      <c r="E704" s="6" t="s">
        <v>3886</v>
      </c>
      <c r="F704" s="6" t="s">
        <v>2191</v>
      </c>
      <c r="G704" s="6">
        <v>42.011093000000002</v>
      </c>
      <c r="H704" s="6">
        <v>25.598022</v>
      </c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V704" s="6"/>
      <c r="W704" s="6"/>
      <c r="X704" s="6"/>
      <c r="Y704" s="6"/>
      <c r="Z704" s="6"/>
      <c r="AA704" s="6"/>
      <c r="AB704" s="6"/>
    </row>
    <row r="705" spans="1:28">
      <c r="A705" s="6">
        <v>0</v>
      </c>
      <c r="B705" s="6" t="s">
        <v>221</v>
      </c>
      <c r="C705" s="6" t="s">
        <v>3887</v>
      </c>
      <c r="D705" s="6" t="s">
        <v>4843</v>
      </c>
      <c r="E705" s="6" t="s">
        <v>3888</v>
      </c>
      <c r="F705" s="6" t="s">
        <v>2190</v>
      </c>
      <c r="G705" s="6">
        <v>41.572879</v>
      </c>
      <c r="H705" s="6">
        <v>23.947368000000001</v>
      </c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V705" s="6"/>
      <c r="W705" s="6"/>
      <c r="X705" s="6"/>
      <c r="Y705" s="6"/>
      <c r="Z705" s="6"/>
      <c r="AA705" s="6"/>
      <c r="AB705" s="6"/>
    </row>
    <row r="706" spans="1:28">
      <c r="A706" s="6">
        <v>0</v>
      </c>
      <c r="B706" s="6" t="s">
        <v>221</v>
      </c>
      <c r="C706" s="6" t="s">
        <v>3887</v>
      </c>
      <c r="D706" s="6" t="s">
        <v>4844</v>
      </c>
      <c r="E706" s="6" t="s">
        <v>3888</v>
      </c>
      <c r="F706" s="6" t="s">
        <v>2190</v>
      </c>
      <c r="G706" s="6">
        <v>41.53472</v>
      </c>
      <c r="H706" s="6">
        <v>23.951039999999999</v>
      </c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V706" s="6"/>
      <c r="W706" s="6"/>
      <c r="X706" s="6"/>
      <c r="Y706" s="6"/>
      <c r="Z706" s="6"/>
      <c r="AA706" s="6"/>
      <c r="AB706" s="6"/>
    </row>
    <row r="707" spans="1:28">
      <c r="A707" s="6">
        <v>0</v>
      </c>
      <c r="B707" s="6" t="s">
        <v>221</v>
      </c>
      <c r="C707" s="6" t="s">
        <v>3891</v>
      </c>
      <c r="D707" s="6" t="s">
        <v>4845</v>
      </c>
      <c r="E707" s="6" t="s">
        <v>3892</v>
      </c>
      <c r="F707" s="6" t="s">
        <v>2191</v>
      </c>
      <c r="G707" s="6">
        <v>42.053055999999998</v>
      </c>
      <c r="H707" s="6">
        <v>25.506129000000001</v>
      </c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V707" s="6"/>
      <c r="W707" s="6"/>
      <c r="X707" s="6"/>
      <c r="Y707" s="6"/>
      <c r="Z707" s="6"/>
      <c r="AA707" s="6"/>
      <c r="AB707" s="6"/>
    </row>
    <row r="708" spans="1:28">
      <c r="A708" s="6">
        <v>0</v>
      </c>
      <c r="B708" s="6" t="s">
        <v>221</v>
      </c>
      <c r="C708" s="6" t="s">
        <v>1099</v>
      </c>
      <c r="D708" s="6" t="s">
        <v>4846</v>
      </c>
      <c r="E708" s="6" t="s">
        <v>4847</v>
      </c>
      <c r="F708" s="6" t="s">
        <v>2191</v>
      </c>
      <c r="G708" s="6">
        <v>41.477676000000002</v>
      </c>
      <c r="H708" s="6">
        <v>25.645403999999999</v>
      </c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V708" s="6"/>
      <c r="W708" s="6"/>
      <c r="X708" s="6"/>
      <c r="Y708" s="6"/>
      <c r="Z708" s="6"/>
      <c r="AA708" s="6"/>
      <c r="AB708" s="6"/>
    </row>
    <row r="709" spans="1:28">
      <c r="A709" s="6">
        <v>0</v>
      </c>
      <c r="B709" s="6" t="s">
        <v>221</v>
      </c>
      <c r="C709" s="6" t="s">
        <v>3895</v>
      </c>
      <c r="D709" s="6" t="s">
        <v>4848</v>
      </c>
      <c r="E709" s="6" t="s">
        <v>3896</v>
      </c>
      <c r="F709" s="6" t="s">
        <v>2190</v>
      </c>
      <c r="G709" s="6">
        <v>41.596125999999998</v>
      </c>
      <c r="H709" s="6">
        <v>23.873778999999999</v>
      </c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V709" s="6"/>
      <c r="W709" s="6"/>
      <c r="X709" s="6"/>
      <c r="Y709" s="6"/>
      <c r="Z709" s="6"/>
      <c r="AA709" s="6"/>
      <c r="AB709" s="6"/>
    </row>
    <row r="710" spans="1:28">
      <c r="A710" s="6">
        <v>0</v>
      </c>
      <c r="B710" s="6" t="s">
        <v>221</v>
      </c>
      <c r="C710" s="6" t="s">
        <v>3897</v>
      </c>
      <c r="D710" s="6" t="s">
        <v>4849</v>
      </c>
      <c r="E710" s="6" t="s">
        <v>3898</v>
      </c>
      <c r="F710" s="6" t="s">
        <v>2191</v>
      </c>
      <c r="G710" s="6">
        <v>42.658799999999999</v>
      </c>
      <c r="H710" s="6">
        <v>25.389952999999998</v>
      </c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V710" s="6"/>
      <c r="W710" s="6"/>
      <c r="X710" s="6"/>
      <c r="Y710" s="6"/>
      <c r="Z710" s="6"/>
      <c r="AA710" s="6"/>
      <c r="AB710" s="6"/>
    </row>
    <row r="711" spans="1:28">
      <c r="A711" s="6">
        <v>0</v>
      </c>
      <c r="B711" s="6" t="s">
        <v>221</v>
      </c>
      <c r="C711" s="6" t="s">
        <v>3899</v>
      </c>
      <c r="D711" s="6" t="s">
        <v>4850</v>
      </c>
      <c r="E711" s="6" t="s">
        <v>3900</v>
      </c>
      <c r="F711" s="6" t="s">
        <v>2189</v>
      </c>
      <c r="G711" s="6">
        <v>42.442777999999997</v>
      </c>
      <c r="H711" s="6">
        <v>26.530417</v>
      </c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V711" s="6"/>
      <c r="W711" s="6"/>
      <c r="X711" s="6"/>
      <c r="Y711" s="6"/>
      <c r="Z711" s="6"/>
      <c r="AA711" s="6"/>
      <c r="AB711" s="6"/>
    </row>
    <row r="712" spans="1:28">
      <c r="A712" s="6">
        <v>0</v>
      </c>
      <c r="B712" s="6" t="s">
        <v>221</v>
      </c>
      <c r="C712" s="6" t="s">
        <v>3901</v>
      </c>
      <c r="D712" s="6" t="s">
        <v>4851</v>
      </c>
      <c r="E712" s="6" t="s">
        <v>3902</v>
      </c>
      <c r="F712" s="6" t="s">
        <v>2190</v>
      </c>
      <c r="G712" s="6">
        <v>41.384456999999998</v>
      </c>
      <c r="H712" s="6">
        <v>23.374005</v>
      </c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V712" s="6"/>
      <c r="W712" s="6"/>
      <c r="X712" s="6"/>
      <c r="Y712" s="6"/>
      <c r="Z712" s="6"/>
      <c r="AA712" s="6"/>
      <c r="AB712" s="6"/>
    </row>
    <row r="713" spans="1:28">
      <c r="A713" s="6">
        <v>0</v>
      </c>
      <c r="B713" s="6" t="s">
        <v>221</v>
      </c>
      <c r="C713" s="6" t="s">
        <v>3903</v>
      </c>
      <c r="D713" s="6" t="s">
        <v>4852</v>
      </c>
      <c r="E713" s="6" t="s">
        <v>3904</v>
      </c>
      <c r="F713" s="6" t="s">
        <v>2191</v>
      </c>
      <c r="G713" s="6">
        <v>42.544589999999999</v>
      </c>
      <c r="H713" s="6">
        <v>25.452818000000001</v>
      </c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V713" s="6"/>
      <c r="W713" s="6"/>
      <c r="X713" s="6"/>
      <c r="Y713" s="6"/>
      <c r="Z713" s="6"/>
      <c r="AA713" s="6"/>
      <c r="AB713" s="6"/>
    </row>
    <row r="714" spans="1:28">
      <c r="A714" s="6">
        <v>0</v>
      </c>
      <c r="B714" s="6" t="s">
        <v>221</v>
      </c>
      <c r="C714" s="6" t="s">
        <v>1080</v>
      </c>
      <c r="D714" s="6" t="s">
        <v>4853</v>
      </c>
      <c r="E714" s="6" t="s">
        <v>4854</v>
      </c>
      <c r="F714" s="6" t="s">
        <v>2191</v>
      </c>
      <c r="G714" s="6">
        <v>41.626359999999998</v>
      </c>
      <c r="H714" s="6">
        <v>25.371456999999999</v>
      </c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V714" s="6"/>
      <c r="W714" s="6"/>
      <c r="X714" s="6"/>
      <c r="Y714" s="6"/>
      <c r="Z714" s="6"/>
      <c r="AA714" s="6"/>
      <c r="AB714" s="6"/>
    </row>
    <row r="715" spans="1:28">
      <c r="A715" s="6">
        <v>0</v>
      </c>
      <c r="B715" s="6" t="s">
        <v>221</v>
      </c>
      <c r="C715" s="6" t="s">
        <v>3905</v>
      </c>
      <c r="D715" s="6" t="s">
        <v>4855</v>
      </c>
      <c r="E715" s="6" t="s">
        <v>3906</v>
      </c>
      <c r="F715" s="6" t="s">
        <v>2190</v>
      </c>
      <c r="G715" s="6">
        <v>41.460892999999999</v>
      </c>
      <c r="H715" s="6">
        <v>23.227012999999999</v>
      </c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V715" s="6"/>
      <c r="W715" s="6"/>
      <c r="X715" s="6"/>
      <c r="Y715" s="6"/>
      <c r="Z715" s="6"/>
      <c r="AA715" s="6"/>
      <c r="AB715" s="6"/>
    </row>
    <row r="716" spans="1:28">
      <c r="A716" s="6">
        <v>0</v>
      </c>
      <c r="B716" s="6" t="s">
        <v>221</v>
      </c>
      <c r="C716" s="6" t="s">
        <v>3907</v>
      </c>
      <c r="D716" s="6" t="s">
        <v>4856</v>
      </c>
      <c r="E716" s="6" t="s">
        <v>3908</v>
      </c>
      <c r="F716" s="6" t="s">
        <v>2191</v>
      </c>
      <c r="G716" s="6">
        <v>41.635792000000002</v>
      </c>
      <c r="H716" s="6">
        <v>24.206699</v>
      </c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V716" s="6"/>
      <c r="W716" s="6"/>
      <c r="X716" s="6"/>
      <c r="Y716" s="6"/>
      <c r="Z716" s="6"/>
      <c r="AA716" s="6"/>
      <c r="AB716" s="6"/>
    </row>
    <row r="717" spans="1:28">
      <c r="A717" s="6">
        <v>0</v>
      </c>
      <c r="B717" s="6" t="s">
        <v>221</v>
      </c>
      <c r="C717" s="6" t="s">
        <v>3911</v>
      </c>
      <c r="D717" s="6" t="s">
        <v>4857</v>
      </c>
      <c r="E717" s="6" t="s">
        <v>3912</v>
      </c>
      <c r="F717" s="6" t="s">
        <v>2186</v>
      </c>
      <c r="G717" s="6">
        <v>43.531472000000001</v>
      </c>
      <c r="H717" s="6">
        <v>23.548082999999998</v>
      </c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V717" s="6"/>
      <c r="W717" s="6"/>
      <c r="X717" s="6"/>
      <c r="Y717" s="6"/>
      <c r="Z717" s="6"/>
      <c r="AA717" s="6"/>
      <c r="AB717" s="6"/>
    </row>
    <row r="718" spans="1:28">
      <c r="A718" s="6">
        <v>0</v>
      </c>
      <c r="B718" s="6" t="s">
        <v>221</v>
      </c>
      <c r="C718" s="6" t="s">
        <v>3913</v>
      </c>
      <c r="D718" s="6" t="s">
        <v>4858</v>
      </c>
      <c r="E718" s="6" t="s">
        <v>3914</v>
      </c>
      <c r="F718" s="6" t="s">
        <v>2190</v>
      </c>
      <c r="G718" s="6">
        <v>41.636763999999999</v>
      </c>
      <c r="H718" s="6">
        <v>23.828769000000001</v>
      </c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V718" s="6"/>
      <c r="W718" s="6"/>
      <c r="X718" s="6"/>
      <c r="Y718" s="6"/>
      <c r="Z718" s="6"/>
      <c r="AA718" s="6"/>
      <c r="AB718" s="6"/>
    </row>
    <row r="719" spans="1:28">
      <c r="A719" s="6">
        <v>0</v>
      </c>
      <c r="B719" s="6" t="s">
        <v>221</v>
      </c>
      <c r="C719" s="6" t="s">
        <v>3915</v>
      </c>
      <c r="D719" s="6" t="s">
        <v>4859</v>
      </c>
      <c r="E719" s="6" t="s">
        <v>3916</v>
      </c>
      <c r="F719" s="6" t="s">
        <v>2191</v>
      </c>
      <c r="G719" s="6">
        <v>41.784914000000001</v>
      </c>
      <c r="H719" s="6">
        <v>24.719771999999999</v>
      </c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V719" s="6"/>
      <c r="W719" s="6"/>
      <c r="X719" s="6"/>
      <c r="Y719" s="6"/>
      <c r="Z719" s="6"/>
      <c r="AA719" s="6"/>
      <c r="AB719" s="6"/>
    </row>
    <row r="720" spans="1:28">
      <c r="A720" s="6">
        <v>0</v>
      </c>
      <c r="B720" s="6" t="s">
        <v>221</v>
      </c>
      <c r="C720" s="6" t="s">
        <v>3917</v>
      </c>
      <c r="D720" s="6" t="s">
        <v>4860</v>
      </c>
      <c r="E720" s="6" t="s">
        <v>3918</v>
      </c>
      <c r="F720" s="6" t="s">
        <v>2190</v>
      </c>
      <c r="G720" s="6">
        <v>42.965055999999997</v>
      </c>
      <c r="H720" s="6">
        <v>23.720417000000001</v>
      </c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V720" s="6"/>
      <c r="W720" s="6"/>
      <c r="X720" s="6"/>
      <c r="Y720" s="6"/>
      <c r="Z720" s="6"/>
      <c r="AA720" s="6"/>
      <c r="AB720" s="6"/>
    </row>
    <row r="721" spans="1:28">
      <c r="A721" s="6">
        <v>0</v>
      </c>
      <c r="B721" s="6" t="s">
        <v>221</v>
      </c>
      <c r="C721" s="6" t="s">
        <v>1111</v>
      </c>
      <c r="D721" s="6" t="s">
        <v>4861</v>
      </c>
      <c r="E721" s="6" t="s">
        <v>1315</v>
      </c>
      <c r="F721" s="6" t="s">
        <v>2187</v>
      </c>
      <c r="G721" s="6">
        <v>43.148139</v>
      </c>
      <c r="H721" s="6">
        <v>24.721582999999999</v>
      </c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V721" s="6"/>
      <c r="W721" s="6"/>
      <c r="X721" s="6"/>
      <c r="Y721" s="6"/>
      <c r="Z721" s="6"/>
      <c r="AA721" s="6"/>
      <c r="AB721" s="6"/>
    </row>
    <row r="722" spans="1:28">
      <c r="A722" s="6">
        <v>0</v>
      </c>
      <c r="B722" s="6" t="s">
        <v>221</v>
      </c>
      <c r="C722" s="6" t="s">
        <v>1111</v>
      </c>
      <c r="D722" s="6" t="s">
        <v>4862</v>
      </c>
      <c r="E722" s="6" t="s">
        <v>1315</v>
      </c>
      <c r="F722" s="6" t="s">
        <v>2187</v>
      </c>
      <c r="G722" s="6">
        <v>43.155306000000003</v>
      </c>
      <c r="H722" s="6">
        <v>24.723638999999999</v>
      </c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V722" s="6"/>
      <c r="W722" s="6"/>
      <c r="X722" s="6"/>
      <c r="Y722" s="6"/>
      <c r="Z722" s="6"/>
      <c r="AA722" s="6"/>
      <c r="AB722" s="6"/>
    </row>
    <row r="723" spans="1:28">
      <c r="A723" s="6">
        <v>0</v>
      </c>
      <c r="B723" s="6" t="s">
        <v>221</v>
      </c>
      <c r="C723" s="6" t="s">
        <v>1111</v>
      </c>
      <c r="D723" s="6" t="s">
        <v>4863</v>
      </c>
      <c r="E723" s="6" t="s">
        <v>1315</v>
      </c>
      <c r="F723" s="6" t="s">
        <v>2187</v>
      </c>
      <c r="G723" s="6">
        <v>43.155667000000001</v>
      </c>
      <c r="H723" s="6">
        <v>24.722722000000001</v>
      </c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V723" s="6"/>
      <c r="W723" s="6"/>
      <c r="X723" s="6"/>
      <c r="Y723" s="6"/>
      <c r="Z723" s="6"/>
      <c r="AA723" s="6"/>
      <c r="AB723" s="6"/>
    </row>
    <row r="724" spans="1:28">
      <c r="A724" s="6">
        <v>0</v>
      </c>
      <c r="B724" s="6" t="s">
        <v>221</v>
      </c>
      <c r="C724" s="6" t="s">
        <v>1111</v>
      </c>
      <c r="D724" s="6" t="s">
        <v>4864</v>
      </c>
      <c r="E724" s="6" t="s">
        <v>1315</v>
      </c>
      <c r="F724" s="6" t="s">
        <v>2187</v>
      </c>
      <c r="G724" s="6">
        <v>43.161417</v>
      </c>
      <c r="H724" s="6">
        <v>24.730250000000002</v>
      </c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V724" s="6"/>
      <c r="W724" s="6"/>
      <c r="X724" s="6"/>
      <c r="Y724" s="6"/>
      <c r="Z724" s="6"/>
      <c r="AA724" s="6"/>
      <c r="AB724" s="6"/>
    </row>
    <row r="725" spans="1:28">
      <c r="A725" s="6">
        <v>0</v>
      </c>
      <c r="B725" s="6" t="s">
        <v>221</v>
      </c>
      <c r="C725" s="6" t="s">
        <v>3919</v>
      </c>
      <c r="D725" s="6" t="s">
        <v>4865</v>
      </c>
      <c r="E725" s="6" t="s">
        <v>4866</v>
      </c>
      <c r="F725" s="6" t="s">
        <v>2191</v>
      </c>
      <c r="G725" s="6">
        <v>41.807924999999997</v>
      </c>
      <c r="H725" s="6">
        <v>26.037489999999998</v>
      </c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V725" s="6"/>
      <c r="W725" s="6"/>
      <c r="X725" s="6"/>
      <c r="Y725" s="6"/>
      <c r="Z725" s="6"/>
      <c r="AA725" s="6"/>
      <c r="AB725" s="6"/>
    </row>
    <row r="726" spans="1:28">
      <c r="A726" s="6">
        <v>0</v>
      </c>
      <c r="B726" s="6" t="s">
        <v>221</v>
      </c>
      <c r="C726" s="6" t="s">
        <v>3925</v>
      </c>
      <c r="D726" s="6" t="s">
        <v>4867</v>
      </c>
      <c r="E726" s="6" t="s">
        <v>3926</v>
      </c>
      <c r="F726" s="6" t="s">
        <v>2187</v>
      </c>
      <c r="G726" s="6">
        <v>42.990203000000001</v>
      </c>
      <c r="H726" s="6">
        <v>24.657070999999998</v>
      </c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V726" s="6"/>
      <c r="W726" s="6"/>
      <c r="X726" s="6"/>
      <c r="Y726" s="6"/>
      <c r="Z726" s="6"/>
      <c r="AA726" s="6"/>
      <c r="AB726" s="6"/>
    </row>
    <row r="727" spans="1:28">
      <c r="A727" s="6">
        <v>0</v>
      </c>
      <c r="B727" s="6" t="s">
        <v>221</v>
      </c>
      <c r="C727" s="6" t="s">
        <v>3927</v>
      </c>
      <c r="D727" s="6" t="s">
        <v>4868</v>
      </c>
      <c r="E727" s="6" t="s">
        <v>3928</v>
      </c>
      <c r="F727" s="6" t="s">
        <v>2191</v>
      </c>
      <c r="G727" s="6">
        <v>41.614216999999996</v>
      </c>
      <c r="H727" s="6">
        <v>25.012167000000002</v>
      </c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V727" s="6"/>
      <c r="W727" s="6"/>
      <c r="X727" s="6"/>
      <c r="Y727" s="6"/>
      <c r="Z727" s="6"/>
      <c r="AA727" s="6"/>
      <c r="AB727" s="6"/>
    </row>
    <row r="728" spans="1:28">
      <c r="A728" s="6">
        <v>0</v>
      </c>
      <c r="B728" s="6" t="s">
        <v>221</v>
      </c>
      <c r="C728" s="6" t="s">
        <v>3929</v>
      </c>
      <c r="D728" s="6" t="s">
        <v>4869</v>
      </c>
      <c r="E728" s="6" t="s">
        <v>3930</v>
      </c>
      <c r="F728" s="6" t="s">
        <v>2190</v>
      </c>
      <c r="G728" s="6">
        <v>41.620471999999999</v>
      </c>
      <c r="H728" s="6">
        <v>23.680627999999999</v>
      </c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V728" s="6"/>
      <c r="W728" s="6"/>
      <c r="X728" s="6"/>
      <c r="Y728" s="6"/>
      <c r="Z728" s="6"/>
      <c r="AA728" s="6"/>
      <c r="AB728" s="6"/>
    </row>
    <row r="729" spans="1:28">
      <c r="A729" s="6">
        <v>0</v>
      </c>
      <c r="B729" s="6" t="s">
        <v>221</v>
      </c>
      <c r="C729" s="6" t="s">
        <v>3931</v>
      </c>
      <c r="D729" s="6" t="s">
        <v>4870</v>
      </c>
      <c r="E729" s="6" t="s">
        <v>3932</v>
      </c>
      <c r="F729" s="6" t="s">
        <v>2190</v>
      </c>
      <c r="G729" s="6">
        <v>41.467637000000003</v>
      </c>
      <c r="H729" s="6">
        <v>23.720262999999999</v>
      </c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V729" s="6"/>
      <c r="W729" s="6"/>
      <c r="X729" s="6"/>
      <c r="Y729" s="6"/>
      <c r="Z729" s="6"/>
      <c r="AA729" s="6"/>
      <c r="AB729" s="6"/>
    </row>
    <row r="730" spans="1:28">
      <c r="A730" s="6">
        <v>0</v>
      </c>
      <c r="B730" s="6" t="s">
        <v>221</v>
      </c>
      <c r="C730" s="6" t="s">
        <v>3933</v>
      </c>
      <c r="D730" s="6" t="s">
        <v>4871</v>
      </c>
      <c r="E730" s="6" t="s">
        <v>3934</v>
      </c>
      <c r="F730" s="6" t="s">
        <v>2191</v>
      </c>
      <c r="G730" s="6">
        <v>41.607914000000001</v>
      </c>
      <c r="H730" s="6">
        <v>24.097328999999998</v>
      </c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V730" s="6"/>
      <c r="W730" s="6"/>
      <c r="X730" s="6"/>
      <c r="Y730" s="6"/>
      <c r="Z730" s="6"/>
      <c r="AA730" s="6"/>
      <c r="AB730" s="6"/>
    </row>
    <row r="731" spans="1:28">
      <c r="A731" s="6">
        <v>0</v>
      </c>
      <c r="B731" s="6" t="s">
        <v>221</v>
      </c>
      <c r="C731" s="6" t="s">
        <v>3937</v>
      </c>
      <c r="D731" s="6" t="s">
        <v>4872</v>
      </c>
      <c r="E731" s="6" t="s">
        <v>3938</v>
      </c>
      <c r="F731" s="6" t="s">
        <v>2191</v>
      </c>
      <c r="G731" s="6">
        <v>41.719389999999997</v>
      </c>
      <c r="H731" s="6">
        <v>25.701042000000001</v>
      </c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V731" s="6"/>
      <c r="W731" s="6"/>
      <c r="X731" s="6"/>
      <c r="Y731" s="6"/>
      <c r="Z731" s="6"/>
      <c r="AA731" s="6"/>
      <c r="AB731" s="6"/>
    </row>
    <row r="732" spans="1:28">
      <c r="A732" s="6">
        <v>0</v>
      </c>
      <c r="B732" s="6" t="s">
        <v>221</v>
      </c>
      <c r="C732" s="6" t="s">
        <v>3939</v>
      </c>
      <c r="D732" s="6" t="s">
        <v>4873</v>
      </c>
      <c r="E732" s="6" t="s">
        <v>3940</v>
      </c>
      <c r="F732" s="6" t="s">
        <v>2191</v>
      </c>
      <c r="G732" s="6">
        <v>41.813738000000001</v>
      </c>
      <c r="H732" s="6">
        <v>25.318470000000001</v>
      </c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V732" s="6"/>
      <c r="W732" s="6"/>
      <c r="X732" s="6"/>
      <c r="Y732" s="6"/>
      <c r="Z732" s="6"/>
      <c r="AA732" s="6"/>
      <c r="AB732" s="6"/>
    </row>
    <row r="733" spans="1:28">
      <c r="A733" s="6">
        <v>0</v>
      </c>
      <c r="B733" s="6" t="s">
        <v>221</v>
      </c>
      <c r="C733" s="6" t="s">
        <v>3941</v>
      </c>
      <c r="D733" s="6" t="s">
        <v>4874</v>
      </c>
      <c r="E733" s="6" t="s">
        <v>3940</v>
      </c>
      <c r="F733" s="6" t="s">
        <v>2191</v>
      </c>
      <c r="G733" s="6">
        <v>41.792366000000001</v>
      </c>
      <c r="H733" s="6">
        <v>24.486319000000002</v>
      </c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V733" s="6"/>
      <c r="W733" s="6"/>
      <c r="X733" s="6"/>
      <c r="Y733" s="6"/>
      <c r="Z733" s="6"/>
      <c r="AA733" s="6"/>
      <c r="AB733" s="6"/>
    </row>
    <row r="734" spans="1:28">
      <c r="A734" s="6">
        <v>0</v>
      </c>
      <c r="B734" s="6" t="s">
        <v>221</v>
      </c>
      <c r="C734" s="6" t="s">
        <v>3944</v>
      </c>
      <c r="D734" s="6" t="s">
        <v>4875</v>
      </c>
      <c r="E734" s="6" t="s">
        <v>3945</v>
      </c>
      <c r="F734" s="6" t="s">
        <v>2187</v>
      </c>
      <c r="G734" s="6">
        <v>42.933388000000001</v>
      </c>
      <c r="H734" s="6">
        <v>26.162638000000001</v>
      </c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V734" s="6"/>
      <c r="W734" s="6"/>
      <c r="X734" s="6"/>
      <c r="Y734" s="6"/>
      <c r="Z734" s="6"/>
      <c r="AA734" s="6"/>
      <c r="AB734" s="6"/>
    </row>
    <row r="735" spans="1:28">
      <c r="A735" s="6">
        <v>0</v>
      </c>
      <c r="B735" s="6" t="s">
        <v>221</v>
      </c>
      <c r="C735" s="6" t="s">
        <v>3946</v>
      </c>
      <c r="D735" s="6" t="s">
        <v>4876</v>
      </c>
      <c r="E735" s="6" t="s">
        <v>3947</v>
      </c>
      <c r="F735" s="6" t="s">
        <v>2191</v>
      </c>
      <c r="G735" s="6">
        <v>41.866833999999997</v>
      </c>
      <c r="H735" s="6">
        <v>24.66112</v>
      </c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V735" s="6"/>
      <c r="W735" s="6"/>
      <c r="X735" s="6"/>
      <c r="Y735" s="6"/>
      <c r="Z735" s="6"/>
      <c r="AA735" s="6"/>
      <c r="AB735" s="6"/>
    </row>
    <row r="736" spans="1:28">
      <c r="A736" s="6">
        <v>0</v>
      </c>
      <c r="B736" s="6" t="s">
        <v>221</v>
      </c>
      <c r="C736" s="6" t="s">
        <v>3948</v>
      </c>
      <c r="D736" s="6" t="s">
        <v>4877</v>
      </c>
      <c r="E736" s="6" t="s">
        <v>3949</v>
      </c>
      <c r="F736" s="6" t="s">
        <v>2191</v>
      </c>
      <c r="G736" s="6">
        <v>42.187724000000003</v>
      </c>
      <c r="H736" s="6">
        <v>24.420795999999999</v>
      </c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V736" s="6"/>
      <c r="W736" s="6"/>
      <c r="X736" s="6"/>
      <c r="Y736" s="6"/>
      <c r="Z736" s="6"/>
      <c r="AA736" s="6"/>
      <c r="AB736" s="6"/>
    </row>
    <row r="737" spans="1:28">
      <c r="A737" s="6">
        <v>0</v>
      </c>
      <c r="B737" s="6" t="s">
        <v>221</v>
      </c>
      <c r="C737" s="6" t="s">
        <v>3950</v>
      </c>
      <c r="D737" s="6" t="s">
        <v>4878</v>
      </c>
      <c r="E737" s="6" t="s">
        <v>3951</v>
      </c>
      <c r="F737" s="6" t="s">
        <v>2191</v>
      </c>
      <c r="G737" s="6">
        <v>41.353588999999999</v>
      </c>
      <c r="H737" s="6">
        <v>25.640471000000002</v>
      </c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V737" s="6"/>
      <c r="W737" s="6"/>
      <c r="X737" s="6"/>
      <c r="Y737" s="6"/>
      <c r="Z737" s="6"/>
      <c r="AA737" s="6"/>
      <c r="AB737" s="6"/>
    </row>
    <row r="738" spans="1:28">
      <c r="A738" s="6">
        <v>0</v>
      </c>
      <c r="B738" s="6" t="s">
        <v>221</v>
      </c>
      <c r="C738" s="6" t="s">
        <v>3952</v>
      </c>
      <c r="D738" s="6" t="s">
        <v>4879</v>
      </c>
      <c r="E738" s="6" t="s">
        <v>3953</v>
      </c>
      <c r="F738" s="6" t="s">
        <v>2191</v>
      </c>
      <c r="G738" s="6">
        <v>41.788936</v>
      </c>
      <c r="H738" s="6">
        <v>25.738315</v>
      </c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V738" s="6"/>
      <c r="W738" s="6"/>
      <c r="X738" s="6"/>
      <c r="Y738" s="6"/>
      <c r="Z738" s="6"/>
      <c r="AA738" s="6"/>
      <c r="AB738" s="6"/>
    </row>
    <row r="739" spans="1:28">
      <c r="A739" s="6">
        <v>0</v>
      </c>
      <c r="B739" s="6" t="s">
        <v>221</v>
      </c>
      <c r="C739" s="6" t="s">
        <v>3954</v>
      </c>
      <c r="D739" s="6" t="s">
        <v>4880</v>
      </c>
      <c r="E739" s="6" t="s">
        <v>3955</v>
      </c>
      <c r="F739" s="6" t="s">
        <v>2191</v>
      </c>
      <c r="G739" s="6">
        <v>41.394959</v>
      </c>
      <c r="H739" s="6">
        <v>26.128831000000002</v>
      </c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V739" s="6"/>
      <c r="W739" s="6"/>
      <c r="X739" s="6"/>
      <c r="Y739" s="6"/>
      <c r="Z739" s="6"/>
      <c r="AA739" s="6"/>
      <c r="AB739" s="6"/>
    </row>
    <row r="740" spans="1:28">
      <c r="A740" s="6">
        <v>0</v>
      </c>
      <c r="B740" s="6" t="s">
        <v>221</v>
      </c>
      <c r="C740" s="6" t="s">
        <v>3956</v>
      </c>
      <c r="D740" s="6" t="s">
        <v>4881</v>
      </c>
      <c r="E740" s="6" t="s">
        <v>3957</v>
      </c>
      <c r="F740" s="6" t="s">
        <v>2191</v>
      </c>
      <c r="G740" s="6">
        <v>42.201461999999999</v>
      </c>
      <c r="H740" s="6">
        <v>24.911584999999999</v>
      </c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V740" s="6"/>
      <c r="W740" s="6"/>
      <c r="X740" s="6"/>
      <c r="Y740" s="6"/>
      <c r="Z740" s="6"/>
      <c r="AA740" s="6"/>
      <c r="AB740" s="6"/>
    </row>
    <row r="741" spans="1:28">
      <c r="A741" s="6">
        <v>0</v>
      </c>
      <c r="B741" s="6" t="s">
        <v>221</v>
      </c>
      <c r="C741" s="6" t="s">
        <v>3958</v>
      </c>
      <c r="D741" s="6" t="s">
        <v>4882</v>
      </c>
      <c r="E741" s="6" t="s">
        <v>3959</v>
      </c>
      <c r="F741" s="6" t="s">
        <v>2191</v>
      </c>
      <c r="G741" s="6">
        <v>42.624682999999997</v>
      </c>
      <c r="H741" s="6">
        <v>25.071650000000002</v>
      </c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V741" s="6"/>
      <c r="W741" s="6"/>
      <c r="X741" s="6"/>
      <c r="Y741" s="6"/>
      <c r="Z741" s="6"/>
      <c r="AA741" s="6"/>
      <c r="AB741" s="6"/>
    </row>
    <row r="742" spans="1:28">
      <c r="A742" s="6">
        <v>0</v>
      </c>
      <c r="B742" s="6" t="s">
        <v>221</v>
      </c>
      <c r="C742" s="6" t="s">
        <v>3960</v>
      </c>
      <c r="D742" s="6" t="s">
        <v>4883</v>
      </c>
      <c r="E742" s="6" t="s">
        <v>3961</v>
      </c>
      <c r="F742" s="6" t="s">
        <v>2190</v>
      </c>
      <c r="G742" s="6">
        <v>41.437373999999998</v>
      </c>
      <c r="H742" s="6">
        <v>23.368124999999999</v>
      </c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V742" s="6"/>
      <c r="W742" s="6"/>
      <c r="X742" s="6"/>
      <c r="Y742" s="6"/>
      <c r="Z742" s="6"/>
      <c r="AA742" s="6"/>
      <c r="AB742" s="6"/>
    </row>
    <row r="743" spans="1:28">
      <c r="A743" s="6">
        <v>0</v>
      </c>
      <c r="B743" s="6" t="s">
        <v>221</v>
      </c>
      <c r="C743" s="6" t="s">
        <v>3964</v>
      </c>
      <c r="D743" s="6" t="s">
        <v>4884</v>
      </c>
      <c r="E743" s="6" t="s">
        <v>3965</v>
      </c>
      <c r="F743" s="6" t="s">
        <v>2187</v>
      </c>
      <c r="G743" s="6">
        <v>43.922581000000001</v>
      </c>
      <c r="H743" s="6">
        <v>26.073242</v>
      </c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V743" s="6"/>
      <c r="W743" s="6"/>
      <c r="X743" s="6"/>
      <c r="Y743" s="6"/>
      <c r="Z743" s="6"/>
      <c r="AA743" s="6"/>
      <c r="AB743" s="6"/>
    </row>
    <row r="744" spans="1:28">
      <c r="A744" s="6">
        <v>0</v>
      </c>
      <c r="B744" s="6" t="s">
        <v>221</v>
      </c>
      <c r="C744" s="6" t="s">
        <v>3966</v>
      </c>
      <c r="D744" s="6" t="s">
        <v>4885</v>
      </c>
      <c r="E744" s="6" t="s">
        <v>3967</v>
      </c>
      <c r="F744" s="6" t="s">
        <v>2186</v>
      </c>
      <c r="G744" s="6">
        <v>43.383778</v>
      </c>
      <c r="H744" s="6">
        <v>22.834806</v>
      </c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V744" s="6"/>
      <c r="W744" s="6"/>
      <c r="X744" s="6"/>
      <c r="Y744" s="6"/>
      <c r="Z744" s="6"/>
      <c r="AA744" s="6"/>
      <c r="AB744" s="6"/>
    </row>
    <row r="745" spans="1:28">
      <c r="A745" s="6">
        <v>0</v>
      </c>
      <c r="B745" s="6" t="s">
        <v>221</v>
      </c>
      <c r="C745" s="6" t="s">
        <v>3966</v>
      </c>
      <c r="D745" s="6" t="s">
        <v>4886</v>
      </c>
      <c r="E745" s="6" t="s">
        <v>3967</v>
      </c>
      <c r="F745" s="6" t="s">
        <v>2186</v>
      </c>
      <c r="G745" s="6">
        <v>43.400444</v>
      </c>
      <c r="H745" s="6">
        <v>22.832166999999998</v>
      </c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V745" s="6"/>
      <c r="W745" s="6"/>
      <c r="X745" s="6"/>
      <c r="Y745" s="6"/>
      <c r="Z745" s="6"/>
      <c r="AA745" s="6"/>
      <c r="AB745" s="6"/>
    </row>
    <row r="746" spans="1:28">
      <c r="A746" s="6">
        <v>0</v>
      </c>
      <c r="B746" s="6" t="s">
        <v>221</v>
      </c>
      <c r="C746" s="6" t="s">
        <v>3966</v>
      </c>
      <c r="D746" s="6" t="s">
        <v>4887</v>
      </c>
      <c r="E746" s="6" t="s">
        <v>3967</v>
      </c>
      <c r="F746" s="6" t="s">
        <v>2186</v>
      </c>
      <c r="G746" s="6">
        <v>43.396721999999997</v>
      </c>
      <c r="H746" s="6">
        <v>22.839943999999999</v>
      </c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V746" s="6"/>
      <c r="W746" s="6"/>
      <c r="X746" s="6"/>
      <c r="Y746" s="6"/>
      <c r="Z746" s="6"/>
      <c r="AA746" s="6"/>
      <c r="AB746" s="6"/>
    </row>
    <row r="747" spans="1:28">
      <c r="A747" s="6">
        <v>0</v>
      </c>
      <c r="B747" s="6" t="s">
        <v>221</v>
      </c>
      <c r="C747" s="6" t="s">
        <v>3968</v>
      </c>
      <c r="D747" s="6" t="s">
        <v>4888</v>
      </c>
      <c r="E747" s="6" t="s">
        <v>3969</v>
      </c>
      <c r="F747" s="6" t="s">
        <v>2190</v>
      </c>
      <c r="G747" s="6">
        <v>41.608666999999997</v>
      </c>
      <c r="H747" s="6">
        <v>23.796019000000001</v>
      </c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V747" s="6"/>
      <c r="W747" s="6"/>
      <c r="X747" s="6"/>
      <c r="Y747" s="6"/>
      <c r="Z747" s="6"/>
      <c r="AA747" s="6"/>
      <c r="AB747" s="6"/>
    </row>
    <row r="748" spans="1:28">
      <c r="A748" s="6">
        <v>0</v>
      </c>
      <c r="B748" s="6" t="s">
        <v>221</v>
      </c>
      <c r="C748" s="6" t="s">
        <v>3970</v>
      </c>
      <c r="D748" s="6" t="s">
        <v>4889</v>
      </c>
      <c r="E748" s="6" t="s">
        <v>3971</v>
      </c>
      <c r="F748" s="6" t="s">
        <v>2190</v>
      </c>
      <c r="G748" s="6">
        <v>41.860711999999999</v>
      </c>
      <c r="H748" s="6">
        <v>23.814982000000001</v>
      </c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V748" s="6"/>
      <c r="W748" s="6"/>
      <c r="X748" s="6"/>
      <c r="Y748" s="6"/>
      <c r="Z748" s="6"/>
      <c r="AA748" s="6"/>
      <c r="AB748" s="6"/>
    </row>
    <row r="749" spans="1:28">
      <c r="A749" s="6">
        <v>0</v>
      </c>
      <c r="B749" s="6" t="s">
        <v>221</v>
      </c>
      <c r="C749" s="6" t="s">
        <v>3974</v>
      </c>
      <c r="D749" s="6" t="s">
        <v>4890</v>
      </c>
      <c r="E749" s="6" t="s">
        <v>4891</v>
      </c>
      <c r="F749" s="6" t="s">
        <v>2190</v>
      </c>
      <c r="G749" s="6">
        <v>41.526141000000003</v>
      </c>
      <c r="H749" s="6">
        <v>23.39292</v>
      </c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V749" s="6"/>
      <c r="W749" s="6"/>
      <c r="X749" s="6"/>
      <c r="Y749" s="6"/>
      <c r="Z749" s="6"/>
      <c r="AA749" s="6"/>
      <c r="AB749" s="6"/>
    </row>
    <row r="750" spans="1:28">
      <c r="A750" s="6">
        <v>0</v>
      </c>
      <c r="B750" s="6" t="s">
        <v>221</v>
      </c>
      <c r="C750" s="6" t="s">
        <v>3976</v>
      </c>
      <c r="D750" s="6" t="s">
        <v>4892</v>
      </c>
      <c r="E750" s="6" t="s">
        <v>3977</v>
      </c>
      <c r="F750" s="6" t="s">
        <v>2191</v>
      </c>
      <c r="G750" s="6">
        <v>42.232799</v>
      </c>
      <c r="H750" s="6">
        <v>24.064155</v>
      </c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V750" s="6"/>
      <c r="W750" s="6"/>
      <c r="X750" s="6"/>
      <c r="Y750" s="6"/>
      <c r="Z750" s="6"/>
      <c r="AA750" s="6"/>
      <c r="AB750" s="6"/>
    </row>
    <row r="751" spans="1:28">
      <c r="A751" s="6">
        <v>0</v>
      </c>
      <c r="B751" s="6" t="s">
        <v>221</v>
      </c>
      <c r="C751" s="6" t="s">
        <v>3978</v>
      </c>
      <c r="D751" s="6" t="s">
        <v>4893</v>
      </c>
      <c r="E751" s="6" t="s">
        <v>4894</v>
      </c>
      <c r="F751" s="6" t="s">
        <v>2191</v>
      </c>
      <c r="G751" s="6">
        <v>42.135876000000003</v>
      </c>
      <c r="H751" s="6">
        <v>25.502692</v>
      </c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V751" s="6"/>
      <c r="W751" s="6"/>
      <c r="X751" s="6"/>
      <c r="Y751" s="6"/>
      <c r="Z751" s="6"/>
      <c r="AA751" s="6"/>
      <c r="AB751" s="6"/>
    </row>
    <row r="752" spans="1:28">
      <c r="A752" s="6">
        <v>0</v>
      </c>
      <c r="B752" s="6" t="s">
        <v>221</v>
      </c>
      <c r="C752" s="6" t="s">
        <v>3978</v>
      </c>
      <c r="D752" s="6" t="s">
        <v>4895</v>
      </c>
      <c r="E752" s="6" t="s">
        <v>4896</v>
      </c>
      <c r="F752" s="6" t="s">
        <v>2191</v>
      </c>
      <c r="G752" s="6">
        <v>42.127614000000001</v>
      </c>
      <c r="H752" s="6">
        <v>25.498552</v>
      </c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V752" s="6"/>
      <c r="W752" s="6"/>
      <c r="X752" s="6"/>
      <c r="Y752" s="6"/>
      <c r="Z752" s="6"/>
      <c r="AA752" s="6"/>
      <c r="AB752" s="6"/>
    </row>
    <row r="753" spans="1:28">
      <c r="A753" s="6">
        <v>0</v>
      </c>
      <c r="B753" s="6" t="s">
        <v>221</v>
      </c>
      <c r="C753" s="6" t="s">
        <v>3980</v>
      </c>
      <c r="D753" s="6" t="s">
        <v>4897</v>
      </c>
      <c r="E753" s="6" t="s">
        <v>3981</v>
      </c>
      <c r="F753" s="6" t="s">
        <v>2190</v>
      </c>
      <c r="G753" s="6">
        <v>41.760933999999999</v>
      </c>
      <c r="H753" s="6">
        <v>23.672499999999999</v>
      </c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V753" s="6"/>
      <c r="W753" s="6"/>
      <c r="X753" s="6"/>
      <c r="Y753" s="6"/>
      <c r="Z753" s="6"/>
      <c r="AA753" s="6"/>
      <c r="AB753" s="6"/>
    </row>
    <row r="754" spans="1:28">
      <c r="A754" s="6">
        <v>0</v>
      </c>
      <c r="B754" s="6" t="s">
        <v>221</v>
      </c>
      <c r="C754" s="6" t="s">
        <v>3982</v>
      </c>
      <c r="D754" s="6" t="s">
        <v>4898</v>
      </c>
      <c r="E754" s="6" t="s">
        <v>3983</v>
      </c>
      <c r="F754" s="6" t="s">
        <v>2190</v>
      </c>
      <c r="G754" s="6">
        <v>42.683168000000002</v>
      </c>
      <c r="H754" s="6">
        <v>23.990386999999998</v>
      </c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V754" s="6"/>
      <c r="W754" s="6"/>
      <c r="X754" s="6"/>
      <c r="Y754" s="6"/>
      <c r="Z754" s="6"/>
      <c r="AA754" s="6"/>
      <c r="AB754" s="6"/>
    </row>
    <row r="755" spans="1:28">
      <c r="A755" s="6">
        <v>0</v>
      </c>
      <c r="B755" s="6" t="s">
        <v>221</v>
      </c>
      <c r="C755" s="6" t="s">
        <v>3984</v>
      </c>
      <c r="D755" s="6" t="s">
        <v>4899</v>
      </c>
      <c r="E755" s="6" t="s">
        <v>3985</v>
      </c>
      <c r="F755" s="6" t="s">
        <v>2190</v>
      </c>
      <c r="G755" s="6">
        <v>42.388309</v>
      </c>
      <c r="H755" s="6">
        <v>23.870975999999999</v>
      </c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V755" s="6"/>
      <c r="W755" s="6"/>
      <c r="X755" s="6"/>
      <c r="Y755" s="6"/>
      <c r="Z755" s="6"/>
      <c r="AA755" s="6"/>
      <c r="AB755" s="6"/>
    </row>
    <row r="756" spans="1:28">
      <c r="A756" s="6">
        <v>0</v>
      </c>
      <c r="B756" s="6" t="s">
        <v>221</v>
      </c>
      <c r="C756" s="6" t="s">
        <v>3986</v>
      </c>
      <c r="D756" s="6" t="s">
        <v>4900</v>
      </c>
      <c r="E756" s="6" t="s">
        <v>3987</v>
      </c>
      <c r="F756" s="6" t="s">
        <v>2191</v>
      </c>
      <c r="G756" s="6">
        <v>41.510297000000001</v>
      </c>
      <c r="H756" s="6">
        <v>24.964210000000001</v>
      </c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V756" s="6"/>
      <c r="W756" s="6"/>
      <c r="X756" s="6"/>
      <c r="Y756" s="6"/>
      <c r="Z756" s="6"/>
      <c r="AA756" s="6"/>
      <c r="AB756" s="6"/>
    </row>
    <row r="757" spans="1:28">
      <c r="A757" s="6">
        <v>0</v>
      </c>
      <c r="B757" s="6" t="s">
        <v>221</v>
      </c>
      <c r="C757" s="6" t="s">
        <v>3988</v>
      </c>
      <c r="D757" s="6" t="s">
        <v>4901</v>
      </c>
      <c r="E757" s="6" t="s">
        <v>3989</v>
      </c>
      <c r="F757" s="6" t="s">
        <v>2186</v>
      </c>
      <c r="G757" s="6">
        <v>43.437528</v>
      </c>
      <c r="H757" s="6">
        <v>22.9315</v>
      </c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V757" s="6"/>
      <c r="W757" s="6"/>
      <c r="X757" s="6"/>
      <c r="Y757" s="6"/>
      <c r="Z757" s="6"/>
      <c r="AA757" s="6"/>
      <c r="AB757" s="6"/>
    </row>
    <row r="758" spans="1:28">
      <c r="A758" s="6">
        <v>0</v>
      </c>
      <c r="B758" s="6" t="s">
        <v>221</v>
      </c>
      <c r="C758" s="6" t="s">
        <v>1119</v>
      </c>
      <c r="D758" s="6" t="s">
        <v>4902</v>
      </c>
      <c r="E758" s="6" t="s">
        <v>1323</v>
      </c>
      <c r="F758" s="6" t="s">
        <v>2186</v>
      </c>
      <c r="G758" s="6">
        <v>43.407800000000002</v>
      </c>
      <c r="H758" s="6">
        <v>23.238983000000001</v>
      </c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V758" s="6"/>
      <c r="W758" s="6"/>
      <c r="X758" s="6"/>
      <c r="Y758" s="6"/>
      <c r="Z758" s="6"/>
      <c r="AA758" s="6"/>
      <c r="AB758" s="6"/>
    </row>
    <row r="759" spans="1:28">
      <c r="A759" s="6">
        <v>0</v>
      </c>
      <c r="B759" s="6" t="s">
        <v>221</v>
      </c>
      <c r="C759" s="6" t="s">
        <v>1119</v>
      </c>
      <c r="D759" s="6" t="s">
        <v>4903</v>
      </c>
      <c r="E759" s="6" t="s">
        <v>1323</v>
      </c>
      <c r="F759" s="6" t="s">
        <v>2186</v>
      </c>
      <c r="G759" s="6">
        <v>43.428866999999997</v>
      </c>
      <c r="H759" s="6">
        <v>23.247367000000001</v>
      </c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V759" s="6"/>
      <c r="W759" s="6"/>
      <c r="X759" s="6"/>
      <c r="Y759" s="6"/>
      <c r="Z759" s="6"/>
      <c r="AA759" s="6"/>
      <c r="AB759" s="6"/>
    </row>
    <row r="760" spans="1:28">
      <c r="A760" s="6">
        <v>0</v>
      </c>
      <c r="B760" s="6" t="s">
        <v>221</v>
      </c>
      <c r="C760" s="6" t="s">
        <v>3990</v>
      </c>
      <c r="D760" s="6" t="s">
        <v>4904</v>
      </c>
      <c r="E760" s="6" t="s">
        <v>3991</v>
      </c>
      <c r="F760" s="6" t="s">
        <v>2191</v>
      </c>
      <c r="G760" s="6">
        <v>41.851486999999999</v>
      </c>
      <c r="H760" s="6">
        <v>24.422609000000001</v>
      </c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V760" s="6"/>
      <c r="W760" s="6"/>
      <c r="X760" s="6"/>
      <c r="Y760" s="6"/>
      <c r="Z760" s="6"/>
      <c r="AA760" s="6"/>
      <c r="AB760" s="6"/>
    </row>
    <row r="761" spans="1:28">
      <c r="A761" s="6">
        <v>0</v>
      </c>
      <c r="B761" s="6" t="s">
        <v>221</v>
      </c>
      <c r="C761" s="6" t="s">
        <v>3992</v>
      </c>
      <c r="D761" s="6" t="s">
        <v>4905</v>
      </c>
      <c r="E761" s="6" t="s">
        <v>3993</v>
      </c>
      <c r="F761" s="6" t="s">
        <v>2190</v>
      </c>
      <c r="G761" s="6">
        <v>41.460892999999999</v>
      </c>
      <c r="H761" s="6">
        <v>23.203493999999999</v>
      </c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V761" s="6"/>
      <c r="W761" s="6"/>
      <c r="X761" s="6"/>
      <c r="Y761" s="6"/>
      <c r="Z761" s="6"/>
      <c r="AA761" s="6"/>
      <c r="AB761" s="6"/>
    </row>
    <row r="762" spans="1:28">
      <c r="A762" s="6">
        <v>0</v>
      </c>
      <c r="B762" s="6" t="s">
        <v>221</v>
      </c>
      <c r="C762" s="6" t="s">
        <v>3994</v>
      </c>
      <c r="D762" s="6" t="s">
        <v>4906</v>
      </c>
      <c r="E762" s="6" t="s">
        <v>3995</v>
      </c>
      <c r="F762" s="6" t="s">
        <v>2191</v>
      </c>
      <c r="G762" s="6">
        <v>41.524236000000002</v>
      </c>
      <c r="H762" s="6">
        <v>25.240725999999999</v>
      </c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V762" s="6"/>
      <c r="W762" s="6"/>
      <c r="X762" s="6"/>
      <c r="Y762" s="6"/>
      <c r="Z762" s="6"/>
      <c r="AA762" s="6"/>
      <c r="AB762" s="6"/>
    </row>
    <row r="763" spans="1:28">
      <c r="A763" s="6">
        <v>0</v>
      </c>
      <c r="B763" s="6" t="s">
        <v>221</v>
      </c>
      <c r="C763" s="6" t="s">
        <v>3996</v>
      </c>
      <c r="D763" s="6" t="s">
        <v>4907</v>
      </c>
      <c r="E763" s="6" t="s">
        <v>3997</v>
      </c>
      <c r="F763" s="6" t="s">
        <v>2191</v>
      </c>
      <c r="G763" s="6">
        <v>41.628884999999997</v>
      </c>
      <c r="H763" s="6">
        <v>25.172222000000001</v>
      </c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V763" s="6"/>
      <c r="W763" s="6"/>
      <c r="X763" s="6"/>
      <c r="Y763" s="6"/>
      <c r="Z763" s="6"/>
      <c r="AA763" s="6"/>
      <c r="AB763" s="6"/>
    </row>
    <row r="764" spans="1:28">
      <c r="A764" s="6">
        <v>0</v>
      </c>
      <c r="B764" s="6" t="s">
        <v>221</v>
      </c>
      <c r="C764" s="6" t="s">
        <v>3998</v>
      </c>
      <c r="D764" s="6" t="s">
        <v>4908</v>
      </c>
      <c r="E764" s="6" t="s">
        <v>3999</v>
      </c>
      <c r="F764" s="6" t="s">
        <v>2191</v>
      </c>
      <c r="G764" s="6">
        <v>42.177528000000002</v>
      </c>
      <c r="H764" s="6">
        <v>24.299972</v>
      </c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V764" s="6"/>
      <c r="W764" s="6"/>
      <c r="X764" s="6"/>
      <c r="Y764" s="6"/>
      <c r="Z764" s="6"/>
      <c r="AA764" s="6"/>
      <c r="AB764" s="6"/>
    </row>
    <row r="765" spans="1:28">
      <c r="A765" s="6">
        <v>0</v>
      </c>
      <c r="B765" s="6" t="s">
        <v>221</v>
      </c>
      <c r="C765" s="6" t="s">
        <v>4000</v>
      </c>
      <c r="D765" s="6" t="s">
        <v>4909</v>
      </c>
      <c r="E765" s="6" t="s">
        <v>4001</v>
      </c>
      <c r="F765" s="6" t="s">
        <v>2191</v>
      </c>
      <c r="G765" s="6">
        <v>42.225487999999999</v>
      </c>
      <c r="H765" s="6">
        <v>23.989460000000001</v>
      </c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V765" s="6"/>
      <c r="W765" s="6"/>
      <c r="X765" s="6"/>
      <c r="Y765" s="6"/>
      <c r="Z765" s="6"/>
      <c r="AA765" s="6"/>
      <c r="AB765" s="6"/>
    </row>
    <row r="766" spans="1:28">
      <c r="A766" s="6">
        <v>0</v>
      </c>
      <c r="B766" s="6" t="s">
        <v>221</v>
      </c>
      <c r="C766" s="6" t="s">
        <v>1118</v>
      </c>
      <c r="D766" s="6" t="s">
        <v>4910</v>
      </c>
      <c r="E766" s="6" t="s">
        <v>4911</v>
      </c>
      <c r="F766" s="6" t="s">
        <v>2191</v>
      </c>
      <c r="G766" s="6">
        <v>41.532328999999997</v>
      </c>
      <c r="H766" s="6">
        <v>25.397127000000001</v>
      </c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V766" s="6"/>
      <c r="W766" s="6"/>
      <c r="X766" s="6"/>
      <c r="Y766" s="6"/>
      <c r="Z766" s="6"/>
      <c r="AA766" s="6"/>
      <c r="AB766" s="6"/>
    </row>
    <row r="767" spans="1:28">
      <c r="A767" s="6">
        <v>0</v>
      </c>
      <c r="B767" s="6" t="s">
        <v>221</v>
      </c>
      <c r="C767" s="6" t="s">
        <v>4002</v>
      </c>
      <c r="D767" s="6" t="s">
        <v>4912</v>
      </c>
      <c r="E767" s="6" t="s">
        <v>4003</v>
      </c>
      <c r="F767" s="6" t="s">
        <v>2191</v>
      </c>
      <c r="G767" s="6">
        <v>41.658233000000003</v>
      </c>
      <c r="H767" s="6">
        <v>24.775932999999998</v>
      </c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V767" s="6"/>
      <c r="W767" s="6"/>
      <c r="X767" s="6"/>
      <c r="Y767" s="6"/>
      <c r="Z767" s="6"/>
      <c r="AA767" s="6"/>
      <c r="AB767" s="6"/>
    </row>
    <row r="768" spans="1:28">
      <c r="A768" s="6">
        <v>0</v>
      </c>
      <c r="B768" s="6" t="s">
        <v>221</v>
      </c>
      <c r="C768" s="6" t="s">
        <v>4004</v>
      </c>
      <c r="D768" s="6" t="s">
        <v>4913</v>
      </c>
      <c r="E768" s="6" t="s">
        <v>4005</v>
      </c>
      <c r="F768" s="6" t="s">
        <v>2191</v>
      </c>
      <c r="G768" s="6">
        <v>42.578369000000002</v>
      </c>
      <c r="H768" s="6">
        <v>25.304670999999999</v>
      </c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V768" s="6"/>
      <c r="W768" s="6"/>
      <c r="X768" s="6"/>
      <c r="Y768" s="6"/>
      <c r="Z768" s="6"/>
      <c r="AA768" s="6"/>
      <c r="AB768" s="6"/>
    </row>
    <row r="769" spans="1:28">
      <c r="A769" s="6">
        <v>0</v>
      </c>
      <c r="B769" s="6" t="s">
        <v>221</v>
      </c>
      <c r="C769" s="6" t="s">
        <v>4006</v>
      </c>
      <c r="D769" s="6" t="s">
        <v>4914</v>
      </c>
      <c r="E769" s="6" t="s">
        <v>4007</v>
      </c>
      <c r="F769" s="6" t="s">
        <v>2191</v>
      </c>
      <c r="G769" s="6">
        <v>41.991441999999999</v>
      </c>
      <c r="H769" s="6">
        <v>24.939055</v>
      </c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V769" s="6"/>
      <c r="W769" s="6"/>
      <c r="X769" s="6"/>
      <c r="Y769" s="6"/>
      <c r="Z769" s="6"/>
      <c r="AA769" s="6"/>
      <c r="AB769" s="6"/>
    </row>
    <row r="770" spans="1:28">
      <c r="A770" s="6">
        <v>0</v>
      </c>
      <c r="B770" s="6" t="s">
        <v>221</v>
      </c>
      <c r="C770" s="6" t="s">
        <v>4008</v>
      </c>
      <c r="D770" s="6" t="s">
        <v>4915</v>
      </c>
      <c r="E770" s="6" t="s">
        <v>4009</v>
      </c>
      <c r="F770" s="6" t="s">
        <v>2190</v>
      </c>
      <c r="G770" s="6">
        <v>41.442413999999999</v>
      </c>
      <c r="H770" s="6">
        <v>23.239363999999998</v>
      </c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V770" s="6"/>
      <c r="W770" s="6"/>
      <c r="X770" s="6"/>
      <c r="Y770" s="6"/>
      <c r="Z770" s="6"/>
      <c r="AA770" s="6"/>
      <c r="AB770" s="6"/>
    </row>
    <row r="771" spans="1:28">
      <c r="A771" s="6">
        <v>0</v>
      </c>
      <c r="B771" s="6" t="s">
        <v>221</v>
      </c>
      <c r="C771" s="6" t="s">
        <v>4010</v>
      </c>
      <c r="D771" s="6" t="s">
        <v>4916</v>
      </c>
      <c r="E771" s="6" t="s">
        <v>4011</v>
      </c>
      <c r="F771" s="6" t="s">
        <v>2190</v>
      </c>
      <c r="G771" s="6">
        <v>42.117600000000003</v>
      </c>
      <c r="H771" s="6">
        <v>23.046778</v>
      </c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V771" s="6"/>
      <c r="W771" s="6"/>
      <c r="X771" s="6"/>
      <c r="Y771" s="6"/>
      <c r="Z771" s="6"/>
      <c r="AA771" s="6"/>
      <c r="AB771" s="6"/>
    </row>
    <row r="772" spans="1:28">
      <c r="A772" s="6">
        <v>0</v>
      </c>
      <c r="B772" s="6" t="s">
        <v>221</v>
      </c>
      <c r="C772" s="6" t="s">
        <v>4012</v>
      </c>
      <c r="D772" s="6" t="s">
        <v>4917</v>
      </c>
      <c r="E772" s="6" t="s">
        <v>4013</v>
      </c>
      <c r="F772" s="6" t="s">
        <v>2190</v>
      </c>
      <c r="G772" s="6">
        <v>42.680416999999998</v>
      </c>
      <c r="H772" s="6">
        <v>23.558388999999998</v>
      </c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V772" s="6"/>
      <c r="W772" s="6"/>
      <c r="X772" s="6"/>
      <c r="Y772" s="6"/>
      <c r="Z772" s="6"/>
      <c r="AA772" s="6"/>
      <c r="AB772" s="6"/>
    </row>
    <row r="773" spans="1:28">
      <c r="A773" s="6">
        <v>0</v>
      </c>
      <c r="B773" s="6" t="s">
        <v>221</v>
      </c>
      <c r="C773" s="6" t="s">
        <v>4014</v>
      </c>
      <c r="D773" s="6" t="s">
        <v>4918</v>
      </c>
      <c r="E773" s="6" t="s">
        <v>4015</v>
      </c>
      <c r="F773" s="6" t="s">
        <v>2190</v>
      </c>
      <c r="G773" s="6">
        <v>42.416249999999998</v>
      </c>
      <c r="H773" s="6">
        <v>23.998587000000001</v>
      </c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V773" s="6"/>
      <c r="W773" s="6"/>
      <c r="X773" s="6"/>
      <c r="Y773" s="6"/>
      <c r="Z773" s="6"/>
      <c r="AA773" s="6"/>
      <c r="AB773" s="6"/>
    </row>
    <row r="774" spans="1:28">
      <c r="A774" s="6">
        <v>0</v>
      </c>
      <c r="B774" s="6" t="s">
        <v>221</v>
      </c>
      <c r="C774" s="6" t="s">
        <v>4016</v>
      </c>
      <c r="D774" s="6" t="s">
        <v>4919</v>
      </c>
      <c r="E774" s="6" t="s">
        <v>4017</v>
      </c>
      <c r="F774" s="6" t="s">
        <v>2190</v>
      </c>
      <c r="G774" s="6">
        <v>42.619329999999998</v>
      </c>
      <c r="H774" s="6">
        <v>25.543780999999999</v>
      </c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V774" s="6"/>
      <c r="W774" s="6"/>
      <c r="X774" s="6"/>
      <c r="Y774" s="6"/>
      <c r="Z774" s="6"/>
      <c r="AA774" s="6"/>
      <c r="AB774" s="6"/>
    </row>
    <row r="775" spans="1:28">
      <c r="A775" s="6">
        <v>0</v>
      </c>
      <c r="B775" s="6" t="s">
        <v>221</v>
      </c>
      <c r="C775" s="6" t="s">
        <v>4018</v>
      </c>
      <c r="D775" s="6" t="s">
        <v>4920</v>
      </c>
      <c r="E775" s="6" t="s">
        <v>4019</v>
      </c>
      <c r="F775" s="6" t="s">
        <v>2190</v>
      </c>
      <c r="G775" s="6">
        <v>41.499865999999997</v>
      </c>
      <c r="H775" s="6">
        <v>24.919602999999999</v>
      </c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V775" s="6"/>
      <c r="W775" s="6"/>
      <c r="X775" s="6"/>
      <c r="Y775" s="6"/>
      <c r="Z775" s="6"/>
      <c r="AA775" s="6"/>
      <c r="AB775" s="6"/>
    </row>
    <row r="776" spans="1:28">
      <c r="A776" s="6">
        <v>0</v>
      </c>
      <c r="B776" s="6" t="s">
        <v>221</v>
      </c>
      <c r="C776" s="6" t="s">
        <v>4020</v>
      </c>
      <c r="D776" s="6" t="s">
        <v>4921</v>
      </c>
      <c r="E776" s="6" t="s">
        <v>4021</v>
      </c>
      <c r="F776" s="6" t="s">
        <v>2188</v>
      </c>
      <c r="G776" s="6">
        <v>43.882277999999999</v>
      </c>
      <c r="H776" s="6">
        <v>26.562028000000002</v>
      </c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V776" s="6"/>
      <c r="W776" s="6"/>
      <c r="X776" s="6"/>
      <c r="Y776" s="6"/>
      <c r="Z776" s="6"/>
      <c r="AA776" s="6"/>
      <c r="AB776" s="6"/>
    </row>
    <row r="777" spans="1:28">
      <c r="A777" s="6">
        <v>0</v>
      </c>
      <c r="B777" s="6" t="s">
        <v>221</v>
      </c>
      <c r="C777" s="6" t="s">
        <v>4022</v>
      </c>
      <c r="D777" s="6" t="s">
        <v>4922</v>
      </c>
      <c r="E777" s="6" t="s">
        <v>4023</v>
      </c>
      <c r="F777" s="6" t="s">
        <v>2191</v>
      </c>
      <c r="G777" s="6">
        <v>42.136203000000002</v>
      </c>
      <c r="H777" s="6">
        <v>26.083881000000002</v>
      </c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V777" s="6"/>
      <c r="W777" s="6"/>
      <c r="X777" s="6"/>
      <c r="Y777" s="6"/>
      <c r="Z777" s="6"/>
      <c r="AA777" s="6"/>
      <c r="AB777" s="6"/>
    </row>
    <row r="778" spans="1:28">
      <c r="A778" s="6">
        <v>0</v>
      </c>
      <c r="B778" s="6" t="s">
        <v>221</v>
      </c>
      <c r="C778" s="6" t="s">
        <v>4024</v>
      </c>
      <c r="D778" s="6" t="s">
        <v>4923</v>
      </c>
      <c r="E778" s="6" t="s">
        <v>4025</v>
      </c>
      <c r="F778" s="6" t="s">
        <v>2191</v>
      </c>
      <c r="G778" s="6">
        <v>41.902416000000002</v>
      </c>
      <c r="H778" s="6">
        <v>24.755285000000001</v>
      </c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V778" s="6"/>
      <c r="W778" s="6"/>
      <c r="X778" s="6"/>
      <c r="Y778" s="6"/>
      <c r="Z778" s="6"/>
      <c r="AA778" s="6"/>
      <c r="AB778" s="6"/>
    </row>
    <row r="779" spans="1:28">
      <c r="A779" s="6">
        <v>0</v>
      </c>
      <c r="B779" s="6" t="s">
        <v>221</v>
      </c>
      <c r="C779" s="6" t="s">
        <v>4030</v>
      </c>
      <c r="D779" s="6" t="s">
        <v>4924</v>
      </c>
      <c r="E779" s="6" t="s">
        <v>4031</v>
      </c>
      <c r="F779" s="6" t="s">
        <v>2189</v>
      </c>
      <c r="G779" s="6">
        <v>42.476598000000003</v>
      </c>
      <c r="H779" s="6">
        <v>26.021739</v>
      </c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V779" s="6"/>
      <c r="W779" s="6"/>
      <c r="X779" s="6"/>
      <c r="Y779" s="6"/>
      <c r="Z779" s="6"/>
      <c r="AA779" s="6"/>
      <c r="AB779" s="6"/>
    </row>
    <row r="780" spans="1:28">
      <c r="A780" s="6">
        <v>0</v>
      </c>
      <c r="B780" s="6" t="s">
        <v>221</v>
      </c>
      <c r="C780" s="6" t="s">
        <v>4032</v>
      </c>
      <c r="D780" s="6" t="s">
        <v>4925</v>
      </c>
      <c r="E780" s="6" t="s">
        <v>4033</v>
      </c>
      <c r="F780" s="6" t="s">
        <v>2190</v>
      </c>
      <c r="G780" s="6">
        <v>41.422021999999998</v>
      </c>
      <c r="H780" s="6">
        <v>23.719698000000001</v>
      </c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V780" s="6"/>
      <c r="W780" s="6"/>
      <c r="X780" s="6"/>
      <c r="Y780" s="6"/>
      <c r="Z780" s="6"/>
      <c r="AA780" s="6"/>
      <c r="AB780" s="6"/>
    </row>
    <row r="781" spans="1:28">
      <c r="A781" s="6">
        <v>0</v>
      </c>
      <c r="B781" s="6" t="s">
        <v>221</v>
      </c>
      <c r="C781" s="6" t="s">
        <v>4034</v>
      </c>
      <c r="D781" s="6" t="s">
        <v>4926</v>
      </c>
      <c r="E781" s="6" t="s">
        <v>4035</v>
      </c>
      <c r="F781" s="6" t="s">
        <v>2191</v>
      </c>
      <c r="G781" s="6">
        <v>42.623646000000001</v>
      </c>
      <c r="H781" s="6">
        <v>25.788131</v>
      </c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V781" s="6"/>
      <c r="W781" s="6"/>
      <c r="X781" s="6"/>
      <c r="Y781" s="6"/>
      <c r="Z781" s="6"/>
      <c r="AA781" s="6"/>
      <c r="AB781" s="6"/>
    </row>
    <row r="782" spans="1:28">
      <c r="A782" s="6">
        <v>0</v>
      </c>
      <c r="B782" s="6" t="s">
        <v>221</v>
      </c>
      <c r="C782" s="6" t="s">
        <v>4036</v>
      </c>
      <c r="D782" s="6" t="s">
        <v>4927</v>
      </c>
      <c r="E782" s="6" t="s">
        <v>4037</v>
      </c>
      <c r="F782" s="6" t="s">
        <v>2187</v>
      </c>
      <c r="G782" s="6">
        <v>42.978639000000001</v>
      </c>
      <c r="H782" s="6">
        <v>23.759582999999999</v>
      </c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V782" s="6"/>
      <c r="W782" s="6"/>
      <c r="X782" s="6"/>
      <c r="Y782" s="6"/>
      <c r="Z782" s="6"/>
      <c r="AA782" s="6"/>
      <c r="AB782" s="6"/>
    </row>
    <row r="783" spans="1:28">
      <c r="A783" s="6">
        <v>0</v>
      </c>
      <c r="B783" s="6" t="s">
        <v>221</v>
      </c>
      <c r="C783" s="6" t="s">
        <v>4038</v>
      </c>
      <c r="D783" s="6" t="s">
        <v>4928</v>
      </c>
      <c r="E783" s="6" t="s">
        <v>4039</v>
      </c>
      <c r="F783" s="6" t="s">
        <v>2190</v>
      </c>
      <c r="G783" s="6">
        <v>41.502833000000003</v>
      </c>
      <c r="H783" s="6">
        <v>23.280272</v>
      </c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V783" s="6"/>
      <c r="W783" s="6"/>
      <c r="X783" s="6"/>
      <c r="Y783" s="6"/>
      <c r="Z783" s="6"/>
      <c r="AA783" s="6"/>
      <c r="AB783" s="6"/>
    </row>
    <row r="784" spans="1:28">
      <c r="A784" s="6">
        <v>0</v>
      </c>
      <c r="B784" s="6" t="s">
        <v>221</v>
      </c>
      <c r="C784" s="6" t="s">
        <v>4040</v>
      </c>
      <c r="D784" s="6" t="s">
        <v>4929</v>
      </c>
      <c r="E784" s="6" t="s">
        <v>4041</v>
      </c>
      <c r="F784" s="6" t="s">
        <v>2190</v>
      </c>
      <c r="G784" s="6">
        <v>41.530777</v>
      </c>
      <c r="H784" s="6">
        <v>23.785404</v>
      </c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V784" s="6"/>
      <c r="W784" s="6"/>
      <c r="X784" s="6"/>
      <c r="Y784" s="6"/>
      <c r="Z784" s="6"/>
      <c r="AA784" s="6"/>
      <c r="AB784" s="6"/>
    </row>
    <row r="785" spans="1:28">
      <c r="A785" s="6">
        <v>0</v>
      </c>
      <c r="B785" s="6" t="s">
        <v>221</v>
      </c>
      <c r="C785" s="6" t="s">
        <v>4042</v>
      </c>
      <c r="D785" s="6" t="s">
        <v>4930</v>
      </c>
      <c r="E785" s="6" t="s">
        <v>4043</v>
      </c>
      <c r="F785" s="6" t="s">
        <v>2190</v>
      </c>
      <c r="G785" s="6">
        <v>42.677235000000003</v>
      </c>
      <c r="H785" s="6">
        <v>22.874583000000001</v>
      </c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V785" s="6"/>
      <c r="W785" s="6"/>
      <c r="X785" s="6"/>
      <c r="Y785" s="6"/>
      <c r="Z785" s="6"/>
      <c r="AA785" s="6"/>
      <c r="AB785" s="6"/>
    </row>
    <row r="786" spans="1:28">
      <c r="A786" s="6">
        <v>0</v>
      </c>
      <c r="B786" s="6" t="s">
        <v>221</v>
      </c>
      <c r="C786" s="6" t="s">
        <v>4044</v>
      </c>
      <c r="D786" s="6" t="s">
        <v>4931</v>
      </c>
      <c r="E786" s="6" t="s">
        <v>4045</v>
      </c>
      <c r="F786" s="6" t="s">
        <v>2190</v>
      </c>
      <c r="G786" s="6">
        <v>41.789070000000002</v>
      </c>
      <c r="H786" s="6">
        <v>23.640398000000001</v>
      </c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V786" s="6"/>
      <c r="W786" s="6"/>
      <c r="X786" s="6"/>
      <c r="Y786" s="6"/>
      <c r="Z786" s="6"/>
      <c r="AA786" s="6"/>
      <c r="AB786" s="6"/>
    </row>
    <row r="787" spans="1:28">
      <c r="A787" s="6">
        <v>0</v>
      </c>
      <c r="B787" s="6" t="s">
        <v>221</v>
      </c>
      <c r="C787" s="6" t="s">
        <v>4048</v>
      </c>
      <c r="D787" s="6" t="s">
        <v>4932</v>
      </c>
      <c r="E787" s="6" t="s">
        <v>4049</v>
      </c>
      <c r="F787" s="6" t="s">
        <v>2191</v>
      </c>
      <c r="G787" s="6">
        <v>42.515760999999998</v>
      </c>
      <c r="H787" s="6">
        <v>24.068135999999999</v>
      </c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V787" s="6"/>
      <c r="W787" s="6"/>
      <c r="X787" s="6"/>
      <c r="Y787" s="6"/>
      <c r="Z787" s="6"/>
      <c r="AA787" s="6"/>
      <c r="AB787" s="6"/>
    </row>
    <row r="788" spans="1:28">
      <c r="A788" s="6">
        <v>0</v>
      </c>
      <c r="B788" s="6" t="s">
        <v>221</v>
      </c>
      <c r="C788" s="6" t="s">
        <v>4050</v>
      </c>
      <c r="D788" s="6" t="s">
        <v>4933</v>
      </c>
      <c r="E788" s="6" t="s">
        <v>4051</v>
      </c>
      <c r="F788" s="6" t="s">
        <v>2191</v>
      </c>
      <c r="G788" s="6">
        <v>42.136997999999998</v>
      </c>
      <c r="H788" s="6">
        <v>25.921773999999999</v>
      </c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V788" s="6"/>
      <c r="W788" s="6"/>
      <c r="X788" s="6"/>
      <c r="Y788" s="6"/>
      <c r="Z788" s="6"/>
      <c r="AA788" s="6"/>
      <c r="AB788" s="6"/>
    </row>
    <row r="789" spans="1:28">
      <c r="A789" s="6">
        <v>0</v>
      </c>
      <c r="B789" s="6" t="s">
        <v>221</v>
      </c>
      <c r="C789" s="6" t="s">
        <v>4052</v>
      </c>
      <c r="D789" s="6" t="s">
        <v>4934</v>
      </c>
      <c r="E789" s="6" t="s">
        <v>4053</v>
      </c>
      <c r="F789" s="6" t="s">
        <v>2191</v>
      </c>
      <c r="G789" s="6">
        <v>42.570943999999997</v>
      </c>
      <c r="H789" s="6">
        <v>25.442028000000001</v>
      </c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V789" s="6"/>
      <c r="W789" s="6"/>
      <c r="X789" s="6"/>
      <c r="Y789" s="6"/>
      <c r="Z789" s="6"/>
      <c r="AA789" s="6"/>
      <c r="AB789" s="6"/>
    </row>
    <row r="790" spans="1:28">
      <c r="A790" s="6">
        <v>0</v>
      </c>
      <c r="B790" s="6" t="s">
        <v>221</v>
      </c>
      <c r="C790" s="6" t="s">
        <v>4054</v>
      </c>
      <c r="D790" s="6" t="s">
        <v>4935</v>
      </c>
      <c r="E790" s="6" t="s">
        <v>4055</v>
      </c>
      <c r="F790" s="6" t="s">
        <v>2190</v>
      </c>
      <c r="G790" s="6">
        <v>42.276201</v>
      </c>
      <c r="H790" s="6">
        <v>23.223503999999998</v>
      </c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V790" s="6"/>
      <c r="W790" s="6"/>
      <c r="X790" s="6"/>
      <c r="Y790" s="6"/>
      <c r="Z790" s="6"/>
      <c r="AA790" s="6"/>
      <c r="AB790" s="6"/>
    </row>
    <row r="791" spans="1:28">
      <c r="A791" s="6">
        <v>0</v>
      </c>
      <c r="B791" s="6" t="s">
        <v>221</v>
      </c>
      <c r="C791" s="6" t="s">
        <v>4056</v>
      </c>
      <c r="D791" s="6" t="s">
        <v>4936</v>
      </c>
      <c r="E791" s="6" t="s">
        <v>4937</v>
      </c>
      <c r="F791" s="6" t="s">
        <v>2190</v>
      </c>
      <c r="G791" s="6">
        <v>41.605769000000002</v>
      </c>
      <c r="H791" s="6">
        <v>23.788519999999998</v>
      </c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V791" s="6"/>
      <c r="W791" s="6"/>
      <c r="X791" s="6"/>
      <c r="Y791" s="6"/>
      <c r="Z791" s="6"/>
      <c r="AA791" s="6"/>
      <c r="AB791" s="6"/>
    </row>
    <row r="792" spans="1:28">
      <c r="A792" s="6">
        <v>0</v>
      </c>
      <c r="B792" s="6" t="s">
        <v>221</v>
      </c>
      <c r="C792" s="6" t="s">
        <v>4056</v>
      </c>
      <c r="D792" s="6" t="s">
        <v>4938</v>
      </c>
      <c r="E792" s="6" t="s">
        <v>4939</v>
      </c>
      <c r="F792" s="6" t="s">
        <v>2190</v>
      </c>
      <c r="G792" s="6">
        <v>41.628408</v>
      </c>
      <c r="H792" s="6">
        <v>23.747561999999999</v>
      </c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V792" s="6"/>
      <c r="W792" s="6"/>
      <c r="X792" s="6"/>
      <c r="Y792" s="6"/>
      <c r="Z792" s="6"/>
      <c r="AA792" s="6"/>
      <c r="AB792" s="6"/>
    </row>
    <row r="793" spans="1:28">
      <c r="A793" s="6">
        <v>0</v>
      </c>
      <c r="B793" s="6" t="s">
        <v>221</v>
      </c>
      <c r="C793" s="6" t="s">
        <v>4058</v>
      </c>
      <c r="D793" s="6" t="s">
        <v>4940</v>
      </c>
      <c r="E793" s="6" t="s">
        <v>4059</v>
      </c>
      <c r="F793" s="6" t="s">
        <v>2191</v>
      </c>
      <c r="G793" s="6">
        <v>42.143811999999997</v>
      </c>
      <c r="H793" s="6">
        <v>24.420459999999999</v>
      </c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V793" s="6"/>
      <c r="W793" s="6"/>
      <c r="X793" s="6"/>
      <c r="Y793" s="6"/>
      <c r="Z793" s="6"/>
      <c r="AA793" s="6"/>
      <c r="AB793" s="6"/>
    </row>
    <row r="794" spans="1:28">
      <c r="A794" s="6">
        <v>0</v>
      </c>
      <c r="B794" s="6" t="s">
        <v>221</v>
      </c>
      <c r="C794" s="6" t="s">
        <v>4060</v>
      </c>
      <c r="D794" s="6" t="s">
        <v>4941</v>
      </c>
      <c r="E794" s="6" t="s">
        <v>4061</v>
      </c>
      <c r="F794" s="6" t="s">
        <v>2191</v>
      </c>
      <c r="G794" s="6">
        <v>41.869611999999996</v>
      </c>
      <c r="H794" s="6">
        <v>24.622340999999999</v>
      </c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V794" s="6"/>
      <c r="W794" s="6"/>
      <c r="X794" s="6"/>
      <c r="Y794" s="6"/>
      <c r="Z794" s="6"/>
      <c r="AA794" s="6"/>
      <c r="AB794" s="6"/>
    </row>
    <row r="795" spans="1:28">
      <c r="A795" s="6">
        <v>0</v>
      </c>
      <c r="B795" s="6" t="s">
        <v>221</v>
      </c>
      <c r="C795" s="6" t="s">
        <v>4062</v>
      </c>
      <c r="D795" s="6" t="s">
        <v>4942</v>
      </c>
      <c r="E795" s="6" t="s">
        <v>4063</v>
      </c>
      <c r="F795" s="6" t="s">
        <v>2187</v>
      </c>
      <c r="G795" s="6">
        <v>42.932777000000002</v>
      </c>
      <c r="H795" s="6">
        <v>24.707777</v>
      </c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V795" s="6"/>
      <c r="W795" s="6"/>
      <c r="X795" s="6"/>
      <c r="Y795" s="6"/>
      <c r="Z795" s="6"/>
      <c r="AA795" s="6"/>
      <c r="AB795" s="6"/>
    </row>
    <row r="796" spans="1:28">
      <c r="A796" s="6">
        <v>0</v>
      </c>
      <c r="B796" s="6" t="s">
        <v>221</v>
      </c>
      <c r="C796" s="6" t="s">
        <v>4064</v>
      </c>
      <c r="D796" s="6" t="s">
        <v>4943</v>
      </c>
      <c r="E796" s="6" t="s">
        <v>4065</v>
      </c>
      <c r="F796" s="6" t="s">
        <v>2190</v>
      </c>
      <c r="G796" s="6">
        <v>41.625937999999998</v>
      </c>
      <c r="H796" s="6">
        <v>23.882830999999999</v>
      </c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V796" s="6"/>
      <c r="W796" s="6"/>
      <c r="X796" s="6"/>
      <c r="Y796" s="6"/>
      <c r="Z796" s="6"/>
      <c r="AA796" s="6"/>
      <c r="AB796" s="6"/>
    </row>
    <row r="797" spans="1:28">
      <c r="A797" s="6">
        <v>0</v>
      </c>
      <c r="B797" s="6" t="s">
        <v>221</v>
      </c>
      <c r="C797" s="6" t="s">
        <v>4066</v>
      </c>
      <c r="D797" s="6" t="s">
        <v>4944</v>
      </c>
      <c r="E797" s="6" t="s">
        <v>4067</v>
      </c>
      <c r="F797" s="6" t="s">
        <v>2190</v>
      </c>
      <c r="G797" s="6">
        <v>41.775475999999998</v>
      </c>
      <c r="H797" s="6">
        <v>23.733293</v>
      </c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V797" s="6"/>
      <c r="W797" s="6"/>
      <c r="X797" s="6"/>
      <c r="Y797" s="6"/>
      <c r="Z797" s="6"/>
      <c r="AA797" s="6"/>
      <c r="AB797" s="6"/>
    </row>
    <row r="798" spans="1:28">
      <c r="A798" s="6">
        <v>0</v>
      </c>
      <c r="B798" s="6" t="s">
        <v>221</v>
      </c>
      <c r="C798" s="6" t="s">
        <v>4068</v>
      </c>
      <c r="D798" s="6" t="s">
        <v>4945</v>
      </c>
      <c r="E798" s="6" t="s">
        <v>4069</v>
      </c>
      <c r="F798" s="6" t="s">
        <v>2191</v>
      </c>
      <c r="G798" s="6">
        <v>42.597566</v>
      </c>
      <c r="H798" s="6">
        <v>25.038554999999999</v>
      </c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V798" s="6"/>
      <c r="W798" s="6"/>
      <c r="X798" s="6"/>
      <c r="Y798" s="6"/>
      <c r="Z798" s="6"/>
      <c r="AA798" s="6"/>
      <c r="AB798" s="6"/>
    </row>
    <row r="799" spans="1:28">
      <c r="A799" s="6">
        <v>0</v>
      </c>
      <c r="B799" s="6" t="s">
        <v>221</v>
      </c>
      <c r="C799" s="6" t="s">
        <v>4070</v>
      </c>
      <c r="D799" s="6" t="s">
        <v>4946</v>
      </c>
      <c r="E799" s="6" t="s">
        <v>4071</v>
      </c>
      <c r="F799" s="6" t="s">
        <v>2190</v>
      </c>
      <c r="G799" s="6">
        <v>41.696174999999997</v>
      </c>
      <c r="H799" s="6">
        <v>23.776340999999999</v>
      </c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V799" s="6"/>
      <c r="W799" s="6"/>
      <c r="X799" s="6"/>
      <c r="Y799" s="6"/>
      <c r="Z799" s="6"/>
      <c r="AA799" s="6"/>
      <c r="AB799" s="6"/>
    </row>
    <row r="800" spans="1:28">
      <c r="A800" s="6">
        <v>0</v>
      </c>
      <c r="B800" s="6" t="s">
        <v>221</v>
      </c>
      <c r="C800" s="6" t="s">
        <v>4072</v>
      </c>
      <c r="D800" s="6" t="s">
        <v>4947</v>
      </c>
      <c r="E800" s="6" t="s">
        <v>4073</v>
      </c>
      <c r="F800" s="6" t="s">
        <v>2191</v>
      </c>
      <c r="G800" s="6">
        <v>41.617474999999999</v>
      </c>
      <c r="H800" s="6">
        <v>24.067903000000001</v>
      </c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V800" s="6"/>
      <c r="W800" s="6"/>
      <c r="X800" s="6"/>
      <c r="Y800" s="6"/>
      <c r="Z800" s="6"/>
      <c r="AA800" s="6"/>
      <c r="AB800" s="6"/>
    </row>
    <row r="801" spans="1:28">
      <c r="A801" s="6">
        <v>0</v>
      </c>
      <c r="B801" s="6" t="s">
        <v>221</v>
      </c>
      <c r="C801" s="6" t="s">
        <v>4074</v>
      </c>
      <c r="D801" s="6" t="s">
        <v>4948</v>
      </c>
      <c r="E801" s="6" t="s">
        <v>4949</v>
      </c>
      <c r="F801" s="6" t="s">
        <v>2188</v>
      </c>
      <c r="G801" s="6">
        <v>43.22</v>
      </c>
      <c r="H801" s="6">
        <v>26.847778000000002</v>
      </c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V801" s="6"/>
      <c r="W801" s="6"/>
      <c r="X801" s="6"/>
      <c r="Y801" s="6"/>
      <c r="Z801" s="6"/>
      <c r="AA801" s="6"/>
      <c r="AB801" s="6"/>
    </row>
    <row r="802" spans="1:28">
      <c r="A802" s="6">
        <v>0</v>
      </c>
      <c r="B802" s="6" t="s">
        <v>221</v>
      </c>
      <c r="C802" s="6" t="s">
        <v>4074</v>
      </c>
      <c r="D802" s="6" t="s">
        <v>4950</v>
      </c>
      <c r="E802" s="6" t="s">
        <v>4951</v>
      </c>
      <c r="F802" s="6" t="s">
        <v>2188</v>
      </c>
      <c r="G802" s="6">
        <v>43.215944</v>
      </c>
      <c r="H802" s="6">
        <v>26.848027999999999</v>
      </c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V802" s="6"/>
      <c r="W802" s="6"/>
      <c r="X802" s="6"/>
      <c r="Y802" s="6"/>
      <c r="Z802" s="6"/>
      <c r="AA802" s="6"/>
      <c r="AB802" s="6"/>
    </row>
    <row r="803" spans="1:28">
      <c r="A803" s="6">
        <v>0</v>
      </c>
      <c r="B803" s="6" t="s">
        <v>221</v>
      </c>
      <c r="C803" s="6" t="s">
        <v>4076</v>
      </c>
      <c r="D803" s="6" t="s">
        <v>4952</v>
      </c>
      <c r="E803" s="6" t="s">
        <v>4077</v>
      </c>
      <c r="F803" s="6" t="s">
        <v>2191</v>
      </c>
      <c r="G803" s="6">
        <v>41.776206999999999</v>
      </c>
      <c r="H803" s="6">
        <v>24.722861999999999</v>
      </c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V803" s="6"/>
      <c r="W803" s="6"/>
      <c r="X803" s="6"/>
      <c r="Y803" s="6"/>
      <c r="Z803" s="6"/>
      <c r="AA803" s="6"/>
      <c r="AB803" s="6"/>
    </row>
    <row r="804" spans="1:28">
      <c r="A804" s="6">
        <v>0</v>
      </c>
      <c r="B804" s="6" t="s">
        <v>221</v>
      </c>
      <c r="C804" s="6" t="s">
        <v>4080</v>
      </c>
      <c r="D804" s="6" t="s">
        <v>4953</v>
      </c>
      <c r="E804" s="6" t="s">
        <v>4081</v>
      </c>
      <c r="F804" s="6" t="s">
        <v>2191</v>
      </c>
      <c r="G804" s="6">
        <v>41.866655000000002</v>
      </c>
      <c r="H804" s="6">
        <v>24.694887999999999</v>
      </c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V804" s="6"/>
      <c r="W804" s="6"/>
      <c r="X804" s="6"/>
      <c r="Y804" s="6"/>
      <c r="Z804" s="6"/>
      <c r="AA804" s="6"/>
      <c r="AB804" s="6"/>
    </row>
    <row r="805" spans="1:28">
      <c r="A805" s="6">
        <v>0</v>
      </c>
      <c r="B805" s="6" t="s">
        <v>221</v>
      </c>
      <c r="C805" s="6" t="s">
        <v>4082</v>
      </c>
      <c r="D805" s="6" t="s">
        <v>4954</v>
      </c>
      <c r="E805" s="6" t="s">
        <v>4083</v>
      </c>
      <c r="F805" s="6" t="s">
        <v>2190</v>
      </c>
      <c r="G805" s="6">
        <v>42.149320000000003</v>
      </c>
      <c r="H805" s="6">
        <v>23.189518</v>
      </c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V805" s="6"/>
      <c r="W805" s="6"/>
      <c r="X805" s="6"/>
      <c r="Y805" s="6"/>
      <c r="Z805" s="6"/>
      <c r="AA805" s="6"/>
      <c r="AB805" s="6"/>
    </row>
    <row r="806" spans="1:28">
      <c r="A806" s="6">
        <v>0</v>
      </c>
      <c r="B806" s="6" t="s">
        <v>221</v>
      </c>
      <c r="C806" s="6" t="s">
        <v>4084</v>
      </c>
      <c r="D806" s="6" t="s">
        <v>4955</v>
      </c>
      <c r="E806" s="6" t="s">
        <v>4085</v>
      </c>
      <c r="F806" s="6" t="s">
        <v>2190</v>
      </c>
      <c r="G806" s="6">
        <v>41.931576999999997</v>
      </c>
      <c r="H806" s="6">
        <v>22.994167000000001</v>
      </c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V806" s="6"/>
      <c r="W806" s="6"/>
      <c r="X806" s="6"/>
      <c r="Y806" s="6"/>
      <c r="Z806" s="6"/>
      <c r="AA806" s="6"/>
      <c r="AB806" s="6"/>
    </row>
    <row r="807" spans="1:28">
      <c r="A807" s="6">
        <v>0</v>
      </c>
      <c r="B807" s="6" t="s">
        <v>221</v>
      </c>
      <c r="C807" s="6" t="s">
        <v>4086</v>
      </c>
      <c r="D807" s="6" t="s">
        <v>4956</v>
      </c>
      <c r="E807" s="6" t="s">
        <v>4087</v>
      </c>
      <c r="F807" s="6" t="s">
        <v>2191</v>
      </c>
      <c r="G807" s="6">
        <v>41.515138999999998</v>
      </c>
      <c r="H807" s="6">
        <v>25.069486000000001</v>
      </c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V807" s="6"/>
      <c r="W807" s="6"/>
      <c r="X807" s="6"/>
      <c r="Y807" s="6"/>
      <c r="Z807" s="6"/>
      <c r="AA807" s="6"/>
      <c r="AB807" s="6"/>
    </row>
    <row r="808" spans="1:28">
      <c r="A808" s="6">
        <v>0</v>
      </c>
      <c r="B808" s="6" t="s">
        <v>221</v>
      </c>
      <c r="C808" s="6" t="s">
        <v>4090</v>
      </c>
      <c r="D808" s="6" t="s">
        <v>4957</v>
      </c>
      <c r="E808" s="6" t="s">
        <v>4091</v>
      </c>
      <c r="F808" s="6" t="s">
        <v>2190</v>
      </c>
      <c r="G808" s="6">
        <v>42.255809999999997</v>
      </c>
      <c r="H808" s="6">
        <v>23.030918</v>
      </c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V808" s="6"/>
      <c r="W808" s="6"/>
      <c r="X808" s="6"/>
      <c r="Y808" s="6"/>
      <c r="Z808" s="6"/>
      <c r="AA808" s="6"/>
      <c r="AB808" s="6"/>
    </row>
    <row r="809" spans="1:28">
      <c r="A809" s="6">
        <v>0</v>
      </c>
      <c r="B809" s="6" t="s">
        <v>221</v>
      </c>
      <c r="C809" s="6" t="s">
        <v>4092</v>
      </c>
      <c r="D809" s="6" t="s">
        <v>4958</v>
      </c>
      <c r="E809" s="6" t="s">
        <v>4093</v>
      </c>
      <c r="F809" s="6" t="s">
        <v>2190</v>
      </c>
      <c r="G809" s="6">
        <v>41.433351000000002</v>
      </c>
      <c r="H809" s="6">
        <v>23.681180999999999</v>
      </c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V809" s="6"/>
      <c r="W809" s="6"/>
      <c r="X809" s="6"/>
      <c r="Y809" s="6"/>
      <c r="Z809" s="6"/>
      <c r="AA809" s="6"/>
      <c r="AB809" s="6"/>
    </row>
    <row r="810" spans="1:28">
      <c r="A810" s="6">
        <v>0</v>
      </c>
      <c r="B810" s="6" t="s">
        <v>221</v>
      </c>
      <c r="C810" s="6" t="s">
        <v>4094</v>
      </c>
      <c r="D810" s="6" t="s">
        <v>4959</v>
      </c>
      <c r="E810" s="6" t="s">
        <v>4095</v>
      </c>
      <c r="F810" s="6" t="s">
        <v>2190</v>
      </c>
      <c r="G810" s="6">
        <v>42.128928999999999</v>
      </c>
      <c r="H810" s="6">
        <v>23.214441000000001</v>
      </c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V810" s="6"/>
      <c r="W810" s="6"/>
      <c r="X810" s="6"/>
      <c r="Y810" s="6"/>
      <c r="Z810" s="6"/>
      <c r="AA810" s="6"/>
      <c r="AB810" s="6"/>
    </row>
    <row r="811" spans="1:28">
      <c r="A811" s="6">
        <v>0</v>
      </c>
      <c r="B811" s="6" t="s">
        <v>221</v>
      </c>
      <c r="C811" s="6" t="s">
        <v>4096</v>
      </c>
      <c r="D811" s="6" t="s">
        <v>4960</v>
      </c>
      <c r="E811" s="6" t="s">
        <v>4097</v>
      </c>
      <c r="F811" s="6" t="s">
        <v>2191</v>
      </c>
      <c r="G811" s="6">
        <v>42.005803</v>
      </c>
      <c r="H811" s="6">
        <v>25.060153</v>
      </c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V811" s="6"/>
      <c r="W811" s="6"/>
      <c r="X811" s="6"/>
      <c r="Y811" s="6"/>
      <c r="Z811" s="6"/>
      <c r="AA811" s="6"/>
      <c r="AB811" s="6"/>
    </row>
    <row r="812" spans="1:28">
      <c r="A812" s="6">
        <v>0</v>
      </c>
      <c r="B812" s="6" t="s">
        <v>221</v>
      </c>
      <c r="C812" s="6" t="s">
        <v>4098</v>
      </c>
      <c r="D812" s="6" t="s">
        <v>4961</v>
      </c>
      <c r="E812" s="6" t="s">
        <v>4962</v>
      </c>
      <c r="F812" s="6" t="s">
        <v>2191</v>
      </c>
      <c r="G812" s="6">
        <v>41.451788000000001</v>
      </c>
      <c r="H812" s="6">
        <v>26.017643</v>
      </c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V812" s="6"/>
      <c r="W812" s="6"/>
      <c r="X812" s="6"/>
      <c r="Y812" s="6"/>
      <c r="Z812" s="6"/>
      <c r="AA812" s="6"/>
      <c r="AB812" s="6"/>
    </row>
    <row r="813" spans="1:28">
      <c r="A813" s="6">
        <v>0</v>
      </c>
      <c r="B813" s="6" t="s">
        <v>221</v>
      </c>
      <c r="C813" s="6" t="s">
        <v>4100</v>
      </c>
      <c r="D813" s="6" t="s">
        <v>4963</v>
      </c>
      <c r="E813" s="6" t="s">
        <v>4101</v>
      </c>
      <c r="F813" s="6" t="s">
        <v>2187</v>
      </c>
      <c r="G813" s="6">
        <v>43.046111000000003</v>
      </c>
      <c r="H813" s="6">
        <v>24.969443999999999</v>
      </c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V813" s="6"/>
      <c r="W813" s="6"/>
      <c r="X813" s="6"/>
      <c r="Y813" s="6"/>
      <c r="Z813" s="6"/>
      <c r="AA813" s="6"/>
      <c r="AB813" s="6"/>
    </row>
    <row r="814" spans="1:28">
      <c r="A814" s="6">
        <v>0</v>
      </c>
      <c r="B814" s="6" t="s">
        <v>221</v>
      </c>
      <c r="C814" s="6" t="s">
        <v>4102</v>
      </c>
      <c r="D814" s="6" t="s">
        <v>4964</v>
      </c>
      <c r="E814" s="6" t="s">
        <v>4103</v>
      </c>
      <c r="F814" s="6" t="s">
        <v>2190</v>
      </c>
      <c r="G814" s="6">
        <v>41.487729000000002</v>
      </c>
      <c r="H814" s="6">
        <v>23.869236000000001</v>
      </c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V814" s="6"/>
      <c r="W814" s="6"/>
      <c r="X814" s="6"/>
      <c r="Y814" s="6"/>
      <c r="Z814" s="6"/>
      <c r="AA814" s="6"/>
      <c r="AB814" s="6"/>
    </row>
    <row r="815" spans="1:28">
      <c r="A815" s="6">
        <v>0</v>
      </c>
      <c r="B815" s="6" t="s">
        <v>221</v>
      </c>
      <c r="C815" s="6" t="s">
        <v>4104</v>
      </c>
      <c r="D815" s="6" t="s">
        <v>4965</v>
      </c>
      <c r="E815" s="6" t="s">
        <v>4105</v>
      </c>
      <c r="F815" s="6" t="s">
        <v>2190</v>
      </c>
      <c r="G815" s="6">
        <v>41.435600000000001</v>
      </c>
      <c r="H815" s="6">
        <v>23.505369999999999</v>
      </c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V815" s="6"/>
      <c r="W815" s="6"/>
      <c r="X815" s="6"/>
      <c r="Y815" s="6"/>
      <c r="Z815" s="6"/>
      <c r="AA815" s="6"/>
      <c r="AB815" s="6"/>
    </row>
    <row r="816" spans="1:28">
      <c r="A816" s="6">
        <v>0</v>
      </c>
      <c r="B816" s="6" t="s">
        <v>221</v>
      </c>
      <c r="C816" s="6" t="s">
        <v>4104</v>
      </c>
      <c r="D816" s="6" t="s">
        <v>4966</v>
      </c>
      <c r="E816" s="6" t="s">
        <v>4105</v>
      </c>
      <c r="F816" s="6" t="s">
        <v>2190</v>
      </c>
      <c r="G816" s="6">
        <v>41.435209999999998</v>
      </c>
      <c r="H816" s="6">
        <v>23.50048</v>
      </c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V816" s="6"/>
      <c r="W816" s="6"/>
      <c r="X816" s="6"/>
      <c r="Y816" s="6"/>
      <c r="Z816" s="6"/>
      <c r="AA816" s="6"/>
      <c r="AB816" s="6"/>
    </row>
    <row r="817" spans="1:28">
      <c r="A817" s="6">
        <v>0</v>
      </c>
      <c r="B817" s="6" t="s">
        <v>221</v>
      </c>
      <c r="C817" s="6" t="s">
        <v>1138</v>
      </c>
      <c r="D817" s="6" t="s">
        <v>4967</v>
      </c>
      <c r="E817" s="6" t="s">
        <v>4968</v>
      </c>
      <c r="F817" s="6" t="s">
        <v>2191</v>
      </c>
      <c r="G817" s="6">
        <v>42.032753</v>
      </c>
      <c r="H817" s="6">
        <v>24.313776000000001</v>
      </c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V817" s="6"/>
      <c r="W817" s="6"/>
      <c r="X817" s="6"/>
      <c r="Y817" s="6"/>
      <c r="Z817" s="6"/>
      <c r="AA817" s="6"/>
      <c r="AB817" s="6"/>
    </row>
    <row r="818" spans="1:28">
      <c r="A818" s="6">
        <v>0</v>
      </c>
      <c r="B818" s="6" t="s">
        <v>221</v>
      </c>
      <c r="C818" s="6" t="s">
        <v>1138</v>
      </c>
      <c r="D818" s="6" t="s">
        <v>4969</v>
      </c>
      <c r="E818" s="6" t="s">
        <v>4970</v>
      </c>
      <c r="F818" s="6" t="s">
        <v>2191</v>
      </c>
      <c r="G818" s="6">
        <v>42.036468999999997</v>
      </c>
      <c r="H818" s="6">
        <v>24.321926000000001</v>
      </c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V818" s="6"/>
      <c r="W818" s="6"/>
      <c r="X818" s="6"/>
      <c r="Y818" s="6"/>
      <c r="Z818" s="6"/>
      <c r="AA818" s="6"/>
      <c r="AB818" s="6"/>
    </row>
    <row r="819" spans="1:28">
      <c r="A819" s="6">
        <v>0</v>
      </c>
      <c r="B819" s="6" t="s">
        <v>221</v>
      </c>
      <c r="C819" s="6" t="s">
        <v>1138</v>
      </c>
      <c r="D819" s="6" t="s">
        <v>4971</v>
      </c>
      <c r="E819" s="6" t="s">
        <v>4972</v>
      </c>
      <c r="F819" s="6" t="s">
        <v>2191</v>
      </c>
      <c r="G819" s="6">
        <v>42.030890999999997</v>
      </c>
      <c r="H819" s="6">
        <v>24.300412999999999</v>
      </c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V819" s="6"/>
      <c r="W819" s="6"/>
      <c r="X819" s="6"/>
      <c r="Y819" s="6"/>
      <c r="Z819" s="6"/>
      <c r="AA819" s="6"/>
      <c r="AB819" s="6"/>
    </row>
    <row r="820" spans="1:28">
      <c r="A820" s="6">
        <v>0</v>
      </c>
      <c r="B820" s="6" t="s">
        <v>221</v>
      </c>
      <c r="C820" s="6" t="s">
        <v>1138</v>
      </c>
      <c r="D820" s="6" t="s">
        <v>4973</v>
      </c>
      <c r="E820" s="6" t="s">
        <v>4974</v>
      </c>
      <c r="F820" s="6" t="s">
        <v>2191</v>
      </c>
      <c r="G820" s="6">
        <v>42.031433999999997</v>
      </c>
      <c r="H820" s="6">
        <v>24.311844000000001</v>
      </c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V820" s="6"/>
      <c r="W820" s="6"/>
      <c r="X820" s="6"/>
      <c r="Y820" s="6"/>
      <c r="Z820" s="6"/>
      <c r="AA820" s="6"/>
      <c r="AB820" s="6"/>
    </row>
    <row r="821" spans="1:28">
      <c r="A821" s="6">
        <v>0</v>
      </c>
      <c r="B821" s="6" t="s">
        <v>221</v>
      </c>
      <c r="C821" s="6" t="s">
        <v>4106</v>
      </c>
      <c r="D821" s="6" t="s">
        <v>4975</v>
      </c>
      <c r="E821" s="6" t="s">
        <v>4107</v>
      </c>
      <c r="F821" s="6" t="s">
        <v>2190</v>
      </c>
      <c r="G821" s="6">
        <v>42.285263999999998</v>
      </c>
      <c r="H821" s="6">
        <v>23.117014999999999</v>
      </c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V821" s="6"/>
      <c r="W821" s="6"/>
      <c r="X821" s="6"/>
      <c r="Y821" s="6"/>
      <c r="Z821" s="6"/>
      <c r="AA821" s="6"/>
      <c r="AB821" s="6"/>
    </row>
    <row r="822" spans="1:28">
      <c r="A822" s="6">
        <v>0</v>
      </c>
      <c r="B822" s="6" t="s">
        <v>221</v>
      </c>
      <c r="C822" s="6" t="s">
        <v>1141</v>
      </c>
      <c r="D822" s="6" t="s">
        <v>4976</v>
      </c>
      <c r="E822" s="6" t="s">
        <v>4977</v>
      </c>
      <c r="F822" s="6" t="s">
        <v>2190</v>
      </c>
      <c r="G822" s="6">
        <v>42.695464000000001</v>
      </c>
      <c r="H822" s="6">
        <v>24.169091000000002</v>
      </c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V822" s="6"/>
      <c r="W822" s="6"/>
      <c r="X822" s="6"/>
      <c r="Y822" s="6"/>
      <c r="Z822" s="6"/>
      <c r="AA822" s="6"/>
      <c r="AB822" s="6"/>
    </row>
    <row r="823" spans="1:28">
      <c r="A823" s="6">
        <v>0</v>
      </c>
      <c r="B823" s="6" t="s">
        <v>221</v>
      </c>
      <c r="C823" s="6" t="s">
        <v>1141</v>
      </c>
      <c r="D823" s="6" t="s">
        <v>4978</v>
      </c>
      <c r="E823" s="6" t="s">
        <v>4979</v>
      </c>
      <c r="F823" s="6" t="s">
        <v>2190</v>
      </c>
      <c r="G823" s="6">
        <v>42.694524000000001</v>
      </c>
      <c r="H823" s="6">
        <v>24.164964000000001</v>
      </c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V823" s="6"/>
      <c r="W823" s="6"/>
      <c r="X823" s="6"/>
      <c r="Y823" s="6"/>
      <c r="Z823" s="6"/>
      <c r="AA823" s="6"/>
      <c r="AB823" s="6"/>
    </row>
    <row r="824" spans="1:28">
      <c r="A824" s="6">
        <v>0</v>
      </c>
      <c r="B824" s="6" t="s">
        <v>221</v>
      </c>
      <c r="C824" s="6" t="s">
        <v>4108</v>
      </c>
      <c r="D824" s="6" t="s">
        <v>4980</v>
      </c>
      <c r="E824" s="6" t="s">
        <v>4109</v>
      </c>
      <c r="F824" s="6" t="s">
        <v>2187</v>
      </c>
      <c r="G824" s="6">
        <v>42.836388999999997</v>
      </c>
      <c r="H824" s="6">
        <v>25.469722000000001</v>
      </c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V824" s="6"/>
      <c r="W824" s="6"/>
      <c r="X824" s="6"/>
      <c r="Y824" s="6"/>
      <c r="Z824" s="6"/>
      <c r="AA824" s="6"/>
      <c r="AB824" s="6"/>
    </row>
    <row r="825" spans="1:28">
      <c r="A825" s="6">
        <v>0</v>
      </c>
      <c r="B825" s="6" t="s">
        <v>221</v>
      </c>
      <c r="C825" s="6" t="s">
        <v>4110</v>
      </c>
      <c r="D825" s="6" t="s">
        <v>4981</v>
      </c>
      <c r="E825" s="6" t="s">
        <v>4111</v>
      </c>
      <c r="F825" s="6" t="s">
        <v>2190</v>
      </c>
      <c r="G825" s="6">
        <v>41.637265999999997</v>
      </c>
      <c r="H825" s="6">
        <v>23.959865000000001</v>
      </c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V825" s="6"/>
      <c r="W825" s="6"/>
      <c r="X825" s="6"/>
      <c r="Y825" s="6"/>
      <c r="Z825" s="6"/>
      <c r="AA825" s="6"/>
      <c r="AB825" s="6"/>
    </row>
    <row r="826" spans="1:28">
      <c r="A826" s="6">
        <v>0</v>
      </c>
      <c r="B826" s="6" t="s">
        <v>221</v>
      </c>
      <c r="C826" s="6" t="s">
        <v>4116</v>
      </c>
      <c r="D826" s="6" t="s">
        <v>4982</v>
      </c>
      <c r="E826" s="6" t="s">
        <v>4117</v>
      </c>
      <c r="F826" s="6" t="s">
        <v>2190</v>
      </c>
      <c r="G826" s="6">
        <v>41.646434999999997</v>
      </c>
      <c r="H826" s="6">
        <v>23.265941999999999</v>
      </c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V826" s="6"/>
      <c r="W826" s="6"/>
      <c r="X826" s="6"/>
      <c r="Y826" s="6"/>
      <c r="Z826" s="6"/>
      <c r="AA826" s="6"/>
      <c r="AB826" s="6"/>
    </row>
    <row r="827" spans="1:28">
      <c r="A827" s="6">
        <v>0</v>
      </c>
      <c r="B827" s="6" t="s">
        <v>221</v>
      </c>
      <c r="C827" s="6" t="s">
        <v>4116</v>
      </c>
      <c r="D827" s="6" t="s">
        <v>4983</v>
      </c>
      <c r="E827" s="6" t="s">
        <v>4117</v>
      </c>
      <c r="F827" s="6" t="s">
        <v>2190</v>
      </c>
      <c r="G827" s="6">
        <v>41.637149999999998</v>
      </c>
      <c r="H827" s="6">
        <v>23.25694</v>
      </c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V827" s="6"/>
      <c r="W827" s="6"/>
      <c r="X827" s="6"/>
      <c r="Y827" s="6"/>
      <c r="Z827" s="6"/>
      <c r="AA827" s="6"/>
      <c r="AB827" s="6"/>
    </row>
    <row r="828" spans="1:28">
      <c r="A828" s="6">
        <v>0</v>
      </c>
      <c r="B828" s="6" t="s">
        <v>221</v>
      </c>
      <c r="C828" s="6" t="s">
        <v>4118</v>
      </c>
      <c r="D828" s="6" t="s">
        <v>4984</v>
      </c>
      <c r="E828" s="6" t="s">
        <v>4119</v>
      </c>
      <c r="F828" s="6" t="s">
        <v>2191</v>
      </c>
      <c r="G828" s="6">
        <v>41.544702999999998</v>
      </c>
      <c r="H828" s="6">
        <v>26.053246000000001</v>
      </c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V828" s="6"/>
      <c r="W828" s="6"/>
      <c r="X828" s="6"/>
      <c r="Y828" s="6"/>
      <c r="Z828" s="6"/>
      <c r="AA828" s="6"/>
      <c r="AB828" s="6"/>
    </row>
    <row r="829" spans="1:28">
      <c r="A829" s="6">
        <v>0</v>
      </c>
      <c r="B829" s="6" t="s">
        <v>221</v>
      </c>
      <c r="C829" s="6" t="s">
        <v>4120</v>
      </c>
      <c r="D829" s="6" t="s">
        <v>4985</v>
      </c>
      <c r="E829" s="6" t="s">
        <v>4121</v>
      </c>
      <c r="F829" s="6" t="s">
        <v>2190</v>
      </c>
      <c r="G829" s="6">
        <v>41.987268999999998</v>
      </c>
      <c r="H829" s="6">
        <v>23.056540999999999</v>
      </c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V829" s="6"/>
      <c r="W829" s="6"/>
      <c r="X829" s="6"/>
      <c r="Y829" s="6"/>
      <c r="Z829" s="6"/>
      <c r="AA829" s="6"/>
      <c r="AB829" s="6"/>
    </row>
    <row r="830" spans="1:28">
      <c r="A830" s="6">
        <v>0</v>
      </c>
      <c r="B830" s="6" t="s">
        <v>221</v>
      </c>
      <c r="C830" s="6" t="s">
        <v>4122</v>
      </c>
      <c r="D830" s="6" t="s">
        <v>4986</v>
      </c>
      <c r="E830" s="6" t="s">
        <v>4987</v>
      </c>
      <c r="F830" s="6" t="s">
        <v>2190</v>
      </c>
      <c r="G830" s="6">
        <v>41.850245000000001</v>
      </c>
      <c r="H830" s="6">
        <v>23.110218</v>
      </c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V830" s="6"/>
      <c r="W830" s="6"/>
      <c r="X830" s="6"/>
      <c r="Y830" s="6"/>
      <c r="Z830" s="6"/>
      <c r="AA830" s="6"/>
      <c r="AB830" s="6"/>
    </row>
    <row r="831" spans="1:28">
      <c r="A831" s="6">
        <v>0</v>
      </c>
      <c r="B831" s="6" t="s">
        <v>221</v>
      </c>
      <c r="C831" s="6" t="s">
        <v>4124</v>
      </c>
      <c r="D831" s="6" t="s">
        <v>4988</v>
      </c>
      <c r="E831" s="6" t="s">
        <v>4125</v>
      </c>
      <c r="F831" s="6" t="s">
        <v>2190</v>
      </c>
      <c r="G831" s="6">
        <v>41.569294999999997</v>
      </c>
      <c r="H831" s="6">
        <v>23.293742000000002</v>
      </c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V831" s="6"/>
      <c r="W831" s="6"/>
      <c r="X831" s="6"/>
      <c r="Y831" s="6"/>
      <c r="Z831" s="6"/>
      <c r="AA831" s="6"/>
      <c r="AB831" s="6"/>
    </row>
    <row r="832" spans="1:28">
      <c r="A832" s="6">
        <v>0</v>
      </c>
      <c r="B832" s="6" t="s">
        <v>221</v>
      </c>
      <c r="C832" s="6" t="s">
        <v>4126</v>
      </c>
      <c r="D832" s="6" t="s">
        <v>4989</v>
      </c>
      <c r="E832" s="6" t="s">
        <v>4127</v>
      </c>
      <c r="F832" s="6" t="s">
        <v>2190</v>
      </c>
      <c r="G832" s="6">
        <v>41.863838999999999</v>
      </c>
      <c r="H832" s="6">
        <v>23.146470000000001</v>
      </c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V832" s="6"/>
      <c r="W832" s="6"/>
      <c r="X832" s="6"/>
      <c r="Y832" s="6"/>
      <c r="Z832" s="6"/>
      <c r="AA832" s="6"/>
      <c r="AB832" s="6"/>
    </row>
    <row r="833" spans="1:28">
      <c r="A833" s="6">
        <v>0</v>
      </c>
      <c r="B833" s="6" t="s">
        <v>221</v>
      </c>
      <c r="C833" s="6" t="s">
        <v>4130</v>
      </c>
      <c r="D833" s="6" t="s">
        <v>4990</v>
      </c>
      <c r="E833" s="6" t="s">
        <v>4131</v>
      </c>
      <c r="F833" s="6" t="s">
        <v>2191</v>
      </c>
      <c r="G833" s="6">
        <v>42.417898000000001</v>
      </c>
      <c r="H833" s="6">
        <v>24.277668999999999</v>
      </c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V833" s="6"/>
      <c r="W833" s="6"/>
      <c r="X833" s="6"/>
      <c r="Y833" s="6"/>
      <c r="Z833" s="6"/>
      <c r="AA833" s="6"/>
      <c r="AB833" s="6"/>
    </row>
    <row r="834" spans="1:28">
      <c r="A834" s="6">
        <v>0</v>
      </c>
      <c r="B834" s="6" t="s">
        <v>221</v>
      </c>
      <c r="C834" s="6" t="s">
        <v>4132</v>
      </c>
      <c r="D834" s="6" t="s">
        <v>4991</v>
      </c>
      <c r="E834" s="6" t="s">
        <v>4133</v>
      </c>
      <c r="F834" s="6" t="s">
        <v>2186</v>
      </c>
      <c r="G834" s="6">
        <v>43.430472000000002</v>
      </c>
      <c r="H834" s="6">
        <v>23.962721999999999</v>
      </c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V834" s="6"/>
      <c r="W834" s="6"/>
      <c r="X834" s="6"/>
      <c r="Y834" s="6"/>
      <c r="Z834" s="6"/>
      <c r="AA834" s="6"/>
      <c r="AB834" s="6"/>
    </row>
    <row r="835" spans="1:28">
      <c r="A835" s="6">
        <v>0</v>
      </c>
      <c r="B835" s="6" t="s">
        <v>221</v>
      </c>
      <c r="C835" s="6" t="s">
        <v>4134</v>
      </c>
      <c r="D835" s="6" t="s">
        <v>4992</v>
      </c>
      <c r="E835" s="6" t="s">
        <v>4135</v>
      </c>
      <c r="F835" s="6" t="s">
        <v>2191</v>
      </c>
      <c r="G835" s="6">
        <v>41.709471999999998</v>
      </c>
      <c r="H835" s="6">
        <v>25.64199</v>
      </c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V835" s="6"/>
      <c r="W835" s="6"/>
      <c r="X835" s="6"/>
      <c r="Y835" s="6"/>
      <c r="Z835" s="6"/>
      <c r="AA835" s="6"/>
      <c r="AB835" s="6"/>
    </row>
    <row r="836" spans="1:28">
      <c r="A836" s="6">
        <v>0</v>
      </c>
      <c r="B836" s="6" t="s">
        <v>221</v>
      </c>
      <c r="C836" s="6" t="s">
        <v>1144</v>
      </c>
      <c r="D836" s="6" t="s">
        <v>4993</v>
      </c>
      <c r="E836" s="6" t="s">
        <v>1347</v>
      </c>
      <c r="F836" s="6" t="s">
        <v>2188</v>
      </c>
      <c r="G836" s="6">
        <v>43.347332999999999</v>
      </c>
      <c r="H836" s="6">
        <v>26.227333000000002</v>
      </c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V836" s="6"/>
      <c r="W836" s="6"/>
      <c r="X836" s="6"/>
      <c r="Y836" s="6"/>
      <c r="Z836" s="6"/>
      <c r="AA836" s="6"/>
      <c r="AB836" s="6"/>
    </row>
    <row r="837" spans="1:28">
      <c r="A837" s="6">
        <v>0</v>
      </c>
      <c r="B837" s="6" t="s">
        <v>221</v>
      </c>
      <c r="C837" s="6" t="s">
        <v>1144</v>
      </c>
      <c r="D837" s="6" t="s">
        <v>4994</v>
      </c>
      <c r="E837" s="6" t="s">
        <v>1347</v>
      </c>
      <c r="F837" s="6" t="s">
        <v>2188</v>
      </c>
      <c r="G837" s="6">
        <v>43.347444000000003</v>
      </c>
      <c r="H837" s="6">
        <v>26.229500000000002</v>
      </c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V837" s="6"/>
      <c r="W837" s="6"/>
      <c r="X837" s="6"/>
      <c r="Y837" s="6"/>
      <c r="Z837" s="6"/>
      <c r="AA837" s="6"/>
      <c r="AB837" s="6"/>
    </row>
    <row r="838" spans="1:28">
      <c r="A838" s="6">
        <v>0</v>
      </c>
      <c r="B838" s="6" t="s">
        <v>221</v>
      </c>
      <c r="C838" s="6" t="s">
        <v>1144</v>
      </c>
      <c r="D838" s="6" t="s">
        <v>4995</v>
      </c>
      <c r="E838" s="6" t="s">
        <v>1347</v>
      </c>
      <c r="F838" s="6" t="s">
        <v>2188</v>
      </c>
      <c r="G838" s="6">
        <v>43.347667000000001</v>
      </c>
      <c r="H838" s="6">
        <v>26.229778</v>
      </c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V838" s="6"/>
      <c r="W838" s="6"/>
      <c r="X838" s="6"/>
      <c r="Y838" s="6"/>
      <c r="Z838" s="6"/>
      <c r="AA838" s="6"/>
      <c r="AB838" s="6"/>
    </row>
    <row r="839" spans="1:28">
      <c r="A839" s="6">
        <v>0</v>
      </c>
      <c r="B839" s="6" t="s">
        <v>221</v>
      </c>
      <c r="C839" s="6" t="s">
        <v>1144</v>
      </c>
      <c r="D839" s="6" t="s">
        <v>4996</v>
      </c>
      <c r="E839" s="6" t="s">
        <v>1347</v>
      </c>
      <c r="F839" s="6" t="s">
        <v>2188</v>
      </c>
      <c r="G839" s="6">
        <v>43.347611000000001</v>
      </c>
      <c r="H839" s="6">
        <v>26.230111000000001</v>
      </c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V839" s="6"/>
      <c r="W839" s="6"/>
      <c r="X839" s="6"/>
      <c r="Y839" s="6"/>
      <c r="Z839" s="6"/>
      <c r="AA839" s="6"/>
      <c r="AB839" s="6"/>
    </row>
    <row r="840" spans="1:28">
      <c r="A840" s="6">
        <v>0</v>
      </c>
      <c r="B840" s="6" t="s">
        <v>221</v>
      </c>
      <c r="C840" s="6" t="s">
        <v>1144</v>
      </c>
      <c r="D840" s="6" t="s">
        <v>4997</v>
      </c>
      <c r="E840" s="6" t="s">
        <v>1347</v>
      </c>
      <c r="F840" s="6" t="s">
        <v>2188</v>
      </c>
      <c r="G840" s="6">
        <v>43.347472000000003</v>
      </c>
      <c r="H840" s="6">
        <v>26.230528</v>
      </c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V840" s="6"/>
      <c r="W840" s="6"/>
      <c r="X840" s="6"/>
      <c r="Y840" s="6"/>
      <c r="Z840" s="6"/>
      <c r="AA840" s="6"/>
      <c r="AB840" s="6"/>
    </row>
    <row r="841" spans="1:28">
      <c r="A841" s="6">
        <v>0</v>
      </c>
      <c r="B841" s="6" t="s">
        <v>221</v>
      </c>
      <c r="C841" s="6" t="s">
        <v>1144</v>
      </c>
      <c r="D841" s="6" t="s">
        <v>4998</v>
      </c>
      <c r="E841" s="6" t="s">
        <v>1347</v>
      </c>
      <c r="F841" s="6" t="s">
        <v>2188</v>
      </c>
      <c r="G841" s="6">
        <v>43.347444000000003</v>
      </c>
      <c r="H841" s="6">
        <v>26.231583000000001</v>
      </c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V841" s="6"/>
      <c r="W841" s="6"/>
      <c r="X841" s="6"/>
      <c r="Y841" s="6"/>
      <c r="Z841" s="6"/>
      <c r="AA841" s="6"/>
      <c r="AB841" s="6"/>
    </row>
    <row r="842" spans="1:28">
      <c r="A842" s="6">
        <v>0</v>
      </c>
      <c r="B842" s="6" t="s">
        <v>221</v>
      </c>
      <c r="C842" s="6" t="s">
        <v>1144</v>
      </c>
      <c r="D842" s="6" t="s">
        <v>4999</v>
      </c>
      <c r="E842" s="6" t="s">
        <v>1347</v>
      </c>
      <c r="F842" s="6" t="s">
        <v>2188</v>
      </c>
      <c r="G842" s="6">
        <v>43.347444000000003</v>
      </c>
      <c r="H842" s="6">
        <v>26.231611000000001</v>
      </c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V842" s="6"/>
      <c r="W842" s="6"/>
      <c r="X842" s="6"/>
      <c r="Y842" s="6"/>
      <c r="Z842" s="6"/>
      <c r="AA842" s="6"/>
      <c r="AB842" s="6"/>
    </row>
    <row r="843" spans="1:28">
      <c r="A843" s="6">
        <v>0</v>
      </c>
      <c r="B843" s="6" t="s">
        <v>221</v>
      </c>
      <c r="C843" s="6" t="s">
        <v>1144</v>
      </c>
      <c r="D843" s="6" t="s">
        <v>5000</v>
      </c>
      <c r="E843" s="6" t="s">
        <v>1347</v>
      </c>
      <c r="F843" s="6" t="s">
        <v>2188</v>
      </c>
      <c r="G843" s="6">
        <v>43.347667000000001</v>
      </c>
      <c r="H843" s="6">
        <v>26.234611000000001</v>
      </c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V843" s="6"/>
      <c r="W843" s="6"/>
      <c r="X843" s="6"/>
      <c r="Y843" s="6"/>
      <c r="Z843" s="6"/>
      <c r="AA843" s="6"/>
      <c r="AB843" s="6"/>
    </row>
    <row r="844" spans="1:28">
      <c r="A844" s="6">
        <v>0</v>
      </c>
      <c r="B844" s="6" t="s">
        <v>221</v>
      </c>
      <c r="C844" s="6" t="s">
        <v>1144</v>
      </c>
      <c r="D844" s="6" t="s">
        <v>5001</v>
      </c>
      <c r="E844" s="6" t="s">
        <v>1347</v>
      </c>
      <c r="F844" s="6" t="s">
        <v>2188</v>
      </c>
      <c r="G844" s="6">
        <v>43.347943999999998</v>
      </c>
      <c r="H844" s="6">
        <v>26.236416999999999</v>
      </c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V844" s="6"/>
      <c r="W844" s="6"/>
      <c r="X844" s="6"/>
      <c r="Y844" s="6"/>
      <c r="Z844" s="6"/>
      <c r="AA844" s="6"/>
      <c r="AB844" s="6"/>
    </row>
    <row r="845" spans="1:28">
      <c r="A845" s="6">
        <v>0</v>
      </c>
      <c r="B845" s="6" t="s">
        <v>221</v>
      </c>
      <c r="C845" s="6" t="s">
        <v>1144</v>
      </c>
      <c r="D845" s="6" t="s">
        <v>5002</v>
      </c>
      <c r="E845" s="6" t="s">
        <v>1347</v>
      </c>
      <c r="F845" s="6" t="s">
        <v>2188</v>
      </c>
      <c r="G845" s="6">
        <v>43.347943999999998</v>
      </c>
      <c r="H845" s="6">
        <v>26.236499999999999</v>
      </c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V845" s="6"/>
      <c r="W845" s="6"/>
      <c r="X845" s="6"/>
      <c r="Y845" s="6"/>
      <c r="Z845" s="6"/>
      <c r="AA845" s="6"/>
      <c r="AB845" s="6"/>
    </row>
    <row r="846" spans="1:28">
      <c r="A846" s="6">
        <v>0</v>
      </c>
      <c r="B846" s="6" t="s">
        <v>221</v>
      </c>
      <c r="C846" s="6" t="s">
        <v>1144</v>
      </c>
      <c r="D846" s="6" t="s">
        <v>5003</v>
      </c>
      <c r="E846" s="6" t="s">
        <v>1347</v>
      </c>
      <c r="F846" s="6" t="s">
        <v>2188</v>
      </c>
      <c r="G846" s="6">
        <v>43.350583</v>
      </c>
      <c r="H846" s="6">
        <v>26.241721999999999</v>
      </c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V846" s="6"/>
      <c r="W846" s="6"/>
      <c r="X846" s="6"/>
      <c r="Y846" s="6"/>
      <c r="Z846" s="6"/>
      <c r="AA846" s="6"/>
      <c r="AB846" s="6"/>
    </row>
    <row r="847" spans="1:28">
      <c r="A847" s="6">
        <v>0</v>
      </c>
      <c r="B847" s="6" t="s">
        <v>221</v>
      </c>
      <c r="C847" s="6" t="s">
        <v>1144</v>
      </c>
      <c r="D847" s="6" t="s">
        <v>5004</v>
      </c>
      <c r="E847" s="6" t="s">
        <v>1347</v>
      </c>
      <c r="F847" s="6" t="s">
        <v>2188</v>
      </c>
      <c r="G847" s="6">
        <v>43.337193999999997</v>
      </c>
      <c r="H847" s="6">
        <v>26.252389000000001</v>
      </c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V847" s="6"/>
      <c r="W847" s="6"/>
      <c r="X847" s="6"/>
      <c r="Y847" s="6"/>
      <c r="Z847" s="6"/>
      <c r="AA847" s="6"/>
      <c r="AB847" s="6"/>
    </row>
    <row r="848" spans="1:28">
      <c r="A848" s="6">
        <v>0</v>
      </c>
      <c r="B848" s="6" t="s">
        <v>221</v>
      </c>
      <c r="C848" s="6" t="s">
        <v>4136</v>
      </c>
      <c r="D848" s="6" t="s">
        <v>5005</v>
      </c>
      <c r="E848" s="6" t="s">
        <v>4137</v>
      </c>
      <c r="F848" s="6" t="s">
        <v>2191</v>
      </c>
      <c r="G848" s="6">
        <v>41.549318999999997</v>
      </c>
      <c r="H848" s="6">
        <v>25.844781999999999</v>
      </c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V848" s="6"/>
      <c r="W848" s="6"/>
      <c r="X848" s="6"/>
      <c r="Y848" s="6"/>
      <c r="Z848" s="6"/>
      <c r="AA848" s="6"/>
      <c r="AB848" s="6"/>
    </row>
    <row r="849" spans="1:28">
      <c r="A849" s="6">
        <v>0</v>
      </c>
      <c r="B849" s="6" t="s">
        <v>221</v>
      </c>
      <c r="C849" s="6" t="s">
        <v>4138</v>
      </c>
      <c r="D849" s="6" t="s">
        <v>5006</v>
      </c>
      <c r="E849" s="6" t="s">
        <v>4139</v>
      </c>
      <c r="F849" s="6" t="s">
        <v>2190</v>
      </c>
      <c r="G849" s="6">
        <v>42.076816999999998</v>
      </c>
      <c r="H849" s="6">
        <v>23.087561000000001</v>
      </c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V849" s="6"/>
      <c r="W849" s="6"/>
      <c r="X849" s="6"/>
      <c r="Y849" s="6"/>
      <c r="Z849" s="6"/>
      <c r="AA849" s="6"/>
      <c r="AB849" s="6"/>
    </row>
    <row r="850" spans="1:28">
      <c r="A850" s="6">
        <v>0</v>
      </c>
      <c r="B850" s="6" t="s">
        <v>221</v>
      </c>
      <c r="C850" s="6" t="s">
        <v>4140</v>
      </c>
      <c r="D850" s="6" t="s">
        <v>5007</v>
      </c>
      <c r="E850" s="6" t="s">
        <v>4141</v>
      </c>
      <c r="F850" s="6" t="s">
        <v>2191</v>
      </c>
      <c r="G850" s="6">
        <v>42.049003999999996</v>
      </c>
      <c r="H850" s="6">
        <v>25.248825</v>
      </c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V850" s="6"/>
      <c r="W850" s="6"/>
      <c r="X850" s="6"/>
      <c r="Y850" s="6"/>
      <c r="Z850" s="6"/>
      <c r="AA850" s="6"/>
      <c r="AB850" s="6"/>
    </row>
    <row r="851" spans="1:28">
      <c r="A851" s="6">
        <v>0</v>
      </c>
      <c r="B851" s="6" t="s">
        <v>221</v>
      </c>
      <c r="C851" s="6" t="s">
        <v>4144</v>
      </c>
      <c r="D851" s="6" t="s">
        <v>5008</v>
      </c>
      <c r="E851" s="6" t="s">
        <v>4145</v>
      </c>
      <c r="F851" s="6" t="s">
        <v>2191</v>
      </c>
      <c r="G851" s="6">
        <v>41.459378999999998</v>
      </c>
      <c r="H851" s="6">
        <v>25.186928000000002</v>
      </c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V851" s="6"/>
      <c r="W851" s="6"/>
      <c r="X851" s="6"/>
      <c r="Y851" s="6"/>
      <c r="Z851" s="6"/>
      <c r="AA851" s="6"/>
      <c r="AB851" s="6"/>
    </row>
    <row r="852" spans="1:28">
      <c r="A852" s="6">
        <v>0</v>
      </c>
      <c r="B852" s="6" t="s">
        <v>221</v>
      </c>
      <c r="C852" s="6" t="s">
        <v>4146</v>
      </c>
      <c r="D852" s="6" t="s">
        <v>5009</v>
      </c>
      <c r="E852" s="6" t="s">
        <v>4147</v>
      </c>
      <c r="F852" s="6" t="s">
        <v>2190</v>
      </c>
      <c r="G852" s="6">
        <v>41.453743000000003</v>
      </c>
      <c r="H852" s="6">
        <v>23.286944999999999</v>
      </c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V852" s="6"/>
      <c r="W852" s="6"/>
      <c r="X852" s="6"/>
      <c r="Y852" s="6"/>
      <c r="Z852" s="6"/>
      <c r="AA852" s="6"/>
      <c r="AB852" s="6"/>
    </row>
    <row r="853" spans="1:28">
      <c r="A853" s="6">
        <v>0</v>
      </c>
      <c r="B853" s="6" t="s">
        <v>221</v>
      </c>
      <c r="C853" s="6" t="s">
        <v>4152</v>
      </c>
      <c r="D853" s="6" t="s">
        <v>5010</v>
      </c>
      <c r="E853" s="6" t="s">
        <v>4153</v>
      </c>
      <c r="F853" s="6" t="s">
        <v>2190</v>
      </c>
      <c r="G853" s="6">
        <v>42.357149999999997</v>
      </c>
      <c r="H853" s="6">
        <v>23.523213999999999</v>
      </c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V853" s="6"/>
      <c r="W853" s="6"/>
      <c r="X853" s="6"/>
      <c r="Y853" s="6"/>
      <c r="Z853" s="6"/>
      <c r="AA853" s="6"/>
      <c r="AB853" s="6"/>
    </row>
    <row r="854" spans="1:28">
      <c r="A854" s="6">
        <v>0</v>
      </c>
      <c r="B854" s="6" t="s">
        <v>221</v>
      </c>
      <c r="C854" s="6" t="s">
        <v>4154</v>
      </c>
      <c r="D854" s="6" t="s">
        <v>5011</v>
      </c>
      <c r="E854" s="6" t="s">
        <v>4155</v>
      </c>
      <c r="F854" s="6" t="s">
        <v>2191</v>
      </c>
      <c r="G854" s="6">
        <v>41.787815999999999</v>
      </c>
      <c r="H854" s="6">
        <v>25.371279999999999</v>
      </c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V854" s="6"/>
      <c r="W854" s="6"/>
      <c r="X854" s="6"/>
      <c r="Y854" s="6"/>
      <c r="Z854" s="6"/>
      <c r="AA854" s="6"/>
      <c r="AB854" s="6"/>
    </row>
    <row r="855" spans="1:28">
      <c r="A855" s="6">
        <v>0</v>
      </c>
      <c r="B855" s="6" t="s">
        <v>221</v>
      </c>
      <c r="C855" s="6" t="s">
        <v>4156</v>
      </c>
      <c r="D855" s="6" t="s">
        <v>5012</v>
      </c>
      <c r="E855" s="6" t="s">
        <v>4157</v>
      </c>
      <c r="F855" s="6" t="s">
        <v>2190</v>
      </c>
      <c r="G855" s="6">
        <v>42.338442999999998</v>
      </c>
      <c r="H855" s="6">
        <v>23.811315</v>
      </c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V855" s="6"/>
      <c r="W855" s="6"/>
      <c r="X855" s="6"/>
      <c r="Y855" s="6"/>
      <c r="Z855" s="6"/>
      <c r="AA855" s="6"/>
      <c r="AB855" s="6"/>
    </row>
    <row r="856" spans="1:28">
      <c r="A856" s="6">
        <v>0</v>
      </c>
      <c r="B856" s="6" t="s">
        <v>221</v>
      </c>
      <c r="C856" s="6" t="s">
        <v>4158</v>
      </c>
      <c r="D856" s="6" t="s">
        <v>5013</v>
      </c>
      <c r="E856" s="6" t="s">
        <v>4159</v>
      </c>
      <c r="F856" s="6" t="s">
        <v>2190</v>
      </c>
      <c r="G856" s="6">
        <v>41.823056000000001</v>
      </c>
      <c r="H856" s="6">
        <v>23.885096000000001</v>
      </c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V856" s="6"/>
      <c r="W856" s="6"/>
      <c r="X856" s="6"/>
      <c r="Y856" s="6"/>
      <c r="Z856" s="6"/>
      <c r="AA856" s="6"/>
      <c r="AB856" s="6"/>
    </row>
    <row r="857" spans="1:28">
      <c r="A857" s="6">
        <v>0</v>
      </c>
      <c r="B857" s="6" t="s">
        <v>221</v>
      </c>
      <c r="C857" s="6" t="s">
        <v>4160</v>
      </c>
      <c r="D857" s="6" t="s">
        <v>5014</v>
      </c>
      <c r="E857" s="6" t="s">
        <v>4161</v>
      </c>
      <c r="F857" s="6" t="s">
        <v>2190</v>
      </c>
      <c r="G857" s="6">
        <v>41.913685000000001</v>
      </c>
      <c r="H857" s="6">
        <v>23.669851999999999</v>
      </c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V857" s="6"/>
      <c r="W857" s="6"/>
      <c r="X857" s="6"/>
      <c r="Y857" s="6"/>
      <c r="Z857" s="6"/>
      <c r="AA857" s="6"/>
      <c r="AB857" s="6"/>
    </row>
    <row r="858" spans="1:28">
      <c r="A858" s="6">
        <v>0</v>
      </c>
      <c r="B858" s="6" t="s">
        <v>221</v>
      </c>
      <c r="C858" s="6" t="s">
        <v>4162</v>
      </c>
      <c r="D858" s="6" t="s">
        <v>5015</v>
      </c>
      <c r="E858" s="6" t="s">
        <v>4163</v>
      </c>
      <c r="F858" s="6" t="s">
        <v>2190</v>
      </c>
      <c r="G858" s="6">
        <v>42.290232000000003</v>
      </c>
      <c r="H858" s="6">
        <v>23.254804</v>
      </c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V858" s="6"/>
      <c r="W858" s="6"/>
      <c r="X858" s="6"/>
      <c r="Y858" s="6"/>
      <c r="Z858" s="6"/>
      <c r="AA858" s="6"/>
      <c r="AB858" s="6"/>
    </row>
    <row r="859" spans="1:28">
      <c r="A859" s="6">
        <v>0</v>
      </c>
      <c r="B859" s="6" t="s">
        <v>221</v>
      </c>
      <c r="C859" s="6" t="s">
        <v>4164</v>
      </c>
      <c r="D859" s="6" t="s">
        <v>5016</v>
      </c>
      <c r="E859" s="6" t="s">
        <v>4165</v>
      </c>
      <c r="F859" s="6" t="s">
        <v>2191</v>
      </c>
      <c r="G859" s="6">
        <v>41.497990999999999</v>
      </c>
      <c r="H859" s="6">
        <v>25.410119000000002</v>
      </c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V859" s="6"/>
      <c r="W859" s="6"/>
      <c r="X859" s="6"/>
      <c r="Y859" s="6"/>
      <c r="Z859" s="6"/>
      <c r="AA859" s="6"/>
      <c r="AB859" s="6"/>
    </row>
    <row r="860" spans="1:28">
      <c r="A860" s="6">
        <v>0</v>
      </c>
      <c r="B860" s="6" t="s">
        <v>221</v>
      </c>
      <c r="C860" s="6" t="s">
        <v>4166</v>
      </c>
      <c r="D860" s="6" t="s">
        <v>5017</v>
      </c>
      <c r="E860" s="6" t="s">
        <v>4167</v>
      </c>
      <c r="F860" s="6" t="s">
        <v>2191</v>
      </c>
      <c r="G860" s="6">
        <v>42.586737999999997</v>
      </c>
      <c r="H860" s="6">
        <v>24.19472</v>
      </c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V860" s="6"/>
      <c r="W860" s="6"/>
      <c r="X860" s="6"/>
      <c r="Y860" s="6"/>
      <c r="Z860" s="6"/>
      <c r="AA860" s="6"/>
      <c r="AB860" s="6"/>
    </row>
    <row r="861" spans="1:28">
      <c r="A861" s="6">
        <v>0</v>
      </c>
      <c r="B861" s="6" t="s">
        <v>221</v>
      </c>
      <c r="C861" s="6" t="s">
        <v>4168</v>
      </c>
      <c r="D861" s="6" t="s">
        <v>5018</v>
      </c>
      <c r="E861" s="6" t="s">
        <v>4169</v>
      </c>
      <c r="F861" s="6" t="s">
        <v>2186</v>
      </c>
      <c r="G861" s="6">
        <v>43.71425</v>
      </c>
      <c r="H861" s="6">
        <v>22.605277000000001</v>
      </c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V861" s="6"/>
      <c r="W861" s="6"/>
      <c r="X861" s="6"/>
      <c r="Y861" s="6"/>
      <c r="Z861" s="6"/>
      <c r="AA861" s="6"/>
      <c r="AB861" s="6"/>
    </row>
    <row r="862" spans="1:28">
      <c r="A862" s="6">
        <v>0</v>
      </c>
      <c r="B862" s="6" t="s">
        <v>221</v>
      </c>
      <c r="C862" s="6" t="s">
        <v>4170</v>
      </c>
      <c r="D862" s="6" t="s">
        <v>5019</v>
      </c>
      <c r="E862" s="6" t="s">
        <v>4171</v>
      </c>
      <c r="F862" s="6" t="s">
        <v>2189</v>
      </c>
      <c r="G862" s="6">
        <v>42.383017000000002</v>
      </c>
      <c r="H862" s="6">
        <v>27.670247</v>
      </c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V862" s="6"/>
      <c r="W862" s="6"/>
      <c r="X862" s="6"/>
      <c r="Y862" s="6"/>
      <c r="Z862" s="6"/>
      <c r="AA862" s="6"/>
      <c r="AB862" s="6"/>
    </row>
    <row r="863" spans="1:28">
      <c r="A863" s="6">
        <v>0</v>
      </c>
      <c r="B863" s="6" t="s">
        <v>221</v>
      </c>
      <c r="C863" s="6" t="s">
        <v>4172</v>
      </c>
      <c r="D863" s="6" t="s">
        <v>5020</v>
      </c>
      <c r="E863" s="6" t="s">
        <v>4173</v>
      </c>
      <c r="F863" s="6" t="s">
        <v>2191</v>
      </c>
      <c r="G863" s="6">
        <v>41.538555000000002</v>
      </c>
      <c r="H863" s="6">
        <v>24.912701999999999</v>
      </c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V863" s="6"/>
      <c r="W863" s="6"/>
      <c r="X863" s="6"/>
      <c r="Y863" s="6"/>
      <c r="Z863" s="6"/>
      <c r="AA863" s="6"/>
      <c r="AB863" s="6"/>
    </row>
    <row r="864" spans="1:28">
      <c r="A864" s="6">
        <v>0</v>
      </c>
      <c r="B864" s="6" t="s">
        <v>221</v>
      </c>
      <c r="C864" s="6" t="s">
        <v>4174</v>
      </c>
      <c r="D864" s="6" t="s">
        <v>5021</v>
      </c>
      <c r="E864" s="6" t="s">
        <v>4175</v>
      </c>
      <c r="F864" s="6" t="s">
        <v>2191</v>
      </c>
      <c r="G864" s="6">
        <v>41.959738000000002</v>
      </c>
      <c r="H864" s="6">
        <v>24.364674999999998</v>
      </c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V864" s="6"/>
      <c r="W864" s="6"/>
      <c r="X864" s="6"/>
      <c r="Y864" s="6"/>
      <c r="Z864" s="6"/>
      <c r="AA864" s="6"/>
      <c r="AB864" s="6"/>
    </row>
    <row r="865" spans="1:28">
      <c r="A865" s="6">
        <v>0</v>
      </c>
      <c r="B865" s="6" t="s">
        <v>221</v>
      </c>
      <c r="C865" s="6" t="s">
        <v>4176</v>
      </c>
      <c r="D865" s="6" t="s">
        <v>5022</v>
      </c>
      <c r="E865" s="6" t="s">
        <v>4177</v>
      </c>
      <c r="F865" s="6" t="s">
        <v>2190</v>
      </c>
      <c r="G865" s="6">
        <v>42.679471999999997</v>
      </c>
      <c r="H865" s="6">
        <v>23.523833</v>
      </c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V865" s="6"/>
      <c r="W865" s="6"/>
      <c r="X865" s="6"/>
      <c r="Y865" s="6"/>
      <c r="Z865" s="6"/>
      <c r="AA865" s="6"/>
      <c r="AB865" s="6"/>
    </row>
    <row r="866" spans="1:28">
      <c r="A866" s="6">
        <v>0</v>
      </c>
      <c r="B866" s="6" t="s">
        <v>221</v>
      </c>
      <c r="C866" s="6" t="s">
        <v>4178</v>
      </c>
      <c r="D866" s="6" t="s">
        <v>5023</v>
      </c>
      <c r="E866" s="6" t="s">
        <v>4179</v>
      </c>
      <c r="F866" s="6" t="s">
        <v>2191</v>
      </c>
      <c r="G866" s="6">
        <v>42.092444</v>
      </c>
      <c r="H866" s="6">
        <v>25.630500000000001</v>
      </c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V866" s="6"/>
      <c r="W866" s="6"/>
      <c r="X866" s="6"/>
      <c r="Y866" s="6"/>
      <c r="Z866" s="6"/>
      <c r="AA866" s="6"/>
      <c r="AB866" s="6"/>
    </row>
    <row r="867" spans="1:28">
      <c r="A867" s="6">
        <v>0</v>
      </c>
      <c r="B867" s="6" t="s">
        <v>221</v>
      </c>
      <c r="C867" s="6" t="s">
        <v>4180</v>
      </c>
      <c r="D867" s="6" t="s">
        <v>5024</v>
      </c>
      <c r="E867" s="6" t="s">
        <v>4181</v>
      </c>
      <c r="F867" s="6" t="s">
        <v>2191</v>
      </c>
      <c r="G867" s="6">
        <v>42.080612000000002</v>
      </c>
      <c r="H867" s="6">
        <v>24.316153</v>
      </c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V867" s="6"/>
      <c r="W867" s="6"/>
      <c r="X867" s="6"/>
      <c r="Y867" s="6"/>
      <c r="Z867" s="6"/>
      <c r="AA867" s="6"/>
      <c r="AB867" s="6"/>
    </row>
    <row r="868" spans="1:28">
      <c r="A868" s="6">
        <v>0</v>
      </c>
      <c r="B868" s="6" t="s">
        <v>221</v>
      </c>
      <c r="C868" s="6" t="s">
        <v>4184</v>
      </c>
      <c r="D868" s="6" t="s">
        <v>5025</v>
      </c>
      <c r="E868" s="6" t="s">
        <v>4185</v>
      </c>
      <c r="F868" s="6" t="s">
        <v>2191</v>
      </c>
      <c r="G868" s="6">
        <v>41.686540000000001</v>
      </c>
      <c r="H868" s="6">
        <v>25.404875000000001</v>
      </c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V868" s="6"/>
      <c r="W868" s="6"/>
      <c r="X868" s="6"/>
      <c r="Y868" s="6"/>
      <c r="Z868" s="6"/>
      <c r="AA868" s="6"/>
      <c r="AB868" s="6"/>
    </row>
    <row r="869" spans="1:28">
      <c r="A869" s="6">
        <v>0</v>
      </c>
      <c r="B869" s="6" t="s">
        <v>221</v>
      </c>
      <c r="C869" s="6" t="s">
        <v>4186</v>
      </c>
      <c r="D869" s="6" t="s">
        <v>5026</v>
      </c>
      <c r="E869" s="6" t="s">
        <v>4187</v>
      </c>
      <c r="F869" s="6" t="s">
        <v>2191</v>
      </c>
      <c r="G869" s="6">
        <v>41.624701999999999</v>
      </c>
      <c r="H869" s="6">
        <v>25.361885000000001</v>
      </c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V869" s="6"/>
      <c r="W869" s="6"/>
      <c r="X869" s="6"/>
      <c r="Y869" s="6"/>
      <c r="Z869" s="6"/>
      <c r="AA869" s="6"/>
      <c r="AB869" s="6"/>
    </row>
    <row r="870" spans="1:28">
      <c r="A870" s="6">
        <v>0</v>
      </c>
      <c r="B870" s="6" t="s">
        <v>221</v>
      </c>
      <c r="C870" s="6" t="s">
        <v>4188</v>
      </c>
      <c r="D870" s="6" t="s">
        <v>5027</v>
      </c>
      <c r="E870" s="6" t="s">
        <v>4189</v>
      </c>
      <c r="F870" s="6" t="s">
        <v>2190</v>
      </c>
      <c r="G870" s="6">
        <v>42.259844000000001</v>
      </c>
      <c r="H870" s="6">
        <v>23.188058999999999</v>
      </c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V870" s="6"/>
      <c r="W870" s="6"/>
      <c r="X870" s="6"/>
      <c r="Y870" s="6"/>
      <c r="Z870" s="6"/>
      <c r="AA870" s="6"/>
      <c r="AB870" s="6"/>
    </row>
    <row r="871" spans="1:28">
      <c r="A871" s="6">
        <v>0</v>
      </c>
      <c r="B871" s="6" t="s">
        <v>221</v>
      </c>
      <c r="C871" s="6" t="s">
        <v>4190</v>
      </c>
      <c r="D871" s="6" t="s">
        <v>5028</v>
      </c>
      <c r="E871" s="6" t="s">
        <v>4191</v>
      </c>
      <c r="F871" s="6" t="s">
        <v>2190</v>
      </c>
      <c r="G871" s="6">
        <v>42.137991999999997</v>
      </c>
      <c r="H871" s="6">
        <v>23.341322000000002</v>
      </c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V871" s="6"/>
      <c r="W871" s="6"/>
      <c r="X871" s="6"/>
      <c r="Y871" s="6"/>
      <c r="Z871" s="6"/>
      <c r="AA871" s="6"/>
      <c r="AB871" s="6"/>
    </row>
    <row r="872" spans="1:28">
      <c r="A872" s="6">
        <v>0</v>
      </c>
      <c r="B872" s="6" t="s">
        <v>221</v>
      </c>
      <c r="C872" s="6" t="s">
        <v>4192</v>
      </c>
      <c r="D872" s="6" t="s">
        <v>5029</v>
      </c>
      <c r="E872" s="6" t="s">
        <v>4193</v>
      </c>
      <c r="F872" s="6" t="s">
        <v>2190</v>
      </c>
      <c r="G872" s="6">
        <v>42.040565999999998</v>
      </c>
      <c r="H872" s="6">
        <v>23.069434999999999</v>
      </c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V872" s="6"/>
      <c r="W872" s="6"/>
      <c r="X872" s="6"/>
      <c r="Y872" s="6"/>
      <c r="Z872" s="6"/>
      <c r="AA872" s="6"/>
      <c r="AB872" s="6"/>
    </row>
    <row r="873" spans="1:28">
      <c r="A873" s="6">
        <v>0</v>
      </c>
      <c r="B873" s="6" t="s">
        <v>221</v>
      </c>
      <c r="C873" s="6" t="s">
        <v>4194</v>
      </c>
      <c r="D873" s="6" t="s">
        <v>5030</v>
      </c>
      <c r="E873" s="6" t="s">
        <v>4195</v>
      </c>
      <c r="F873" s="6" t="s">
        <v>2191</v>
      </c>
      <c r="G873" s="6">
        <v>41.468108999999998</v>
      </c>
      <c r="H873" s="6">
        <v>25.296037999999999</v>
      </c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V873" s="6"/>
      <c r="W873" s="6"/>
      <c r="X873" s="6"/>
      <c r="Y873" s="6"/>
      <c r="Z873" s="6"/>
      <c r="AA873" s="6"/>
      <c r="AB873" s="6"/>
    </row>
    <row r="874" spans="1:28">
      <c r="A874" s="6">
        <v>0</v>
      </c>
      <c r="B874" s="6" t="s">
        <v>221</v>
      </c>
      <c r="C874" s="6" t="s">
        <v>4196</v>
      </c>
      <c r="D874" s="6" t="s">
        <v>5031</v>
      </c>
      <c r="E874" s="6" t="s">
        <v>4197</v>
      </c>
      <c r="F874" s="6" t="s">
        <v>2191</v>
      </c>
      <c r="G874" s="6">
        <v>42.167544999999997</v>
      </c>
      <c r="H874" s="6">
        <v>24.874300999999999</v>
      </c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V874" s="6"/>
      <c r="W874" s="6"/>
      <c r="X874" s="6"/>
      <c r="Y874" s="6"/>
      <c r="Z874" s="6"/>
      <c r="AA874" s="6"/>
      <c r="AB874" s="6"/>
    </row>
    <row r="875" spans="1:28">
      <c r="A875" s="6">
        <v>0</v>
      </c>
      <c r="B875" s="6" t="s">
        <v>221</v>
      </c>
      <c r="C875" s="6" t="s">
        <v>4198</v>
      </c>
      <c r="D875" s="6" t="s">
        <v>5032</v>
      </c>
      <c r="E875" s="6" t="s">
        <v>5033</v>
      </c>
      <c r="F875" s="6" t="s">
        <v>2189</v>
      </c>
      <c r="G875" s="6">
        <v>42.384528000000003</v>
      </c>
      <c r="H875" s="6">
        <v>26.406860999999999</v>
      </c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V875" s="6"/>
      <c r="W875" s="6"/>
      <c r="X875" s="6"/>
      <c r="Y875" s="6"/>
      <c r="Z875" s="6"/>
      <c r="AA875" s="6"/>
      <c r="AB875" s="6"/>
    </row>
    <row r="876" spans="1:28">
      <c r="A876" s="6">
        <v>0</v>
      </c>
      <c r="B876" s="6" t="s">
        <v>221</v>
      </c>
      <c r="C876" s="6" t="s">
        <v>4200</v>
      </c>
      <c r="D876" s="6" t="s">
        <v>5034</v>
      </c>
      <c r="E876" s="6" t="s">
        <v>4201</v>
      </c>
      <c r="F876" s="6" t="s">
        <v>2191</v>
      </c>
      <c r="G876" s="6">
        <v>42.013851000000003</v>
      </c>
      <c r="H876" s="6">
        <v>24.365765</v>
      </c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V876" s="6"/>
      <c r="W876" s="6"/>
      <c r="X876" s="6"/>
      <c r="Y876" s="6"/>
      <c r="Z876" s="6"/>
      <c r="AA876" s="6"/>
      <c r="AB876" s="6"/>
    </row>
    <row r="877" spans="1:28">
      <c r="A877" s="6">
        <v>0</v>
      </c>
      <c r="B877" s="6" t="s">
        <v>221</v>
      </c>
      <c r="C877" s="6" t="s">
        <v>4202</v>
      </c>
      <c r="D877" s="6" t="s">
        <v>5035</v>
      </c>
      <c r="E877" s="6" t="s">
        <v>4201</v>
      </c>
      <c r="F877" s="6" t="s">
        <v>2191</v>
      </c>
      <c r="G877" s="6">
        <v>42.567107</v>
      </c>
      <c r="H877" s="6">
        <v>25.41741</v>
      </c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V877" s="6"/>
      <c r="W877" s="6"/>
      <c r="X877" s="6"/>
      <c r="Y877" s="6"/>
      <c r="Z877" s="6"/>
      <c r="AA877" s="6"/>
      <c r="AB877" s="6"/>
    </row>
    <row r="878" spans="1:28">
      <c r="A878" s="6">
        <v>0</v>
      </c>
      <c r="B878" s="6" t="s">
        <v>221</v>
      </c>
      <c r="C878" s="6" t="s">
        <v>1153</v>
      </c>
      <c r="D878" s="6" t="s">
        <v>5036</v>
      </c>
      <c r="E878" s="6" t="s">
        <v>1357</v>
      </c>
      <c r="F878" s="6" t="s">
        <v>2187</v>
      </c>
      <c r="G878" s="6">
        <v>43.850389</v>
      </c>
      <c r="H878" s="6">
        <v>25.947527999999998</v>
      </c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V878" s="6"/>
      <c r="W878" s="6"/>
      <c r="X878" s="6"/>
      <c r="Y878" s="6"/>
      <c r="Z878" s="6"/>
      <c r="AA878" s="6"/>
      <c r="AB878" s="6"/>
    </row>
    <row r="879" spans="1:28">
      <c r="A879" s="6">
        <v>0</v>
      </c>
      <c r="B879" s="6" t="s">
        <v>221</v>
      </c>
      <c r="C879" s="6" t="s">
        <v>1153</v>
      </c>
      <c r="D879" s="6" t="s">
        <v>5037</v>
      </c>
      <c r="E879" s="6" t="s">
        <v>1357</v>
      </c>
      <c r="F879" s="6" t="s">
        <v>2187</v>
      </c>
      <c r="G879" s="6">
        <v>43.853278000000003</v>
      </c>
      <c r="H879" s="6">
        <v>25.95025</v>
      </c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V879" s="6"/>
      <c r="W879" s="6"/>
      <c r="X879" s="6"/>
      <c r="Y879" s="6"/>
      <c r="Z879" s="6"/>
      <c r="AA879" s="6"/>
      <c r="AB879" s="6"/>
    </row>
    <row r="880" spans="1:28">
      <c r="A880" s="6">
        <v>0</v>
      </c>
      <c r="B880" s="6" t="s">
        <v>221</v>
      </c>
      <c r="C880" s="6" t="s">
        <v>1153</v>
      </c>
      <c r="D880" s="6" t="s">
        <v>5038</v>
      </c>
      <c r="E880" s="6" t="s">
        <v>1357</v>
      </c>
      <c r="F880" s="6" t="s">
        <v>2187</v>
      </c>
      <c r="G880" s="6">
        <v>43.856971999999999</v>
      </c>
      <c r="H880" s="6">
        <v>25.955249999999999</v>
      </c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V880" s="6"/>
      <c r="W880" s="6"/>
      <c r="X880" s="6"/>
      <c r="Y880" s="6"/>
      <c r="Z880" s="6"/>
      <c r="AA880" s="6"/>
      <c r="AB880" s="6"/>
    </row>
    <row r="881" spans="1:28">
      <c r="A881" s="6">
        <v>0</v>
      </c>
      <c r="B881" s="6" t="s">
        <v>221</v>
      </c>
      <c r="C881" s="6" t="s">
        <v>1153</v>
      </c>
      <c r="D881" s="6" t="s">
        <v>5039</v>
      </c>
      <c r="E881" s="6" t="s">
        <v>1357</v>
      </c>
      <c r="F881" s="6" t="s">
        <v>2187</v>
      </c>
      <c r="G881" s="6">
        <v>43.862693999999998</v>
      </c>
      <c r="H881" s="6">
        <v>25.970110999999999</v>
      </c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V881" s="6"/>
      <c r="W881" s="6"/>
      <c r="X881" s="6"/>
      <c r="Y881" s="6"/>
      <c r="Z881" s="6"/>
      <c r="AA881" s="6"/>
      <c r="AB881" s="6"/>
    </row>
    <row r="882" spans="1:28">
      <c r="A882" s="6">
        <v>0</v>
      </c>
      <c r="B882" s="6" t="s">
        <v>221</v>
      </c>
      <c r="C882" s="6" t="s">
        <v>1153</v>
      </c>
      <c r="D882" s="6" t="s">
        <v>5040</v>
      </c>
      <c r="E882" s="6" t="s">
        <v>1357</v>
      </c>
      <c r="F882" s="6" t="s">
        <v>2187</v>
      </c>
      <c r="G882" s="6">
        <v>43.872332999999998</v>
      </c>
      <c r="H882" s="6">
        <v>25.989806000000002</v>
      </c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V882" s="6"/>
      <c r="W882" s="6"/>
      <c r="X882" s="6"/>
      <c r="Y882" s="6"/>
      <c r="Z882" s="6"/>
      <c r="AA882" s="6"/>
      <c r="AB882" s="6"/>
    </row>
    <row r="883" spans="1:28">
      <c r="A883" s="6">
        <v>0</v>
      </c>
      <c r="B883" s="6" t="s">
        <v>221</v>
      </c>
      <c r="C883" s="6" t="s">
        <v>1153</v>
      </c>
      <c r="D883" s="6" t="s">
        <v>5041</v>
      </c>
      <c r="E883" s="6" t="s">
        <v>1357</v>
      </c>
      <c r="F883" s="6" t="s">
        <v>2187</v>
      </c>
      <c r="G883" s="6">
        <v>43.862693999999998</v>
      </c>
      <c r="H883" s="6">
        <v>25.970110999999999</v>
      </c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V883" s="6"/>
      <c r="W883" s="6"/>
      <c r="X883" s="6"/>
      <c r="Y883" s="6"/>
      <c r="Z883" s="6"/>
      <c r="AA883" s="6"/>
      <c r="AB883" s="6"/>
    </row>
    <row r="884" spans="1:28">
      <c r="A884" s="6">
        <v>0</v>
      </c>
      <c r="B884" s="6" t="s">
        <v>221</v>
      </c>
      <c r="C884" s="6" t="s">
        <v>4209</v>
      </c>
      <c r="D884" s="6" t="s">
        <v>5042</v>
      </c>
      <c r="E884" s="6" t="s">
        <v>4210</v>
      </c>
      <c r="F884" s="6" t="s">
        <v>2191</v>
      </c>
      <c r="G884" s="6">
        <v>42.537543999999997</v>
      </c>
      <c r="H884" s="6">
        <v>25.495739</v>
      </c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V884" s="6"/>
      <c r="W884" s="6"/>
      <c r="X884" s="6"/>
      <c r="Y884" s="6"/>
      <c r="Z884" s="6"/>
      <c r="AA884" s="6"/>
      <c r="AB884" s="6"/>
    </row>
    <row r="885" spans="1:28">
      <c r="A885" s="6">
        <v>0</v>
      </c>
      <c r="B885" s="6" t="s">
        <v>221</v>
      </c>
      <c r="C885" s="6" t="s">
        <v>4211</v>
      </c>
      <c r="D885" s="6" t="s">
        <v>5043</v>
      </c>
      <c r="E885" s="6" t="s">
        <v>4212</v>
      </c>
      <c r="F885" s="6" t="s">
        <v>2191</v>
      </c>
      <c r="G885" s="6">
        <v>42.160429000000001</v>
      </c>
      <c r="H885" s="6">
        <v>24.946102</v>
      </c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V885" s="6"/>
      <c r="W885" s="6"/>
      <c r="X885" s="6"/>
      <c r="Y885" s="6"/>
      <c r="Z885" s="6"/>
      <c r="AA885" s="6"/>
      <c r="AB885" s="6"/>
    </row>
    <row r="886" spans="1:28">
      <c r="A886" s="6">
        <v>0</v>
      </c>
      <c r="B886" s="6" t="s">
        <v>221</v>
      </c>
      <c r="C886" s="6" t="s">
        <v>4213</v>
      </c>
      <c r="D886" s="6" t="s">
        <v>5044</v>
      </c>
      <c r="E886" s="6" t="s">
        <v>4214</v>
      </c>
      <c r="F886" s="6" t="s">
        <v>2190</v>
      </c>
      <c r="G886" s="6">
        <v>42.276000000000003</v>
      </c>
      <c r="H886" s="6">
        <v>23.613389000000002</v>
      </c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V886" s="6"/>
      <c r="W886" s="6"/>
      <c r="X886" s="6"/>
      <c r="Y886" s="6"/>
      <c r="Z886" s="6"/>
      <c r="AA886" s="6"/>
      <c r="AB886" s="6"/>
    </row>
    <row r="887" spans="1:28">
      <c r="A887" s="6">
        <v>0</v>
      </c>
      <c r="B887" s="6" t="s">
        <v>221</v>
      </c>
      <c r="C887" s="6" t="s">
        <v>4215</v>
      </c>
      <c r="D887" s="6" t="s">
        <v>5045</v>
      </c>
      <c r="E887" s="6" t="s">
        <v>4216</v>
      </c>
      <c r="F887" s="6" t="s">
        <v>2190</v>
      </c>
      <c r="G887" s="6">
        <v>42.283577000000001</v>
      </c>
      <c r="H887" s="6">
        <v>23.595147000000001</v>
      </c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V887" s="6"/>
      <c r="W887" s="6"/>
      <c r="X887" s="6"/>
      <c r="Y887" s="6"/>
      <c r="Z887" s="6"/>
      <c r="AA887" s="6"/>
      <c r="AB887" s="6"/>
    </row>
    <row r="888" spans="1:28">
      <c r="A888" s="6">
        <v>0</v>
      </c>
      <c r="B888" s="6" t="s">
        <v>221</v>
      </c>
      <c r="C888" s="6" t="s">
        <v>4217</v>
      </c>
      <c r="D888" s="6" t="s">
        <v>5046</v>
      </c>
      <c r="E888" s="6" t="s">
        <v>4218</v>
      </c>
      <c r="F888" s="6" t="s">
        <v>2190</v>
      </c>
      <c r="G888" s="6">
        <v>42.269404000000002</v>
      </c>
      <c r="H888" s="6">
        <v>23.153267</v>
      </c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V888" s="6"/>
      <c r="W888" s="6"/>
      <c r="X888" s="6"/>
      <c r="Y888" s="6"/>
      <c r="Z888" s="6"/>
      <c r="AA888" s="6"/>
      <c r="AB888" s="6"/>
    </row>
    <row r="889" spans="1:28">
      <c r="A889" s="6">
        <v>0</v>
      </c>
      <c r="B889" s="6" t="s">
        <v>221</v>
      </c>
      <c r="C889" s="6" t="s">
        <v>4219</v>
      </c>
      <c r="D889" s="6" t="s">
        <v>5047</v>
      </c>
      <c r="E889" s="6" t="s">
        <v>4220</v>
      </c>
      <c r="F889" s="6" t="s">
        <v>2190</v>
      </c>
      <c r="G889" s="6">
        <v>41.374442000000002</v>
      </c>
      <c r="H889" s="6">
        <v>23.092092000000001</v>
      </c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V889" s="6"/>
      <c r="W889" s="6"/>
      <c r="X889" s="6"/>
      <c r="Y889" s="6"/>
      <c r="Z889" s="6"/>
      <c r="AA889" s="6"/>
      <c r="AB889" s="6"/>
    </row>
    <row r="890" spans="1:28">
      <c r="A890" s="6">
        <v>0</v>
      </c>
      <c r="B890" s="6" t="s">
        <v>221</v>
      </c>
      <c r="C890" s="6" t="s">
        <v>4221</v>
      </c>
      <c r="D890" s="6" t="s">
        <v>5048</v>
      </c>
      <c r="E890" s="6" t="s">
        <v>4222</v>
      </c>
      <c r="F890" s="6" t="s">
        <v>2190</v>
      </c>
      <c r="G890" s="6">
        <v>42.30339</v>
      </c>
      <c r="H890" s="6">
        <v>23.289210000000001</v>
      </c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V890" s="6"/>
      <c r="W890" s="6"/>
      <c r="X890" s="6"/>
      <c r="Y890" s="6"/>
      <c r="Z890" s="6"/>
      <c r="AA890" s="6"/>
      <c r="AB890" s="6"/>
    </row>
    <row r="891" spans="1:28">
      <c r="A891" s="6">
        <v>0</v>
      </c>
      <c r="B891" s="6" t="s">
        <v>221</v>
      </c>
      <c r="C891" s="6" t="s">
        <v>4223</v>
      </c>
      <c r="D891" s="6" t="s">
        <v>5049</v>
      </c>
      <c r="E891" s="6" t="s">
        <v>4224</v>
      </c>
      <c r="F891" s="6" t="s">
        <v>2190</v>
      </c>
      <c r="G891" s="6">
        <v>41.624609999999997</v>
      </c>
      <c r="H891" s="6">
        <v>23.95805</v>
      </c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V891" s="6"/>
      <c r="W891" s="6"/>
      <c r="X891" s="6"/>
      <c r="Y891" s="6"/>
      <c r="Z891" s="6"/>
      <c r="AA891" s="6"/>
      <c r="AB891" s="6"/>
    </row>
    <row r="892" spans="1:28">
      <c r="A892" s="6">
        <v>0</v>
      </c>
      <c r="B892" s="6" t="s">
        <v>221</v>
      </c>
      <c r="C892" s="6" t="s">
        <v>4223</v>
      </c>
      <c r="D892" s="6" t="s">
        <v>5050</v>
      </c>
      <c r="E892" s="6" t="s">
        <v>4224</v>
      </c>
      <c r="F892" s="6" t="s">
        <v>2190</v>
      </c>
      <c r="G892" s="6">
        <v>41.617319999999999</v>
      </c>
      <c r="H892" s="6">
        <v>23.954440000000002</v>
      </c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V892" s="6"/>
      <c r="W892" s="6"/>
      <c r="X892" s="6"/>
      <c r="Y892" s="6"/>
      <c r="Z892" s="6"/>
      <c r="AA892" s="6"/>
      <c r="AB892" s="6"/>
    </row>
    <row r="893" spans="1:28">
      <c r="A893" s="6">
        <v>0</v>
      </c>
      <c r="B893" s="6" t="s">
        <v>221</v>
      </c>
      <c r="C893" s="6" t="s">
        <v>4225</v>
      </c>
      <c r="D893" s="6" t="s">
        <v>5051</v>
      </c>
      <c r="E893" s="6" t="s">
        <v>4226</v>
      </c>
      <c r="F893" s="6" t="s">
        <v>2191</v>
      </c>
      <c r="G893" s="6">
        <v>42.033360000000002</v>
      </c>
      <c r="H893" s="6">
        <v>23.879418000000001</v>
      </c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V893" s="6"/>
      <c r="W893" s="6"/>
      <c r="X893" s="6"/>
      <c r="Y893" s="6"/>
      <c r="Z893" s="6"/>
      <c r="AA893" s="6"/>
      <c r="AB893" s="6"/>
    </row>
    <row r="894" spans="1:28">
      <c r="A894" s="6">
        <v>0</v>
      </c>
      <c r="B894" s="6" t="s">
        <v>221</v>
      </c>
      <c r="C894" s="6" t="s">
        <v>4227</v>
      </c>
      <c r="D894" s="6" t="s">
        <v>5052</v>
      </c>
      <c r="E894" s="6" t="s">
        <v>4228</v>
      </c>
      <c r="F894" s="6" t="s">
        <v>2191</v>
      </c>
      <c r="G894" s="6">
        <v>41.648595</v>
      </c>
      <c r="H894" s="6">
        <v>25.641413</v>
      </c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V894" s="6"/>
      <c r="W894" s="6"/>
      <c r="X894" s="6"/>
      <c r="Y894" s="6"/>
      <c r="Z894" s="6"/>
      <c r="AA894" s="6"/>
      <c r="AB894" s="6"/>
    </row>
    <row r="895" spans="1:28">
      <c r="A895" s="6">
        <v>0</v>
      </c>
      <c r="B895" s="6" t="s">
        <v>221</v>
      </c>
      <c r="C895" s="6" t="s">
        <v>4229</v>
      </c>
      <c r="D895" s="6" t="s">
        <v>5053</v>
      </c>
      <c r="E895" s="6" t="s">
        <v>4230</v>
      </c>
      <c r="F895" s="6" t="s">
        <v>2191</v>
      </c>
      <c r="G895" s="6">
        <v>41.474378000000002</v>
      </c>
      <c r="H895" s="6">
        <v>26.116655999999999</v>
      </c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V895" s="6"/>
      <c r="W895" s="6"/>
      <c r="X895" s="6"/>
      <c r="Y895" s="6"/>
      <c r="Z895" s="6"/>
      <c r="AA895" s="6"/>
      <c r="AB895" s="6"/>
    </row>
    <row r="896" spans="1:28">
      <c r="A896" s="6">
        <v>0</v>
      </c>
      <c r="B896" s="6" t="s">
        <v>221</v>
      </c>
      <c r="C896" s="6" t="s">
        <v>1159</v>
      </c>
      <c r="D896" s="6" t="s">
        <v>5054</v>
      </c>
      <c r="E896" s="6" t="s">
        <v>1363</v>
      </c>
      <c r="F896" s="6" t="s">
        <v>2187</v>
      </c>
      <c r="G896" s="6">
        <v>43.031388999999997</v>
      </c>
      <c r="H896" s="6">
        <v>25.098056</v>
      </c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V896" s="6"/>
      <c r="W896" s="6"/>
      <c r="X896" s="6"/>
      <c r="Y896" s="6"/>
      <c r="Z896" s="6"/>
      <c r="AA896" s="6"/>
      <c r="AB896" s="6"/>
    </row>
    <row r="897" spans="1:28">
      <c r="A897" s="6">
        <v>0</v>
      </c>
      <c r="B897" s="6" t="s">
        <v>221</v>
      </c>
      <c r="C897" s="6" t="s">
        <v>1159</v>
      </c>
      <c r="D897" s="6" t="s">
        <v>5055</v>
      </c>
      <c r="E897" s="6" t="s">
        <v>1363</v>
      </c>
      <c r="F897" s="6" t="s">
        <v>2187</v>
      </c>
      <c r="G897" s="6">
        <v>43.030555999999997</v>
      </c>
      <c r="H897" s="6">
        <v>25.098056</v>
      </c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V897" s="6"/>
      <c r="W897" s="6"/>
      <c r="X897" s="6"/>
      <c r="Y897" s="6"/>
      <c r="Z897" s="6"/>
      <c r="AA897" s="6"/>
      <c r="AB897" s="6"/>
    </row>
    <row r="898" spans="1:28">
      <c r="A898" s="6">
        <v>0</v>
      </c>
      <c r="B898" s="6" t="s">
        <v>221</v>
      </c>
      <c r="C898" s="6" t="s">
        <v>1159</v>
      </c>
      <c r="D898" s="6" t="s">
        <v>5056</v>
      </c>
      <c r="E898" s="6" t="s">
        <v>1363</v>
      </c>
      <c r="F898" s="6" t="s">
        <v>2187</v>
      </c>
      <c r="G898" s="6">
        <v>43.030833000000001</v>
      </c>
      <c r="H898" s="6">
        <v>25.091667000000001</v>
      </c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V898" s="6"/>
      <c r="W898" s="6"/>
      <c r="X898" s="6"/>
      <c r="Y898" s="6"/>
      <c r="Z898" s="6"/>
      <c r="AA898" s="6"/>
      <c r="AB898" s="6"/>
    </row>
    <row r="899" spans="1:28">
      <c r="A899" s="6">
        <v>0</v>
      </c>
      <c r="B899" s="6" t="s">
        <v>221</v>
      </c>
      <c r="C899" s="6" t="s">
        <v>1159</v>
      </c>
      <c r="D899" s="6" t="s">
        <v>5057</v>
      </c>
      <c r="E899" s="6" t="s">
        <v>1363</v>
      </c>
      <c r="F899" s="6" t="s">
        <v>2187</v>
      </c>
      <c r="G899" s="6">
        <v>43.033889000000002</v>
      </c>
      <c r="H899" s="6">
        <v>25.087778</v>
      </c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V899" s="6"/>
      <c r="W899" s="6"/>
      <c r="X899" s="6"/>
      <c r="Y899" s="6"/>
      <c r="Z899" s="6"/>
      <c r="AA899" s="6"/>
      <c r="AB899" s="6"/>
    </row>
    <row r="900" spans="1:28">
      <c r="A900" s="6">
        <v>0</v>
      </c>
      <c r="B900" s="6" t="s">
        <v>221</v>
      </c>
      <c r="C900" s="6" t="s">
        <v>4231</v>
      </c>
      <c r="D900" s="6" t="s">
        <v>5058</v>
      </c>
      <c r="E900" s="6" t="s">
        <v>4232</v>
      </c>
      <c r="F900" s="6" t="s">
        <v>2191</v>
      </c>
      <c r="G900" s="6">
        <v>41.842444</v>
      </c>
      <c r="H900" s="6">
        <v>24.389749999999999</v>
      </c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V900" s="6"/>
      <c r="W900" s="6"/>
      <c r="X900" s="6"/>
      <c r="Y900" s="6"/>
      <c r="Z900" s="6"/>
      <c r="AA900" s="6"/>
      <c r="AB900" s="6"/>
    </row>
    <row r="901" spans="1:28">
      <c r="A901" s="6">
        <v>0</v>
      </c>
      <c r="B901" s="6" t="s">
        <v>221</v>
      </c>
      <c r="C901" s="6" t="s">
        <v>4233</v>
      </c>
      <c r="D901" s="6" t="s">
        <v>5059</v>
      </c>
      <c r="E901" s="6" t="s">
        <v>4234</v>
      </c>
      <c r="F901" s="6" t="s">
        <v>2191</v>
      </c>
      <c r="G901" s="6">
        <v>42.182347999999998</v>
      </c>
      <c r="H901" s="6">
        <v>24.098087</v>
      </c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V901" s="6"/>
      <c r="W901" s="6"/>
      <c r="X901" s="6"/>
      <c r="Y901" s="6"/>
      <c r="Z901" s="6"/>
      <c r="AA901" s="6"/>
      <c r="AB901" s="6"/>
    </row>
    <row r="902" spans="1:28">
      <c r="A902" s="6">
        <v>0</v>
      </c>
      <c r="B902" s="6" t="s">
        <v>221</v>
      </c>
      <c r="C902" s="6" t="s">
        <v>4235</v>
      </c>
      <c r="D902" s="6" t="s">
        <v>5060</v>
      </c>
      <c r="E902" s="6" t="s">
        <v>4236</v>
      </c>
      <c r="F902" s="6" t="s">
        <v>2191</v>
      </c>
      <c r="G902" s="6">
        <v>42.225870999999998</v>
      </c>
      <c r="H902" s="6">
        <v>23.924754</v>
      </c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V902" s="6"/>
      <c r="W902" s="6"/>
      <c r="X902" s="6"/>
      <c r="Y902" s="6"/>
      <c r="Z902" s="6"/>
      <c r="AA902" s="6"/>
      <c r="AB902" s="6"/>
    </row>
    <row r="903" spans="1:28">
      <c r="A903" s="6">
        <v>0</v>
      </c>
      <c r="B903" s="6" t="s">
        <v>221</v>
      </c>
      <c r="C903" s="6" t="s">
        <v>4237</v>
      </c>
      <c r="D903" s="6" t="s">
        <v>5061</v>
      </c>
      <c r="E903" s="6" t="s">
        <v>4238</v>
      </c>
      <c r="F903" s="6" t="s">
        <v>2191</v>
      </c>
      <c r="G903" s="6">
        <v>41.685800999999998</v>
      </c>
      <c r="H903" s="6">
        <v>25.716173000000001</v>
      </c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V903" s="6"/>
      <c r="W903" s="6"/>
      <c r="X903" s="6"/>
      <c r="Y903" s="6"/>
      <c r="Z903" s="6"/>
      <c r="AA903" s="6"/>
      <c r="AB903" s="6"/>
    </row>
    <row r="904" spans="1:28">
      <c r="A904" s="6">
        <v>0</v>
      </c>
      <c r="B904" s="6" t="s">
        <v>221</v>
      </c>
      <c r="C904" s="6" t="s">
        <v>4239</v>
      </c>
      <c r="D904" s="6" t="s">
        <v>5062</v>
      </c>
      <c r="E904" s="6" t="s">
        <v>4240</v>
      </c>
      <c r="F904" s="6" t="s">
        <v>2188</v>
      </c>
      <c r="G904" s="6">
        <v>44.035846999999997</v>
      </c>
      <c r="H904" s="6">
        <v>27.031866999999998</v>
      </c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V904" s="6"/>
      <c r="W904" s="6"/>
      <c r="X904" s="6"/>
      <c r="Y904" s="6"/>
      <c r="Z904" s="6"/>
      <c r="AA904" s="6"/>
      <c r="AB904" s="6"/>
    </row>
    <row r="905" spans="1:28">
      <c r="A905" s="6">
        <v>0</v>
      </c>
      <c r="B905" s="6" t="s">
        <v>221</v>
      </c>
      <c r="C905" s="6" t="s">
        <v>4241</v>
      </c>
      <c r="D905" s="6" t="s">
        <v>5063</v>
      </c>
      <c r="E905" s="6" t="s">
        <v>4242</v>
      </c>
      <c r="F905" s="6" t="s">
        <v>2190</v>
      </c>
      <c r="G905" s="6">
        <v>41.515003</v>
      </c>
      <c r="H905" s="6">
        <v>23.306039999999999</v>
      </c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V905" s="6"/>
      <c r="W905" s="6"/>
      <c r="X905" s="6"/>
      <c r="Y905" s="6"/>
      <c r="Z905" s="6"/>
      <c r="AA905" s="6"/>
      <c r="AB905" s="6"/>
    </row>
    <row r="906" spans="1:28">
      <c r="A906" s="6">
        <v>0</v>
      </c>
      <c r="B906" s="6" t="s">
        <v>221</v>
      </c>
      <c r="C906" s="6" t="s">
        <v>4243</v>
      </c>
      <c r="D906" s="6" t="s">
        <v>5064</v>
      </c>
      <c r="E906" s="6" t="s">
        <v>4244</v>
      </c>
      <c r="F906" s="6" t="s">
        <v>2189</v>
      </c>
      <c r="G906" s="6">
        <v>42.674861</v>
      </c>
      <c r="H906" s="6">
        <v>25.198722</v>
      </c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V906" s="6"/>
      <c r="W906" s="6"/>
      <c r="X906" s="6"/>
      <c r="Y906" s="6"/>
      <c r="Z906" s="6"/>
      <c r="AA906" s="6"/>
      <c r="AB906" s="6"/>
    </row>
    <row r="907" spans="1:28">
      <c r="A907" s="6">
        <v>0</v>
      </c>
      <c r="B907" s="6" t="s">
        <v>221</v>
      </c>
      <c r="C907" s="6" t="s">
        <v>4245</v>
      </c>
      <c r="D907" s="6" t="s">
        <v>5065</v>
      </c>
      <c r="E907" s="6" t="s">
        <v>4244</v>
      </c>
      <c r="F907" s="6" t="s">
        <v>2191</v>
      </c>
      <c r="G907" s="6">
        <v>42.093406999999999</v>
      </c>
      <c r="H907" s="6">
        <v>25.375119000000002</v>
      </c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V907" s="6"/>
      <c r="W907" s="6"/>
      <c r="X907" s="6"/>
      <c r="Y907" s="6"/>
      <c r="Z907" s="6"/>
      <c r="AA907" s="6"/>
      <c r="AB907" s="6"/>
    </row>
    <row r="908" spans="1:28">
      <c r="A908" s="6">
        <v>0</v>
      </c>
      <c r="B908" s="6" t="s">
        <v>221</v>
      </c>
      <c r="C908" s="6" t="s">
        <v>4246</v>
      </c>
      <c r="D908" s="6" t="s">
        <v>5066</v>
      </c>
      <c r="E908" s="6" t="s">
        <v>4247</v>
      </c>
      <c r="F908" s="6" t="s">
        <v>2190</v>
      </c>
      <c r="G908" s="6">
        <v>42.969166999999999</v>
      </c>
      <c r="H908" s="6">
        <v>23.766943999999999</v>
      </c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V908" s="6"/>
      <c r="W908" s="6"/>
      <c r="X908" s="6"/>
      <c r="Y908" s="6"/>
      <c r="Z908" s="6"/>
      <c r="AA908" s="6"/>
      <c r="AB908" s="6"/>
    </row>
    <row r="909" spans="1:28">
      <c r="A909" s="6">
        <v>0</v>
      </c>
      <c r="B909" s="6" t="s">
        <v>221</v>
      </c>
      <c r="C909" s="6" t="s">
        <v>4248</v>
      </c>
      <c r="D909" s="6" t="s">
        <v>5067</v>
      </c>
      <c r="E909" s="6" t="s">
        <v>4249</v>
      </c>
      <c r="F909" s="6" t="s">
        <v>2190</v>
      </c>
      <c r="G909" s="6">
        <v>41.653126</v>
      </c>
      <c r="H909" s="6">
        <v>23.798998999999998</v>
      </c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V909" s="6"/>
      <c r="W909" s="6"/>
      <c r="X909" s="6"/>
      <c r="Y909" s="6"/>
      <c r="Z909" s="6"/>
      <c r="AA909" s="6"/>
      <c r="AB909" s="6"/>
    </row>
    <row r="910" spans="1:28">
      <c r="A910" s="6">
        <v>0</v>
      </c>
      <c r="B910" s="6" t="s">
        <v>221</v>
      </c>
      <c r="C910" s="6" t="s">
        <v>4250</v>
      </c>
      <c r="D910" s="6" t="s">
        <v>5068</v>
      </c>
      <c r="E910" s="6" t="s">
        <v>4251</v>
      </c>
      <c r="F910" s="6" t="s">
        <v>2190</v>
      </c>
      <c r="G910" s="6">
        <v>41.367645000000003</v>
      </c>
      <c r="H910" s="6">
        <v>22.994665999999999</v>
      </c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V910" s="6"/>
      <c r="W910" s="6"/>
      <c r="X910" s="6"/>
      <c r="Y910" s="6"/>
      <c r="Z910" s="6"/>
      <c r="AA910" s="6"/>
      <c r="AB910" s="6"/>
    </row>
    <row r="911" spans="1:28">
      <c r="A911" s="6">
        <v>0</v>
      </c>
      <c r="B911" s="6" t="s">
        <v>221</v>
      </c>
      <c r="C911" s="6" t="s">
        <v>4252</v>
      </c>
      <c r="D911" s="6" t="s">
        <v>5069</v>
      </c>
      <c r="E911" s="6" t="s">
        <v>4253</v>
      </c>
      <c r="F911" s="6" t="s">
        <v>2191</v>
      </c>
      <c r="G911" s="6">
        <v>42.175958000000001</v>
      </c>
      <c r="H911" s="6">
        <v>24.841639000000001</v>
      </c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V911" s="6"/>
      <c r="W911" s="6"/>
      <c r="X911" s="6"/>
      <c r="Y911" s="6"/>
      <c r="Z911" s="6"/>
      <c r="AA911" s="6"/>
      <c r="AB911" s="6"/>
    </row>
    <row r="912" spans="1:28">
      <c r="A912" s="6">
        <v>0</v>
      </c>
      <c r="B912" s="6" t="s">
        <v>221</v>
      </c>
      <c r="C912" s="6" t="s">
        <v>4254</v>
      </c>
      <c r="D912" s="6" t="s">
        <v>5070</v>
      </c>
      <c r="E912" s="6" t="s">
        <v>4255</v>
      </c>
      <c r="F912" s="6" t="s">
        <v>2191</v>
      </c>
      <c r="G912" s="6">
        <v>41.538308999999998</v>
      </c>
      <c r="H912" s="6">
        <v>26.171613000000001</v>
      </c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V912" s="6"/>
      <c r="W912" s="6"/>
      <c r="X912" s="6"/>
      <c r="Y912" s="6"/>
      <c r="Z912" s="6"/>
      <c r="AA912" s="6"/>
      <c r="AB912" s="6"/>
    </row>
    <row r="913" spans="1:28">
      <c r="A913" s="6">
        <v>0</v>
      </c>
      <c r="B913" s="6" t="s">
        <v>221</v>
      </c>
      <c r="C913" s="6" t="s">
        <v>4256</v>
      </c>
      <c r="D913" s="6" t="s">
        <v>5071</v>
      </c>
      <c r="E913" s="6" t="s">
        <v>4257</v>
      </c>
      <c r="F913" s="6" t="s">
        <v>2190</v>
      </c>
      <c r="G913" s="6">
        <v>42.160648999999999</v>
      </c>
      <c r="H913" s="6">
        <v>23.053574999999999</v>
      </c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V913" s="6"/>
      <c r="W913" s="6"/>
      <c r="X913" s="6"/>
      <c r="Y913" s="6"/>
      <c r="Z913" s="6"/>
      <c r="AA913" s="6"/>
      <c r="AB913" s="6"/>
    </row>
    <row r="914" spans="1:28">
      <c r="A914" s="6">
        <v>0</v>
      </c>
      <c r="B914" s="6" t="s">
        <v>221</v>
      </c>
      <c r="C914" s="6" t="s">
        <v>4258</v>
      </c>
      <c r="D914" s="6" t="s">
        <v>5072</v>
      </c>
      <c r="E914" s="6" t="s">
        <v>4259</v>
      </c>
      <c r="F914" s="6" t="s">
        <v>2190</v>
      </c>
      <c r="G914" s="6">
        <v>41.499057000000001</v>
      </c>
      <c r="H914" s="6">
        <v>24.014243</v>
      </c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V914" s="6"/>
      <c r="W914" s="6"/>
      <c r="X914" s="6"/>
      <c r="Y914" s="6"/>
      <c r="Z914" s="6"/>
      <c r="AA914" s="6"/>
      <c r="AB914" s="6"/>
    </row>
    <row r="915" spans="1:28">
      <c r="A915" s="6">
        <v>0</v>
      </c>
      <c r="B915" s="6" t="s">
        <v>221</v>
      </c>
      <c r="C915" s="6" t="s">
        <v>4260</v>
      </c>
      <c r="D915" s="6" t="s">
        <v>5073</v>
      </c>
      <c r="E915" s="6" t="s">
        <v>4261</v>
      </c>
      <c r="F915" s="6" t="s">
        <v>2191</v>
      </c>
      <c r="G915" s="6">
        <v>41.451312999999999</v>
      </c>
      <c r="H915" s="6">
        <v>25.704072</v>
      </c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V915" s="6"/>
      <c r="W915" s="6"/>
      <c r="X915" s="6"/>
      <c r="Y915" s="6"/>
      <c r="Z915" s="6"/>
      <c r="AA915" s="6"/>
      <c r="AB915" s="6"/>
    </row>
    <row r="916" spans="1:28">
      <c r="A916" s="6">
        <v>0</v>
      </c>
      <c r="B916" s="6" t="s">
        <v>221</v>
      </c>
      <c r="C916" s="6" t="s">
        <v>4262</v>
      </c>
      <c r="D916" s="6" t="s">
        <v>5074</v>
      </c>
      <c r="E916" s="6" t="s">
        <v>4263</v>
      </c>
      <c r="F916" s="6" t="s">
        <v>2189</v>
      </c>
      <c r="G916" s="6">
        <v>42.625605999999998</v>
      </c>
      <c r="H916" s="6">
        <v>26.322220999999999</v>
      </c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V916" s="6"/>
      <c r="W916" s="6"/>
      <c r="X916" s="6"/>
      <c r="Y916" s="6"/>
      <c r="Z916" s="6"/>
      <c r="AA916" s="6"/>
      <c r="AB916" s="6"/>
    </row>
    <row r="917" spans="1:28">
      <c r="A917" s="6">
        <v>0</v>
      </c>
      <c r="B917" s="6" t="s">
        <v>221</v>
      </c>
      <c r="C917" s="6" t="s">
        <v>4264</v>
      </c>
      <c r="D917" s="6" t="s">
        <v>5075</v>
      </c>
      <c r="E917" s="6" t="s">
        <v>4265</v>
      </c>
      <c r="F917" s="6" t="s">
        <v>2190</v>
      </c>
      <c r="G917" s="6">
        <v>41.693216</v>
      </c>
      <c r="H917" s="6">
        <v>23.165697000000002</v>
      </c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V917" s="6"/>
      <c r="W917" s="6"/>
      <c r="X917" s="6"/>
      <c r="Y917" s="6"/>
      <c r="Z917" s="6"/>
      <c r="AA917" s="6"/>
      <c r="AB917" s="6"/>
    </row>
    <row r="918" spans="1:28">
      <c r="A918" s="6">
        <v>0</v>
      </c>
      <c r="B918" s="6" t="s">
        <v>221</v>
      </c>
      <c r="C918" s="6" t="s">
        <v>4266</v>
      </c>
      <c r="D918" s="6" t="s">
        <v>5076</v>
      </c>
      <c r="E918" s="6" t="s">
        <v>4267</v>
      </c>
      <c r="F918" s="6" t="s">
        <v>2191</v>
      </c>
      <c r="G918" s="6">
        <v>41.504055999999999</v>
      </c>
      <c r="H918" s="6">
        <v>24.734722000000001</v>
      </c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V918" s="6"/>
      <c r="W918" s="6"/>
      <c r="X918" s="6"/>
      <c r="Y918" s="6"/>
      <c r="Z918" s="6"/>
      <c r="AA918" s="6"/>
      <c r="AB918" s="6"/>
    </row>
    <row r="919" spans="1:28">
      <c r="A919" s="6">
        <v>0</v>
      </c>
      <c r="B919" s="6" t="s">
        <v>221</v>
      </c>
      <c r="C919" s="6" t="s">
        <v>4268</v>
      </c>
      <c r="D919" s="6" t="s">
        <v>5077</v>
      </c>
      <c r="E919" s="6" t="s">
        <v>4269</v>
      </c>
      <c r="F919" s="6" t="s">
        <v>2191</v>
      </c>
      <c r="G919" s="6">
        <v>41.669443999999999</v>
      </c>
      <c r="H919" s="6">
        <v>24.691638999999999</v>
      </c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V919" s="6"/>
      <c r="W919" s="6"/>
      <c r="X919" s="6"/>
      <c r="Y919" s="6"/>
      <c r="Z919" s="6"/>
      <c r="AA919" s="6"/>
      <c r="AB919" s="6"/>
    </row>
    <row r="920" spans="1:28">
      <c r="A920" s="6">
        <v>0</v>
      </c>
      <c r="B920" s="6" t="s">
        <v>221</v>
      </c>
      <c r="C920" s="6" t="s">
        <v>4272</v>
      </c>
      <c r="D920" s="6" t="s">
        <v>5078</v>
      </c>
      <c r="E920" s="6" t="s">
        <v>5079</v>
      </c>
      <c r="F920" s="6" t="s">
        <v>2191</v>
      </c>
      <c r="G920" s="6">
        <v>41.513472</v>
      </c>
      <c r="H920" s="6">
        <v>25.898306000000002</v>
      </c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V920" s="6"/>
      <c r="W920" s="6"/>
      <c r="X920" s="6"/>
      <c r="Y920" s="6"/>
      <c r="Z920" s="6"/>
      <c r="AA920" s="6"/>
      <c r="AB920" s="6"/>
    </row>
    <row r="921" spans="1:28">
      <c r="A921" s="6">
        <v>0</v>
      </c>
      <c r="B921" s="6" t="s">
        <v>221</v>
      </c>
      <c r="C921" s="6" t="s">
        <v>4274</v>
      </c>
      <c r="D921" s="6" t="s">
        <v>5080</v>
      </c>
      <c r="E921" s="6" t="s">
        <v>4275</v>
      </c>
      <c r="F921" s="6" t="s">
        <v>2191</v>
      </c>
      <c r="G921" s="6">
        <v>42.640943999999998</v>
      </c>
      <c r="H921" s="6">
        <v>24.734361</v>
      </c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V921" s="6"/>
      <c r="W921" s="6"/>
      <c r="X921" s="6"/>
      <c r="Y921" s="6"/>
      <c r="Z921" s="6"/>
      <c r="AA921" s="6"/>
      <c r="AB921" s="6"/>
    </row>
    <row r="922" spans="1:28">
      <c r="A922" s="6">
        <v>0</v>
      </c>
      <c r="B922" s="6" t="s">
        <v>221</v>
      </c>
      <c r="C922" s="6" t="s">
        <v>4276</v>
      </c>
      <c r="D922" s="6" t="s">
        <v>5081</v>
      </c>
      <c r="E922" s="6" t="s">
        <v>4277</v>
      </c>
      <c r="F922" s="6" t="s">
        <v>2186</v>
      </c>
      <c r="G922" s="6">
        <v>43.187297999999998</v>
      </c>
      <c r="H922" s="6">
        <v>23.246608999999999</v>
      </c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V922" s="6"/>
      <c r="W922" s="6"/>
      <c r="X922" s="6"/>
      <c r="Y922" s="6"/>
      <c r="Z922" s="6"/>
      <c r="AA922" s="6"/>
      <c r="AB922" s="6"/>
    </row>
    <row r="923" spans="1:28">
      <c r="A923" s="6">
        <v>0</v>
      </c>
      <c r="B923" s="6" t="s">
        <v>221</v>
      </c>
      <c r="C923" s="6" t="s">
        <v>4280</v>
      </c>
      <c r="D923" s="6" t="s">
        <v>5082</v>
      </c>
      <c r="E923" s="6" t="s">
        <v>4281</v>
      </c>
      <c r="F923" s="6" t="s">
        <v>2191</v>
      </c>
      <c r="G923" s="6">
        <v>41.531823000000003</v>
      </c>
      <c r="H923" s="6">
        <v>24.912277</v>
      </c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V923" s="6"/>
      <c r="W923" s="6"/>
      <c r="X923" s="6"/>
      <c r="Y923" s="6"/>
      <c r="Z923" s="6"/>
      <c r="AA923" s="6"/>
      <c r="AB923" s="6"/>
    </row>
    <row r="924" spans="1:28">
      <c r="A924" s="6">
        <v>0</v>
      </c>
      <c r="B924" s="6" t="s">
        <v>221</v>
      </c>
      <c r="C924" s="6" t="s">
        <v>4282</v>
      </c>
      <c r="D924" s="6" t="s">
        <v>5083</v>
      </c>
      <c r="E924" s="6" t="s">
        <v>4283</v>
      </c>
      <c r="F924" s="6" t="s">
        <v>2191</v>
      </c>
      <c r="G924" s="6">
        <v>42.086218000000002</v>
      </c>
      <c r="H924" s="6">
        <v>25.396604</v>
      </c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V924" s="6"/>
      <c r="W924" s="6"/>
      <c r="X924" s="6"/>
      <c r="Y924" s="6"/>
      <c r="Z924" s="6"/>
      <c r="AA924" s="6"/>
      <c r="AB924" s="6"/>
    </row>
    <row r="925" spans="1:28">
      <c r="A925" s="6">
        <v>0</v>
      </c>
      <c r="B925" s="6" t="s">
        <v>221</v>
      </c>
      <c r="C925" s="6" t="s">
        <v>4284</v>
      </c>
      <c r="D925" s="6" t="s">
        <v>5084</v>
      </c>
      <c r="E925" s="6" t="s">
        <v>3423</v>
      </c>
      <c r="F925" s="6" t="s">
        <v>2191</v>
      </c>
      <c r="G925" s="6">
        <v>41.777935999999997</v>
      </c>
      <c r="H925" s="6">
        <v>25.651109999999999</v>
      </c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V925" s="6"/>
      <c r="W925" s="6"/>
      <c r="X925" s="6"/>
      <c r="Y925" s="6"/>
      <c r="Z925" s="6"/>
      <c r="AA925" s="6"/>
      <c r="AB925" s="6"/>
    </row>
    <row r="926" spans="1:28">
      <c r="A926" s="6">
        <v>0</v>
      </c>
      <c r="B926" s="6" t="s">
        <v>221</v>
      </c>
      <c r="C926" s="6" t="s">
        <v>1057</v>
      </c>
      <c r="D926" s="6" t="s">
        <v>5085</v>
      </c>
      <c r="E926" s="6" t="s">
        <v>1262</v>
      </c>
      <c r="F926" s="6" t="s">
        <v>2190</v>
      </c>
      <c r="G926" s="6">
        <v>42.258470000000003</v>
      </c>
      <c r="H926" s="6">
        <v>23.124079999999999</v>
      </c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V926" s="6"/>
      <c r="W926" s="6"/>
      <c r="X926" s="6"/>
      <c r="Y926" s="6"/>
      <c r="Z926" s="6"/>
      <c r="AA926" s="6"/>
      <c r="AB926" s="6"/>
    </row>
    <row r="927" spans="1:28">
      <c r="A927" s="6">
        <v>0</v>
      </c>
      <c r="B927" s="6" t="s">
        <v>221</v>
      </c>
      <c r="C927" s="6" t="s">
        <v>1057</v>
      </c>
      <c r="D927" s="6" t="s">
        <v>5086</v>
      </c>
      <c r="E927" s="6" t="s">
        <v>1262</v>
      </c>
      <c r="F927" s="6" t="s">
        <v>2190</v>
      </c>
      <c r="G927" s="6">
        <v>42.251800000000003</v>
      </c>
      <c r="H927" s="6">
        <v>23.093440000000001</v>
      </c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V927" s="6"/>
      <c r="W927" s="6"/>
      <c r="X927" s="6"/>
      <c r="Y927" s="6"/>
      <c r="Z927" s="6"/>
      <c r="AA927" s="6"/>
      <c r="AB927" s="6"/>
    </row>
    <row r="928" spans="1:28">
      <c r="A928" s="6">
        <v>0</v>
      </c>
      <c r="B928" s="6" t="s">
        <v>221</v>
      </c>
      <c r="C928" s="6" t="s">
        <v>1057</v>
      </c>
      <c r="D928" s="6" t="s">
        <v>5087</v>
      </c>
      <c r="E928" s="6" t="s">
        <v>1262</v>
      </c>
      <c r="F928" s="6" t="s">
        <v>2190</v>
      </c>
      <c r="G928" s="6">
        <v>42.250639999999997</v>
      </c>
      <c r="H928" s="6">
        <v>23.09337</v>
      </c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V928" s="6"/>
      <c r="W928" s="6"/>
      <c r="X928" s="6"/>
      <c r="Y928" s="6"/>
      <c r="Z928" s="6"/>
      <c r="AA928" s="6"/>
      <c r="AB928" s="6"/>
    </row>
    <row r="929" spans="1:28">
      <c r="A929" s="6">
        <v>0</v>
      </c>
      <c r="B929" s="6" t="s">
        <v>221</v>
      </c>
      <c r="C929" s="6" t="s">
        <v>4285</v>
      </c>
      <c r="D929" s="6" t="s">
        <v>5088</v>
      </c>
      <c r="E929" s="6" t="s">
        <v>4286</v>
      </c>
      <c r="F929" s="6" t="s">
        <v>2191</v>
      </c>
      <c r="G929" s="6">
        <v>42.409306000000001</v>
      </c>
      <c r="H929" s="6">
        <v>25.675528</v>
      </c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V929" s="6"/>
      <c r="W929" s="6"/>
      <c r="X929" s="6"/>
      <c r="Y929" s="6"/>
      <c r="Z929" s="6"/>
      <c r="AA929" s="6"/>
      <c r="AB929" s="6"/>
    </row>
    <row r="930" spans="1:28">
      <c r="A930" s="6">
        <v>0</v>
      </c>
      <c r="B930" s="6" t="s">
        <v>221</v>
      </c>
      <c r="C930" s="6" t="s">
        <v>4289</v>
      </c>
      <c r="D930" s="6" t="s">
        <v>5089</v>
      </c>
      <c r="E930" s="6" t="s">
        <v>4290</v>
      </c>
      <c r="F930" s="6" t="s">
        <v>2188</v>
      </c>
      <c r="G930" s="6">
        <v>42.992944000000001</v>
      </c>
      <c r="H930" s="6">
        <v>26.172028000000001</v>
      </c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V930" s="6"/>
      <c r="W930" s="6"/>
      <c r="X930" s="6"/>
      <c r="Y930" s="6"/>
      <c r="Z930" s="6"/>
      <c r="AA930" s="6"/>
      <c r="AB930" s="6"/>
    </row>
    <row r="931" spans="1:28">
      <c r="A931" s="6">
        <v>0</v>
      </c>
      <c r="B931" s="6" t="s">
        <v>221</v>
      </c>
      <c r="C931" s="6" t="s">
        <v>4291</v>
      </c>
      <c r="D931" s="6" t="s">
        <v>5090</v>
      </c>
      <c r="E931" s="6" t="s">
        <v>4292</v>
      </c>
      <c r="F931" s="6" t="s">
        <v>2189</v>
      </c>
      <c r="G931" s="6">
        <v>42.208694000000001</v>
      </c>
      <c r="H931" s="6">
        <v>26.821999999999999</v>
      </c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V931" s="6"/>
      <c r="W931" s="6"/>
      <c r="X931" s="6"/>
      <c r="Y931" s="6"/>
      <c r="Z931" s="6"/>
      <c r="AA931" s="6"/>
      <c r="AB931" s="6"/>
    </row>
    <row r="932" spans="1:28">
      <c r="A932" s="6">
        <v>0</v>
      </c>
      <c r="B932" s="6" t="s">
        <v>221</v>
      </c>
      <c r="C932" s="6" t="s">
        <v>4293</v>
      </c>
      <c r="D932" s="6" t="s">
        <v>5091</v>
      </c>
      <c r="E932" s="6" t="s">
        <v>4294</v>
      </c>
      <c r="F932" s="6" t="s">
        <v>2190</v>
      </c>
      <c r="G932" s="6">
        <v>42.097208999999999</v>
      </c>
      <c r="H932" s="6">
        <v>23.101154999999999</v>
      </c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V932" s="6"/>
      <c r="W932" s="6"/>
      <c r="X932" s="6"/>
      <c r="Y932" s="6"/>
      <c r="Z932" s="6"/>
      <c r="AA932" s="6"/>
      <c r="AB932" s="6"/>
    </row>
    <row r="933" spans="1:28">
      <c r="A933" s="6">
        <v>0</v>
      </c>
      <c r="B933" s="6" t="s">
        <v>221</v>
      </c>
      <c r="C933" s="6" t="s">
        <v>4295</v>
      </c>
      <c r="D933" s="6" t="s">
        <v>5092</v>
      </c>
      <c r="E933" s="6" t="s">
        <v>4296</v>
      </c>
      <c r="F933" s="6" t="s">
        <v>2190</v>
      </c>
      <c r="G933" s="6">
        <v>42.708750000000002</v>
      </c>
      <c r="H933" s="6">
        <v>23.620694</v>
      </c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V933" s="6"/>
      <c r="W933" s="6"/>
      <c r="X933" s="6"/>
      <c r="Y933" s="6"/>
      <c r="Z933" s="6"/>
      <c r="AA933" s="6"/>
      <c r="AB933" s="6"/>
    </row>
    <row r="934" spans="1:28">
      <c r="A934" s="6">
        <v>0</v>
      </c>
      <c r="B934" s="6" t="s">
        <v>221</v>
      </c>
      <c r="C934" s="6" t="s">
        <v>4297</v>
      </c>
      <c r="D934" s="6" t="s">
        <v>5093</v>
      </c>
      <c r="E934" s="6" t="s">
        <v>4298</v>
      </c>
      <c r="F934" s="6" t="s">
        <v>2191</v>
      </c>
      <c r="G934" s="6">
        <v>41.810029999999998</v>
      </c>
      <c r="H934" s="6">
        <v>24.420762</v>
      </c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V934" s="6"/>
      <c r="W934" s="6"/>
      <c r="X934" s="6"/>
      <c r="Y934" s="6"/>
      <c r="Z934" s="6"/>
      <c r="AA934" s="6"/>
      <c r="AB934" s="6"/>
    </row>
    <row r="935" spans="1:28">
      <c r="A935" s="6">
        <v>0</v>
      </c>
      <c r="B935" s="6" t="s">
        <v>221</v>
      </c>
      <c r="C935" s="6" t="s">
        <v>4299</v>
      </c>
      <c r="D935" s="6" t="s">
        <v>5094</v>
      </c>
      <c r="E935" s="6" t="s">
        <v>4300</v>
      </c>
      <c r="F935" s="6" t="s">
        <v>2189</v>
      </c>
      <c r="G935" s="6">
        <v>42.606799000000002</v>
      </c>
      <c r="H935" s="6">
        <v>26.706619</v>
      </c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V935" s="6"/>
      <c r="W935" s="6"/>
      <c r="X935" s="6"/>
      <c r="Y935" s="6"/>
      <c r="Z935" s="6"/>
      <c r="AA935" s="6"/>
      <c r="AB935" s="6"/>
    </row>
    <row r="936" spans="1:28">
      <c r="A936" s="6">
        <v>0</v>
      </c>
      <c r="B936" s="6" t="s">
        <v>221</v>
      </c>
      <c r="C936" s="6" t="s">
        <v>4301</v>
      </c>
      <c r="D936" s="6" t="s">
        <v>5095</v>
      </c>
      <c r="E936" s="6" t="s">
        <v>4302</v>
      </c>
      <c r="F936" s="6" t="s">
        <v>2191</v>
      </c>
      <c r="G936" s="6">
        <v>41.638582999999997</v>
      </c>
      <c r="H936" s="6">
        <v>25.761247999999998</v>
      </c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V936" s="6"/>
      <c r="W936" s="6"/>
      <c r="X936" s="6"/>
      <c r="Y936" s="6"/>
      <c r="Z936" s="6"/>
      <c r="AA936" s="6"/>
      <c r="AB936" s="6"/>
    </row>
    <row r="937" spans="1:28">
      <c r="A937" s="6">
        <v>0</v>
      </c>
      <c r="B937" s="6" t="s">
        <v>221</v>
      </c>
      <c r="C937" s="6" t="s">
        <v>4303</v>
      </c>
      <c r="D937" s="6" t="s">
        <v>5096</v>
      </c>
      <c r="E937" s="6" t="s">
        <v>4304</v>
      </c>
      <c r="F937" s="6" t="s">
        <v>2191</v>
      </c>
      <c r="G937" s="6">
        <v>42.158814999999997</v>
      </c>
      <c r="H937" s="6">
        <v>25.602426000000001</v>
      </c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V937" s="6"/>
      <c r="W937" s="6"/>
      <c r="X937" s="6"/>
      <c r="Y937" s="6"/>
      <c r="Z937" s="6"/>
      <c r="AA937" s="6"/>
      <c r="AB937" s="6"/>
    </row>
    <row r="938" spans="1:28">
      <c r="A938" s="6">
        <v>0</v>
      </c>
      <c r="B938" s="6" t="s">
        <v>221</v>
      </c>
      <c r="C938" s="6" t="s">
        <v>4305</v>
      </c>
      <c r="D938" s="6" t="s">
        <v>5097</v>
      </c>
      <c r="E938" s="6" t="s">
        <v>5098</v>
      </c>
      <c r="F938" s="6" t="s">
        <v>2190</v>
      </c>
      <c r="G938" s="6">
        <v>41.637269000000003</v>
      </c>
      <c r="H938" s="6">
        <v>23.200790000000001</v>
      </c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V938" s="6"/>
      <c r="W938" s="6"/>
      <c r="X938" s="6"/>
      <c r="Y938" s="6"/>
      <c r="Z938" s="6"/>
      <c r="AA938" s="6"/>
      <c r="AB938" s="6"/>
    </row>
    <row r="939" spans="1:28">
      <c r="A939" s="6">
        <v>0</v>
      </c>
      <c r="B939" s="6" t="s">
        <v>221</v>
      </c>
      <c r="C939" s="6" t="s">
        <v>4307</v>
      </c>
      <c r="D939" s="6" t="s">
        <v>5099</v>
      </c>
      <c r="E939" s="6" t="s">
        <v>4308</v>
      </c>
      <c r="F939" s="6" t="s">
        <v>2190</v>
      </c>
      <c r="G939" s="6">
        <v>42.543557</v>
      </c>
      <c r="H939" s="6">
        <v>23.123812000000001</v>
      </c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V939" s="6"/>
      <c r="W939" s="6"/>
      <c r="X939" s="6"/>
      <c r="Y939" s="6"/>
      <c r="Z939" s="6"/>
      <c r="AA939" s="6"/>
      <c r="AB939" s="6"/>
    </row>
    <row r="940" spans="1:28">
      <c r="A940" s="6">
        <v>0</v>
      </c>
      <c r="B940" s="6" t="s">
        <v>221</v>
      </c>
      <c r="C940" s="6" t="s">
        <v>4311</v>
      </c>
      <c r="D940" s="6" t="s">
        <v>5100</v>
      </c>
      <c r="E940" s="6" t="s">
        <v>4312</v>
      </c>
      <c r="F940" s="6" t="s">
        <v>2187</v>
      </c>
      <c r="G940" s="6">
        <v>43.170639000000001</v>
      </c>
      <c r="H940" s="6">
        <v>25.182278</v>
      </c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V940" s="6"/>
      <c r="W940" s="6"/>
      <c r="X940" s="6"/>
      <c r="Y940" s="6"/>
      <c r="Z940" s="6"/>
      <c r="AA940" s="6"/>
      <c r="AB940" s="6"/>
    </row>
    <row r="941" spans="1:28">
      <c r="A941" s="6">
        <v>0</v>
      </c>
      <c r="B941" s="6" t="s">
        <v>221</v>
      </c>
      <c r="C941" s="6" t="s">
        <v>4313</v>
      </c>
      <c r="D941" s="6" t="s">
        <v>5101</v>
      </c>
      <c r="E941" s="6" t="s">
        <v>4314</v>
      </c>
      <c r="F941" s="6" t="s">
        <v>2187</v>
      </c>
      <c r="G941" s="6">
        <v>43.267667000000003</v>
      </c>
      <c r="H941" s="6">
        <v>25.834083</v>
      </c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V941" s="6"/>
      <c r="W941" s="6"/>
      <c r="X941" s="6"/>
      <c r="Y941" s="6"/>
      <c r="Z941" s="6"/>
      <c r="AA941" s="6"/>
      <c r="AB941" s="6"/>
    </row>
    <row r="942" spans="1:28">
      <c r="A942" s="6">
        <v>0</v>
      </c>
      <c r="B942" s="6" t="s">
        <v>221</v>
      </c>
      <c r="C942" s="6" t="s">
        <v>4315</v>
      </c>
      <c r="D942" s="6" t="s">
        <v>5102</v>
      </c>
      <c r="E942" s="6" t="s">
        <v>4316</v>
      </c>
      <c r="F942" s="6" t="s">
        <v>2187</v>
      </c>
      <c r="G942" s="6">
        <v>42.9878</v>
      </c>
      <c r="H942" s="6">
        <v>24.506609000000001</v>
      </c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V942" s="6"/>
      <c r="W942" s="6"/>
      <c r="X942" s="6"/>
      <c r="Y942" s="6"/>
      <c r="Z942" s="6"/>
      <c r="AA942" s="6"/>
      <c r="AB942" s="6"/>
    </row>
    <row r="943" spans="1:28">
      <c r="A943" s="6">
        <v>0</v>
      </c>
      <c r="B943" s="6" t="s">
        <v>221</v>
      </c>
      <c r="C943" s="6" t="s">
        <v>4317</v>
      </c>
      <c r="D943" s="6" t="s">
        <v>5103</v>
      </c>
      <c r="E943" s="6" t="s">
        <v>4318</v>
      </c>
      <c r="F943" s="6" t="s">
        <v>2189</v>
      </c>
      <c r="G943" s="6">
        <v>42.348388999999997</v>
      </c>
      <c r="H943" s="6">
        <v>26.534721999999999</v>
      </c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V943" s="6"/>
      <c r="W943" s="6"/>
      <c r="X943" s="6"/>
      <c r="Y943" s="6"/>
      <c r="Z943" s="6"/>
      <c r="AA943" s="6"/>
      <c r="AB943" s="6"/>
    </row>
    <row r="944" spans="1:28">
      <c r="A944" s="6">
        <v>0</v>
      </c>
      <c r="B944" s="6" t="s">
        <v>221</v>
      </c>
      <c r="C944" s="6" t="s">
        <v>4319</v>
      </c>
      <c r="D944" s="6" t="s">
        <v>5104</v>
      </c>
      <c r="E944" s="6" t="s">
        <v>4320</v>
      </c>
      <c r="F944" s="6" t="s">
        <v>2190</v>
      </c>
      <c r="G944" s="6">
        <v>41.485463000000003</v>
      </c>
      <c r="H944" s="6">
        <v>23.934941999999999</v>
      </c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V944" s="6"/>
      <c r="W944" s="6"/>
      <c r="X944" s="6"/>
      <c r="Y944" s="6"/>
      <c r="Z944" s="6"/>
      <c r="AA944" s="6"/>
      <c r="AB944" s="6"/>
    </row>
    <row r="945" spans="1:28">
      <c r="A945" s="6">
        <v>0</v>
      </c>
      <c r="B945" s="6" t="s">
        <v>221</v>
      </c>
      <c r="C945" s="6" t="s">
        <v>4321</v>
      </c>
      <c r="D945" s="6" t="s">
        <v>5105</v>
      </c>
      <c r="E945" s="6" t="s">
        <v>4322</v>
      </c>
      <c r="F945" s="6" t="s">
        <v>2187</v>
      </c>
      <c r="G945" s="6">
        <v>42.890836</v>
      </c>
      <c r="H945" s="6">
        <v>24.611556</v>
      </c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V945" s="6"/>
      <c r="W945" s="6"/>
      <c r="X945" s="6"/>
      <c r="Y945" s="6"/>
      <c r="Z945" s="6"/>
      <c r="AA945" s="6"/>
      <c r="AB945" s="6"/>
    </row>
    <row r="946" spans="1:28">
      <c r="A946" s="6">
        <v>0</v>
      </c>
      <c r="B946" s="6" t="s">
        <v>221</v>
      </c>
      <c r="C946" s="6" t="s">
        <v>4323</v>
      </c>
      <c r="D946" s="6" t="s">
        <v>5106</v>
      </c>
      <c r="E946" s="6" t="s">
        <v>4324</v>
      </c>
      <c r="F946" s="6" t="s">
        <v>2190</v>
      </c>
      <c r="G946" s="6">
        <v>41.471868000000001</v>
      </c>
      <c r="H946" s="6">
        <v>23.694775</v>
      </c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V946" s="6"/>
      <c r="W946" s="6"/>
      <c r="X946" s="6"/>
      <c r="Y946" s="6"/>
      <c r="Z946" s="6"/>
      <c r="AA946" s="6"/>
      <c r="AB946" s="6"/>
    </row>
    <row r="947" spans="1:28">
      <c r="A947" s="6">
        <v>0</v>
      </c>
      <c r="B947" s="6" t="s">
        <v>221</v>
      </c>
      <c r="C947" s="6" t="s">
        <v>4325</v>
      </c>
      <c r="D947" s="6" t="s">
        <v>5107</v>
      </c>
      <c r="E947" s="6" t="s">
        <v>4326</v>
      </c>
      <c r="F947" s="6" t="s">
        <v>2191</v>
      </c>
      <c r="G947" s="6">
        <v>41.378473</v>
      </c>
      <c r="H947" s="6">
        <v>25.528777000000002</v>
      </c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V947" s="6"/>
      <c r="W947" s="6"/>
      <c r="X947" s="6"/>
      <c r="Y947" s="6"/>
      <c r="Z947" s="6"/>
      <c r="AA947" s="6"/>
      <c r="AB947" s="6"/>
    </row>
    <row r="948" spans="1:28">
      <c r="A948" s="6">
        <v>0</v>
      </c>
      <c r="B948" s="6" t="s">
        <v>221</v>
      </c>
      <c r="C948" s="6" t="s">
        <v>4329</v>
      </c>
      <c r="D948" s="6" t="s">
        <v>5108</v>
      </c>
      <c r="E948" s="6" t="s">
        <v>4330</v>
      </c>
      <c r="F948" s="6" t="s">
        <v>2190</v>
      </c>
      <c r="G948" s="6">
        <v>41.401631000000002</v>
      </c>
      <c r="H948" s="6">
        <v>23.323195999999999</v>
      </c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V948" s="6"/>
      <c r="W948" s="6"/>
      <c r="X948" s="6"/>
      <c r="Y948" s="6"/>
      <c r="Z948" s="6"/>
      <c r="AA948" s="6"/>
      <c r="AB948" s="6"/>
    </row>
    <row r="949" spans="1:28">
      <c r="A949" s="6">
        <v>0</v>
      </c>
      <c r="B949" s="6" t="s">
        <v>221</v>
      </c>
      <c r="C949" s="6" t="s">
        <v>4331</v>
      </c>
      <c r="D949" s="6" t="s">
        <v>5109</v>
      </c>
      <c r="E949" s="6" t="s">
        <v>4332</v>
      </c>
      <c r="F949" s="6" t="s">
        <v>2191</v>
      </c>
      <c r="G949" s="6">
        <v>41.916352000000003</v>
      </c>
      <c r="H949" s="6">
        <v>25.018374000000001</v>
      </c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V949" s="6"/>
      <c r="W949" s="6"/>
      <c r="X949" s="6"/>
      <c r="Y949" s="6"/>
      <c r="Z949" s="6"/>
      <c r="AA949" s="6"/>
      <c r="AB949" s="6"/>
    </row>
    <row r="950" spans="1:28">
      <c r="A950" s="6">
        <v>0</v>
      </c>
      <c r="B950" s="6" t="s">
        <v>221</v>
      </c>
      <c r="C950" s="6" t="s">
        <v>4333</v>
      </c>
      <c r="D950" s="6" t="s">
        <v>5110</v>
      </c>
      <c r="E950" s="6" t="s">
        <v>4334</v>
      </c>
      <c r="F950" s="6" t="s">
        <v>2191</v>
      </c>
      <c r="G950" s="6">
        <v>41.601806000000003</v>
      </c>
      <c r="H950" s="6">
        <v>24.368221999999999</v>
      </c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V950" s="6"/>
      <c r="W950" s="6"/>
      <c r="X950" s="6"/>
      <c r="Y950" s="6"/>
      <c r="Z950" s="6"/>
      <c r="AA950" s="6"/>
      <c r="AB950" s="6"/>
    </row>
    <row r="951" spans="1:28">
      <c r="A951" s="6">
        <v>0</v>
      </c>
      <c r="B951" s="6" t="s">
        <v>221</v>
      </c>
      <c r="C951" s="6" t="s">
        <v>4335</v>
      </c>
      <c r="D951" s="6" t="s">
        <v>5111</v>
      </c>
      <c r="E951" s="6" t="s">
        <v>4336</v>
      </c>
      <c r="F951" s="6" t="s">
        <v>2188</v>
      </c>
      <c r="G951" s="6">
        <v>43.213332999999999</v>
      </c>
      <c r="H951" s="6">
        <v>26.8765</v>
      </c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V951" s="6"/>
      <c r="W951" s="6"/>
      <c r="X951" s="6"/>
      <c r="Y951" s="6"/>
      <c r="Z951" s="6"/>
      <c r="AA951" s="6"/>
      <c r="AB951" s="6"/>
    </row>
    <row r="952" spans="1:28">
      <c r="A952" s="6">
        <v>0</v>
      </c>
      <c r="B952" s="6" t="s">
        <v>221</v>
      </c>
      <c r="C952" s="6" t="s">
        <v>4337</v>
      </c>
      <c r="D952" s="6" t="s">
        <v>5112</v>
      </c>
      <c r="E952" s="6" t="s">
        <v>4338</v>
      </c>
      <c r="F952" s="6" t="s">
        <v>2191</v>
      </c>
      <c r="G952" s="6">
        <v>42.226872999999998</v>
      </c>
      <c r="H952" s="6">
        <v>24.738900000000001</v>
      </c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V952" s="6"/>
      <c r="W952" s="6"/>
      <c r="X952" s="6"/>
      <c r="Y952" s="6"/>
      <c r="Z952" s="6"/>
      <c r="AA952" s="6"/>
      <c r="AB952" s="6"/>
    </row>
    <row r="953" spans="1:28">
      <c r="A953" s="6">
        <v>0</v>
      </c>
      <c r="B953" s="6" t="s">
        <v>221</v>
      </c>
      <c r="C953" s="6" t="s">
        <v>4339</v>
      </c>
      <c r="D953" s="6" t="s">
        <v>5113</v>
      </c>
      <c r="E953" s="6" t="s">
        <v>4340</v>
      </c>
      <c r="F953" s="6" t="s">
        <v>2190</v>
      </c>
      <c r="G953" s="6">
        <v>41.490572</v>
      </c>
      <c r="H953" s="6">
        <v>24.034877000000002</v>
      </c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V953" s="6"/>
      <c r="W953" s="6"/>
      <c r="X953" s="6"/>
      <c r="Y953" s="6"/>
      <c r="Z953" s="6"/>
      <c r="AA953" s="6"/>
      <c r="AB953" s="6"/>
    </row>
    <row r="954" spans="1:28">
      <c r="A954" s="6">
        <v>0</v>
      </c>
      <c r="B954" s="6" t="s">
        <v>221</v>
      </c>
      <c r="C954" s="6" t="s">
        <v>4341</v>
      </c>
      <c r="D954" s="6" t="s">
        <v>5114</v>
      </c>
      <c r="E954" s="6" t="s">
        <v>4342</v>
      </c>
      <c r="F954" s="6" t="s">
        <v>2191</v>
      </c>
      <c r="G954" s="6">
        <v>42.646977999999997</v>
      </c>
      <c r="H954" s="6">
        <v>25.078603999999999</v>
      </c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V954" s="6"/>
      <c r="W954" s="6"/>
      <c r="X954" s="6"/>
      <c r="Y954" s="6"/>
      <c r="Z954" s="6"/>
      <c r="AA954" s="6"/>
      <c r="AB954" s="6"/>
    </row>
    <row r="955" spans="1:28">
      <c r="A955" s="6">
        <v>0</v>
      </c>
      <c r="B955" s="6" t="s">
        <v>221</v>
      </c>
      <c r="C955" s="6" t="s">
        <v>4345</v>
      </c>
      <c r="D955" s="6" t="s">
        <v>5115</v>
      </c>
      <c r="E955" s="6" t="s">
        <v>4346</v>
      </c>
      <c r="F955" s="6" t="s">
        <v>2191</v>
      </c>
      <c r="G955" s="6">
        <v>41.747354000000001</v>
      </c>
      <c r="H955" s="6">
        <v>25.769734</v>
      </c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V955" s="6"/>
      <c r="W955" s="6"/>
      <c r="X955" s="6"/>
      <c r="Y955" s="6"/>
      <c r="Z955" s="6"/>
      <c r="AA955" s="6"/>
      <c r="AB955" s="6"/>
    </row>
    <row r="956" spans="1:28">
      <c r="A956" s="6">
        <v>0</v>
      </c>
      <c r="B956" s="6" t="s">
        <v>221</v>
      </c>
      <c r="C956" s="6" t="s">
        <v>4347</v>
      </c>
      <c r="D956" s="6" t="s">
        <v>5116</v>
      </c>
      <c r="E956" s="6" t="s">
        <v>4348</v>
      </c>
      <c r="F956" s="6" t="s">
        <v>2191</v>
      </c>
      <c r="G956" s="6">
        <v>42.614358000000003</v>
      </c>
      <c r="H956" s="6">
        <v>25.112950999999999</v>
      </c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V956" s="6"/>
      <c r="W956" s="6"/>
      <c r="X956" s="6"/>
      <c r="Y956" s="6"/>
      <c r="Z956" s="6"/>
      <c r="AA956" s="6"/>
      <c r="AB956" s="6"/>
    </row>
    <row r="957" spans="1:28">
      <c r="A957" s="6">
        <v>0</v>
      </c>
      <c r="B957" s="6" t="s">
        <v>221</v>
      </c>
      <c r="C957" s="6" t="s">
        <v>4349</v>
      </c>
      <c r="D957" s="6" t="s">
        <v>5117</v>
      </c>
      <c r="E957" s="6" t="s">
        <v>4350</v>
      </c>
      <c r="F957" s="6" t="s">
        <v>2191</v>
      </c>
      <c r="G957" s="6">
        <v>41.455101999999997</v>
      </c>
      <c r="H957" s="6">
        <v>25.222828</v>
      </c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V957" s="6"/>
      <c r="W957" s="6"/>
      <c r="X957" s="6"/>
      <c r="Y957" s="6"/>
      <c r="Z957" s="6"/>
      <c r="AA957" s="6"/>
      <c r="AB957" s="6"/>
    </row>
    <row r="958" spans="1:28">
      <c r="A958" s="6">
        <v>0</v>
      </c>
      <c r="B958" s="6" t="s">
        <v>221</v>
      </c>
      <c r="C958" s="6" t="s">
        <v>4351</v>
      </c>
      <c r="D958" s="6" t="s">
        <v>5118</v>
      </c>
      <c r="E958" s="6" t="s">
        <v>5119</v>
      </c>
      <c r="F958" s="6" t="s">
        <v>2191</v>
      </c>
      <c r="G958" s="6">
        <v>42.053254000000003</v>
      </c>
      <c r="H958" s="6">
        <v>25.344595999999999</v>
      </c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V958" s="6"/>
      <c r="W958" s="6"/>
      <c r="X958" s="6"/>
      <c r="Y958" s="6"/>
      <c r="Z958" s="6"/>
      <c r="AA958" s="6"/>
      <c r="AB958" s="6"/>
    </row>
    <row r="959" spans="1:28">
      <c r="A959" s="6">
        <v>0</v>
      </c>
      <c r="B959" s="6" t="s">
        <v>221</v>
      </c>
      <c r="C959" s="6" t="s">
        <v>4351</v>
      </c>
      <c r="D959" s="6" t="s">
        <v>5120</v>
      </c>
      <c r="E959" s="6" t="s">
        <v>5121</v>
      </c>
      <c r="F959" s="6" t="s">
        <v>2191</v>
      </c>
      <c r="G959" s="6">
        <v>42.053423000000002</v>
      </c>
      <c r="H959" s="6">
        <v>25.344543000000002</v>
      </c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V959" s="6"/>
      <c r="W959" s="6"/>
      <c r="X959" s="6"/>
      <c r="Y959" s="6"/>
      <c r="Z959" s="6"/>
      <c r="AA959" s="6"/>
      <c r="AB959" s="6"/>
    </row>
    <row r="960" spans="1:28">
      <c r="A960" s="6">
        <v>0</v>
      </c>
      <c r="B960" s="6" t="s">
        <v>221</v>
      </c>
      <c r="C960" s="6" t="s">
        <v>4353</v>
      </c>
      <c r="D960" s="6" t="s">
        <v>5122</v>
      </c>
      <c r="E960" s="6" t="s">
        <v>4354</v>
      </c>
      <c r="F960" s="6" t="s">
        <v>2190</v>
      </c>
      <c r="G960" s="6">
        <v>41.768678999999999</v>
      </c>
      <c r="H960" s="6">
        <v>23.685711999999999</v>
      </c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V960" s="6"/>
      <c r="W960" s="6"/>
      <c r="X960" s="6"/>
      <c r="Y960" s="6"/>
      <c r="Z960" s="6"/>
      <c r="AA960" s="6"/>
      <c r="AB960" s="6"/>
    </row>
    <row r="961" spans="1:28">
      <c r="A961" s="6">
        <v>0</v>
      </c>
      <c r="B961" s="6" t="s">
        <v>221</v>
      </c>
      <c r="C961" s="6" t="s">
        <v>4355</v>
      </c>
      <c r="D961" s="6" t="s">
        <v>5123</v>
      </c>
      <c r="E961" s="6" t="s">
        <v>4356</v>
      </c>
      <c r="F961" s="6" t="s">
        <v>2191</v>
      </c>
      <c r="G961" s="6">
        <v>41.370007999999999</v>
      </c>
      <c r="H961" s="6">
        <v>25.349167000000001</v>
      </c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V961" s="6"/>
      <c r="W961" s="6"/>
      <c r="X961" s="6"/>
      <c r="Y961" s="6"/>
      <c r="Z961" s="6"/>
      <c r="AA961" s="6"/>
      <c r="AB961" s="6"/>
    </row>
    <row r="962" spans="1:28">
      <c r="A962" s="6">
        <v>0</v>
      </c>
      <c r="B962" s="6" t="s">
        <v>221</v>
      </c>
      <c r="C962" s="6" t="s">
        <v>4357</v>
      </c>
      <c r="D962" s="6" t="s">
        <v>5124</v>
      </c>
      <c r="E962" s="6" t="s">
        <v>4356</v>
      </c>
      <c r="F962" s="6" t="s">
        <v>2191</v>
      </c>
      <c r="G962" s="6">
        <v>41.884185000000002</v>
      </c>
      <c r="H962" s="6">
        <v>24.357932000000002</v>
      </c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V962" s="6"/>
      <c r="W962" s="6"/>
      <c r="X962" s="6"/>
      <c r="Y962" s="6"/>
      <c r="Z962" s="6"/>
      <c r="AA962" s="6"/>
      <c r="AB962" s="6"/>
    </row>
    <row r="963" spans="1:28">
      <c r="A963" s="6">
        <v>0</v>
      </c>
      <c r="B963" s="6" t="s">
        <v>221</v>
      </c>
      <c r="C963" s="6" t="s">
        <v>4358</v>
      </c>
      <c r="D963" s="6" t="s">
        <v>5125</v>
      </c>
      <c r="E963" s="6" t="s">
        <v>4359</v>
      </c>
      <c r="F963" s="6" t="s">
        <v>2190</v>
      </c>
      <c r="G963" s="6">
        <v>41.566361999999998</v>
      </c>
      <c r="H963" s="6">
        <v>23.996981999999999</v>
      </c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V963" s="6"/>
      <c r="W963" s="6"/>
      <c r="X963" s="6"/>
      <c r="Y963" s="6"/>
      <c r="Z963" s="6"/>
      <c r="AA963" s="6"/>
      <c r="AB963" s="6"/>
    </row>
    <row r="964" spans="1:28">
      <c r="A964" s="6">
        <v>0</v>
      </c>
      <c r="B964" s="6" t="s">
        <v>221</v>
      </c>
      <c r="C964" s="6" t="s">
        <v>4360</v>
      </c>
      <c r="D964" s="6" t="s">
        <v>5126</v>
      </c>
      <c r="E964" s="6" t="s">
        <v>4361</v>
      </c>
      <c r="F964" s="6" t="s">
        <v>2191</v>
      </c>
      <c r="G964" s="6">
        <v>42.668664999999997</v>
      </c>
      <c r="H964" s="6">
        <v>25.338723000000002</v>
      </c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V964" s="6"/>
      <c r="W964" s="6"/>
      <c r="X964" s="6"/>
      <c r="Y964" s="6"/>
      <c r="Z964" s="6"/>
      <c r="AA964" s="6"/>
      <c r="AB964" s="6"/>
    </row>
    <row r="965" spans="1:28">
      <c r="A965" s="6">
        <v>0</v>
      </c>
      <c r="B965" s="6" t="s">
        <v>221</v>
      </c>
      <c r="C965" s="6" t="s">
        <v>1071</v>
      </c>
      <c r="D965" s="6" t="s">
        <v>5127</v>
      </c>
      <c r="E965" s="6" t="s">
        <v>5128</v>
      </c>
      <c r="F965" s="6" t="s">
        <v>2191</v>
      </c>
      <c r="G965" s="6">
        <v>41.934055999999998</v>
      </c>
      <c r="H965" s="6">
        <v>25.904861</v>
      </c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V965" s="6"/>
      <c r="W965" s="6"/>
      <c r="X965" s="6"/>
      <c r="Y965" s="6"/>
      <c r="Z965" s="6"/>
      <c r="AA965" s="6"/>
      <c r="AB965" s="6"/>
    </row>
    <row r="966" spans="1:28">
      <c r="A966" s="6">
        <v>0</v>
      </c>
      <c r="B966" s="6" t="s">
        <v>221</v>
      </c>
      <c r="C966" s="6" t="s">
        <v>4362</v>
      </c>
      <c r="D966" s="6" t="s">
        <v>5129</v>
      </c>
      <c r="E966" s="6" t="s">
        <v>4363</v>
      </c>
      <c r="F966" s="6" t="s">
        <v>2191</v>
      </c>
      <c r="G966" s="6">
        <v>41.930889000000001</v>
      </c>
      <c r="H966" s="6">
        <v>25.573360999999998</v>
      </c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V966" s="6"/>
      <c r="W966" s="6"/>
      <c r="X966" s="6"/>
      <c r="Y966" s="6"/>
      <c r="Z966" s="6"/>
      <c r="AA966" s="6"/>
      <c r="AB966" s="6"/>
    </row>
    <row r="967" spans="1:28">
      <c r="A967" s="6">
        <v>0</v>
      </c>
      <c r="B967" s="6" t="s">
        <v>221</v>
      </c>
      <c r="C967" s="6" t="s">
        <v>4364</v>
      </c>
      <c r="D967" s="6" t="s">
        <v>5130</v>
      </c>
      <c r="E967" s="6" t="s">
        <v>4365</v>
      </c>
      <c r="F967" s="6" t="s">
        <v>2191</v>
      </c>
      <c r="G967" s="6">
        <v>41.869548000000002</v>
      </c>
      <c r="H967" s="6">
        <v>24.691457</v>
      </c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V967" s="6"/>
      <c r="W967" s="6"/>
      <c r="X967" s="6"/>
      <c r="Y967" s="6"/>
      <c r="Z967" s="6"/>
      <c r="AA967" s="6"/>
      <c r="AB967" s="6"/>
    </row>
    <row r="968" spans="1:28">
      <c r="A968" s="6">
        <v>0</v>
      </c>
      <c r="B968" s="6" t="s">
        <v>221</v>
      </c>
      <c r="C968" s="6" t="s">
        <v>4366</v>
      </c>
      <c r="D968" s="6" t="s">
        <v>5131</v>
      </c>
      <c r="E968" s="6" t="s">
        <v>4367</v>
      </c>
      <c r="F968" s="6" t="s">
        <v>2190</v>
      </c>
      <c r="G968" s="6">
        <v>41.542105999999997</v>
      </c>
      <c r="H968" s="6">
        <v>23.848845000000001</v>
      </c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V968" s="6"/>
      <c r="W968" s="6"/>
      <c r="X968" s="6"/>
      <c r="Y968" s="6"/>
      <c r="Z968" s="6"/>
      <c r="AA968" s="6"/>
      <c r="AB968" s="6"/>
    </row>
    <row r="969" spans="1:28">
      <c r="A969" s="6">
        <v>0</v>
      </c>
      <c r="B969" s="6" t="s">
        <v>221</v>
      </c>
      <c r="C969" s="6" t="s">
        <v>4368</v>
      </c>
      <c r="D969" s="6" t="s">
        <v>5132</v>
      </c>
      <c r="E969" s="6" t="s">
        <v>4369</v>
      </c>
      <c r="F969" s="6" t="s">
        <v>2191</v>
      </c>
      <c r="G969" s="6">
        <v>42.481943999999999</v>
      </c>
      <c r="H969" s="6">
        <v>24.708055999999999</v>
      </c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V969" s="6"/>
      <c r="W969" s="6"/>
      <c r="X969" s="6"/>
      <c r="Y969" s="6"/>
      <c r="Z969" s="6"/>
      <c r="AA969" s="6"/>
      <c r="AB969" s="6"/>
    </row>
    <row r="970" spans="1:28">
      <c r="A970" s="6">
        <v>0</v>
      </c>
      <c r="B970" s="6" t="s">
        <v>221</v>
      </c>
      <c r="C970" s="6" t="s">
        <v>4370</v>
      </c>
      <c r="D970" s="6" t="s">
        <v>5133</v>
      </c>
      <c r="E970" s="6" t="s">
        <v>4371</v>
      </c>
      <c r="F970" s="6" t="s">
        <v>2191</v>
      </c>
      <c r="G970" s="6">
        <v>41.562877</v>
      </c>
      <c r="H970" s="6">
        <v>26.108626999999998</v>
      </c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V970" s="6"/>
      <c r="W970" s="6"/>
      <c r="X970" s="6"/>
      <c r="Y970" s="6"/>
      <c r="Z970" s="6"/>
      <c r="AA970" s="6"/>
      <c r="AB970" s="6"/>
    </row>
    <row r="971" spans="1:28">
      <c r="A971" s="6">
        <v>0</v>
      </c>
      <c r="B971" s="6" t="s">
        <v>221</v>
      </c>
      <c r="C971" s="6" t="s">
        <v>4372</v>
      </c>
      <c r="D971" s="6" t="s">
        <v>5134</v>
      </c>
      <c r="E971" s="6" t="s">
        <v>4373</v>
      </c>
      <c r="F971" s="6" t="s">
        <v>2190</v>
      </c>
      <c r="G971" s="6">
        <v>41.909300000000002</v>
      </c>
      <c r="H971" s="6">
        <v>23.582270999999999</v>
      </c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V971" s="6"/>
      <c r="W971" s="6"/>
      <c r="X971" s="6"/>
      <c r="Y971" s="6"/>
      <c r="Z971" s="6"/>
      <c r="AA971" s="6"/>
      <c r="AB971" s="6"/>
    </row>
    <row r="972" spans="1:28">
      <c r="A972" s="6">
        <v>0</v>
      </c>
      <c r="B972" s="6" t="s">
        <v>221</v>
      </c>
      <c r="C972" s="6" t="s">
        <v>4374</v>
      </c>
      <c r="D972" s="6" t="s">
        <v>5135</v>
      </c>
      <c r="E972" s="6" t="s">
        <v>4375</v>
      </c>
      <c r="F972" s="6" t="s">
        <v>2191</v>
      </c>
      <c r="G972" s="6">
        <v>42.196584999999999</v>
      </c>
      <c r="H972" s="6">
        <v>24.710165</v>
      </c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V972" s="6"/>
      <c r="W972" s="6"/>
      <c r="X972" s="6"/>
      <c r="Y972" s="6"/>
      <c r="Z972" s="6"/>
      <c r="AA972" s="6"/>
      <c r="AB972" s="6"/>
    </row>
    <row r="973" spans="1:28">
      <c r="A973" s="6">
        <v>0</v>
      </c>
      <c r="B973" s="6" t="s">
        <v>221</v>
      </c>
      <c r="C973" s="6" t="s">
        <v>4376</v>
      </c>
      <c r="D973" s="6" t="s">
        <v>5136</v>
      </c>
      <c r="E973" s="6" t="s">
        <v>4377</v>
      </c>
      <c r="F973" s="6" t="s">
        <v>2191</v>
      </c>
      <c r="G973" s="6">
        <v>41.787049000000003</v>
      </c>
      <c r="H973" s="6">
        <v>25.603757000000002</v>
      </c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V973" s="6"/>
      <c r="W973" s="6"/>
      <c r="X973" s="6"/>
      <c r="Y973" s="6"/>
      <c r="Z973" s="6"/>
      <c r="AA973" s="6"/>
      <c r="AB973" s="6"/>
    </row>
    <row r="974" spans="1:28">
      <c r="A974" s="6">
        <v>0</v>
      </c>
      <c r="B974" s="6" t="s">
        <v>221</v>
      </c>
      <c r="C974" s="6" t="s">
        <v>4378</v>
      </c>
      <c r="D974" s="6" t="s">
        <v>5137</v>
      </c>
      <c r="E974" s="6" t="s">
        <v>5138</v>
      </c>
      <c r="F974" s="6" t="s">
        <v>2188</v>
      </c>
      <c r="G974" s="6">
        <v>43.200806</v>
      </c>
      <c r="H974" s="6">
        <v>26.894221999999999</v>
      </c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V974" s="6"/>
      <c r="W974" s="6"/>
      <c r="X974" s="6"/>
      <c r="Y974" s="6"/>
      <c r="Z974" s="6"/>
      <c r="AA974" s="6"/>
      <c r="AB974" s="6"/>
    </row>
    <row r="975" spans="1:28">
      <c r="A975" s="6">
        <v>0</v>
      </c>
      <c r="B975" s="6" t="s">
        <v>221</v>
      </c>
      <c r="C975" s="6" t="s">
        <v>4378</v>
      </c>
      <c r="D975" s="6" t="s">
        <v>5139</v>
      </c>
      <c r="E975" s="6" t="s">
        <v>5140</v>
      </c>
      <c r="F975" s="6" t="s">
        <v>2188</v>
      </c>
      <c r="G975" s="6">
        <v>43.202888999999999</v>
      </c>
      <c r="H975" s="6">
        <v>26.89875</v>
      </c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V975" s="6"/>
      <c r="W975" s="6"/>
      <c r="X975" s="6"/>
      <c r="Y975" s="6"/>
      <c r="Z975" s="6"/>
      <c r="AA975" s="6"/>
      <c r="AB975" s="6"/>
    </row>
    <row r="976" spans="1:28">
      <c r="A976" s="6">
        <v>0</v>
      </c>
      <c r="B976" s="6" t="s">
        <v>221</v>
      </c>
      <c r="C976" s="6" t="s">
        <v>4378</v>
      </c>
      <c r="D976" s="6" t="s">
        <v>5141</v>
      </c>
      <c r="E976" s="6" t="s">
        <v>5142</v>
      </c>
      <c r="F976" s="6" t="s">
        <v>2188</v>
      </c>
      <c r="G976" s="6">
        <v>43.202306</v>
      </c>
      <c r="H976" s="6">
        <v>26.886861</v>
      </c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V976" s="6"/>
      <c r="W976" s="6"/>
      <c r="X976" s="6"/>
      <c r="Y976" s="6"/>
      <c r="Z976" s="6"/>
      <c r="AA976" s="6"/>
      <c r="AB976" s="6"/>
    </row>
    <row r="977" spans="1:28">
      <c r="A977" s="6">
        <v>0</v>
      </c>
      <c r="B977" s="6" t="s">
        <v>221</v>
      </c>
      <c r="C977" s="6" t="s">
        <v>4382</v>
      </c>
      <c r="D977" s="6" t="s">
        <v>5143</v>
      </c>
      <c r="E977" s="6" t="s">
        <v>4383</v>
      </c>
      <c r="F977" s="6" t="s">
        <v>2191</v>
      </c>
      <c r="G977" s="6">
        <v>41.559674000000001</v>
      </c>
      <c r="H977" s="6">
        <v>24.115126</v>
      </c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V977" s="6"/>
      <c r="W977" s="6"/>
      <c r="X977" s="6"/>
      <c r="Y977" s="6"/>
      <c r="Z977" s="6"/>
      <c r="AA977" s="6"/>
      <c r="AB977" s="6"/>
    </row>
    <row r="978" spans="1:28">
      <c r="A978" s="6">
        <v>0</v>
      </c>
      <c r="B978" s="6" t="s">
        <v>221</v>
      </c>
      <c r="C978" s="6" t="s">
        <v>4384</v>
      </c>
      <c r="D978" s="6" t="s">
        <v>5144</v>
      </c>
      <c r="E978" s="6" t="s">
        <v>4385</v>
      </c>
      <c r="F978" s="6" t="s">
        <v>2190</v>
      </c>
      <c r="G978" s="6">
        <v>42.655110999999998</v>
      </c>
      <c r="H978" s="6">
        <v>24.056360999999999</v>
      </c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V978" s="6"/>
      <c r="W978" s="6"/>
      <c r="X978" s="6"/>
      <c r="Y978" s="6"/>
      <c r="Z978" s="6"/>
      <c r="AA978" s="6"/>
      <c r="AB978" s="6"/>
    </row>
    <row r="979" spans="1:28">
      <c r="A979" s="6">
        <v>0</v>
      </c>
      <c r="B979" s="6" t="s">
        <v>221</v>
      </c>
      <c r="C979" s="6" t="s">
        <v>4386</v>
      </c>
      <c r="D979" s="6" t="s">
        <v>5145</v>
      </c>
      <c r="E979" s="6" t="s">
        <v>4385</v>
      </c>
      <c r="F979" s="6" t="s">
        <v>2191</v>
      </c>
      <c r="G979" s="6">
        <v>41.574119000000003</v>
      </c>
      <c r="H979" s="6">
        <v>24.208947999999999</v>
      </c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V979" s="6"/>
      <c r="W979" s="6"/>
      <c r="X979" s="6"/>
      <c r="Y979" s="6"/>
      <c r="Z979" s="6"/>
      <c r="AA979" s="6"/>
      <c r="AB979" s="6"/>
    </row>
    <row r="980" spans="1:28">
      <c r="A980" s="6">
        <v>0</v>
      </c>
      <c r="B980" s="6" t="s">
        <v>221</v>
      </c>
      <c r="C980" s="6" t="s">
        <v>4387</v>
      </c>
      <c r="D980" s="6" t="s">
        <v>5146</v>
      </c>
      <c r="E980" s="6" t="s">
        <v>4388</v>
      </c>
      <c r="F980" s="6" t="s">
        <v>2191</v>
      </c>
      <c r="G980" s="6">
        <v>41.303583000000003</v>
      </c>
      <c r="H980" s="6">
        <v>25.301749999999998</v>
      </c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V980" s="6"/>
      <c r="W980" s="6"/>
      <c r="X980" s="6"/>
      <c r="Y980" s="6"/>
      <c r="Z980" s="6"/>
      <c r="AA980" s="6"/>
      <c r="AB980" s="6"/>
    </row>
    <row r="981" spans="1:28">
      <c r="A981" s="6">
        <v>0</v>
      </c>
      <c r="B981" s="6" t="s">
        <v>221</v>
      </c>
      <c r="C981" s="6" t="s">
        <v>4389</v>
      </c>
      <c r="D981" s="6" t="s">
        <v>5147</v>
      </c>
      <c r="E981" s="6" t="s">
        <v>4390</v>
      </c>
      <c r="F981" s="6" t="s">
        <v>2191</v>
      </c>
      <c r="G981" s="6">
        <v>41.629443999999999</v>
      </c>
      <c r="H981" s="6">
        <v>24.307055999999999</v>
      </c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V981" s="6"/>
      <c r="W981" s="6"/>
      <c r="X981" s="6"/>
      <c r="Y981" s="6"/>
      <c r="Z981" s="6"/>
      <c r="AA981" s="6"/>
      <c r="AB981" s="6"/>
    </row>
    <row r="982" spans="1:28">
      <c r="A982" s="6">
        <v>0</v>
      </c>
      <c r="B982" s="6" t="s">
        <v>221</v>
      </c>
      <c r="C982" s="6" t="s">
        <v>4391</v>
      </c>
      <c r="D982" s="6" t="s">
        <v>5148</v>
      </c>
      <c r="E982" s="6" t="s">
        <v>4392</v>
      </c>
      <c r="F982" s="6" t="s">
        <v>2191</v>
      </c>
      <c r="G982" s="6">
        <v>42.485593999999999</v>
      </c>
      <c r="H982" s="6">
        <v>26.622986000000001</v>
      </c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V982" s="6"/>
      <c r="W982" s="6"/>
      <c r="X982" s="6"/>
      <c r="Y982" s="6"/>
      <c r="Z982" s="6"/>
      <c r="AA982" s="6"/>
      <c r="AB982" s="6"/>
    </row>
    <row r="983" spans="1:28">
      <c r="A983" s="6">
        <v>0</v>
      </c>
      <c r="B983" s="6" t="s">
        <v>221</v>
      </c>
      <c r="C983" s="6" t="s">
        <v>4393</v>
      </c>
      <c r="D983" s="6" t="s">
        <v>5149</v>
      </c>
      <c r="E983" s="6" t="s">
        <v>4394</v>
      </c>
      <c r="F983" s="6" t="s">
        <v>2191</v>
      </c>
      <c r="G983" s="6">
        <v>42.710388999999999</v>
      </c>
      <c r="H983" s="6">
        <v>24.086943999999999</v>
      </c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V983" s="6"/>
      <c r="W983" s="6"/>
      <c r="X983" s="6"/>
      <c r="Y983" s="6"/>
      <c r="Z983" s="6"/>
      <c r="AA983" s="6"/>
      <c r="AB983" s="6"/>
    </row>
    <row r="984" spans="1:28">
      <c r="A984" s="6">
        <v>0</v>
      </c>
      <c r="B984" s="6" t="s">
        <v>221</v>
      </c>
      <c r="C984" s="6" t="s">
        <v>4395</v>
      </c>
      <c r="D984" s="6" t="s">
        <v>5150</v>
      </c>
      <c r="E984" s="6" t="s">
        <v>4396</v>
      </c>
      <c r="F984" s="6" t="s">
        <v>2191</v>
      </c>
      <c r="G984" s="6">
        <v>41.953611000000002</v>
      </c>
      <c r="H984" s="6">
        <v>24.956721999999999</v>
      </c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V984" s="6"/>
      <c r="W984" s="6"/>
      <c r="X984" s="6"/>
      <c r="Y984" s="6"/>
      <c r="Z984" s="6"/>
      <c r="AA984" s="6"/>
      <c r="AB984" s="6"/>
    </row>
    <row r="985" spans="1:28">
      <c r="A985" s="6">
        <v>0</v>
      </c>
      <c r="B985" s="6" t="s">
        <v>221</v>
      </c>
      <c r="C985" s="6" t="s">
        <v>4397</v>
      </c>
      <c r="D985" s="6" t="s">
        <v>5151</v>
      </c>
      <c r="E985" s="6" t="s">
        <v>4398</v>
      </c>
      <c r="F985" s="6" t="s">
        <v>2190</v>
      </c>
      <c r="G985" s="6">
        <v>42.30339</v>
      </c>
      <c r="H985" s="6">
        <v>23.171392999999998</v>
      </c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V985" s="6"/>
      <c r="W985" s="6"/>
      <c r="X985" s="6"/>
      <c r="Y985" s="6"/>
      <c r="Z985" s="6"/>
      <c r="AA985" s="6"/>
      <c r="AB985" s="6"/>
    </row>
    <row r="986" spans="1:28">
      <c r="A986" s="6">
        <v>0</v>
      </c>
      <c r="B986" s="6" t="s">
        <v>221</v>
      </c>
      <c r="C986" s="6" t="s">
        <v>4399</v>
      </c>
      <c r="D986" s="6" t="s">
        <v>5152</v>
      </c>
      <c r="E986" s="6" t="s">
        <v>4400</v>
      </c>
      <c r="F986" s="6" t="s">
        <v>2191</v>
      </c>
      <c r="G986" s="6">
        <v>42.584691999999997</v>
      </c>
      <c r="H986" s="6">
        <v>25.479154999999999</v>
      </c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V986" s="6"/>
      <c r="W986" s="6"/>
      <c r="X986" s="6"/>
      <c r="Y986" s="6"/>
      <c r="Z986" s="6"/>
      <c r="AA986" s="6"/>
      <c r="AB986" s="6"/>
    </row>
    <row r="987" spans="1:28">
      <c r="A987" s="6">
        <v>0</v>
      </c>
      <c r="B987" s="6" t="s">
        <v>221</v>
      </c>
      <c r="C987" s="6" t="s">
        <v>4403</v>
      </c>
      <c r="D987" s="6" t="s">
        <v>5153</v>
      </c>
      <c r="E987" s="6" t="s">
        <v>4404</v>
      </c>
      <c r="F987" s="6" t="s">
        <v>2187</v>
      </c>
      <c r="G987" s="6">
        <v>42.851168999999999</v>
      </c>
      <c r="H987" s="6">
        <v>24.775601000000002</v>
      </c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V987" s="6"/>
      <c r="W987" s="6"/>
      <c r="X987" s="6"/>
      <c r="Y987" s="6"/>
      <c r="Z987" s="6"/>
      <c r="AA987" s="6"/>
      <c r="AB987" s="6"/>
    </row>
    <row r="988" spans="1:28">
      <c r="A988" s="6">
        <v>0</v>
      </c>
      <c r="B988" s="6" t="s">
        <v>221</v>
      </c>
      <c r="C988" s="6" t="s">
        <v>4405</v>
      </c>
      <c r="D988" s="6" t="s">
        <v>5154</v>
      </c>
      <c r="E988" s="6" t="s">
        <v>4406</v>
      </c>
      <c r="F988" s="6" t="s">
        <v>2190</v>
      </c>
      <c r="G988" s="6">
        <v>41.857042</v>
      </c>
      <c r="H988" s="6">
        <v>23.130610000000001</v>
      </c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V988" s="6"/>
      <c r="W988" s="6"/>
      <c r="X988" s="6"/>
      <c r="Y988" s="6"/>
      <c r="Z988" s="6"/>
      <c r="AA988" s="6"/>
      <c r="AB988" s="6"/>
    </row>
    <row r="989" spans="1:28">
      <c r="A989" s="6">
        <v>0</v>
      </c>
      <c r="B989" s="6" t="s">
        <v>221</v>
      </c>
      <c r="C989" s="6" t="s">
        <v>4407</v>
      </c>
      <c r="D989" s="6" t="s">
        <v>5155</v>
      </c>
      <c r="E989" s="6" t="s">
        <v>4408</v>
      </c>
      <c r="F989" s="6" t="s">
        <v>2191</v>
      </c>
      <c r="G989" s="6">
        <v>41.353588999999999</v>
      </c>
      <c r="H989" s="6">
        <v>25.784699</v>
      </c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V989" s="6"/>
      <c r="W989" s="6"/>
      <c r="X989" s="6"/>
      <c r="Y989" s="6"/>
      <c r="Z989" s="6"/>
      <c r="AA989" s="6"/>
      <c r="AB989" s="6"/>
    </row>
    <row r="990" spans="1:28">
      <c r="A990" s="6">
        <v>0</v>
      </c>
      <c r="B990" s="6" t="s">
        <v>221</v>
      </c>
      <c r="C990" s="6" t="s">
        <v>4409</v>
      </c>
      <c r="D990" s="6" t="s">
        <v>5156</v>
      </c>
      <c r="E990" s="6" t="s">
        <v>5157</v>
      </c>
      <c r="F990" s="6" t="s">
        <v>2191</v>
      </c>
      <c r="G990" s="6">
        <v>42.030146999999999</v>
      </c>
      <c r="H990" s="6">
        <v>25.652953</v>
      </c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V990" s="6"/>
      <c r="W990" s="6"/>
      <c r="X990" s="6"/>
      <c r="Y990" s="6"/>
      <c r="Z990" s="6"/>
      <c r="AA990" s="6"/>
      <c r="AB990" s="6"/>
    </row>
    <row r="991" spans="1:28">
      <c r="A991" s="6">
        <v>0</v>
      </c>
      <c r="B991" s="6" t="s">
        <v>221</v>
      </c>
      <c r="C991" s="6" t="s">
        <v>4409</v>
      </c>
      <c r="D991" s="6" t="s">
        <v>5158</v>
      </c>
      <c r="E991" s="6" t="s">
        <v>5159</v>
      </c>
      <c r="F991" s="6" t="s">
        <v>2191</v>
      </c>
      <c r="G991" s="6">
        <v>42.034325000000003</v>
      </c>
      <c r="H991" s="6">
        <v>25.652239000000002</v>
      </c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V991" s="6"/>
      <c r="W991" s="6"/>
      <c r="X991" s="6"/>
      <c r="Y991" s="6"/>
      <c r="Z991" s="6"/>
      <c r="AA991" s="6"/>
      <c r="AB991" s="6"/>
    </row>
    <row r="992" spans="1:28">
      <c r="A992" s="6">
        <v>0</v>
      </c>
      <c r="B992" s="6" t="s">
        <v>221</v>
      </c>
      <c r="C992" s="6" t="s">
        <v>4411</v>
      </c>
      <c r="D992" s="6" t="s">
        <v>5160</v>
      </c>
      <c r="E992" s="6" t="s">
        <v>4412</v>
      </c>
      <c r="F992" s="6" t="s">
        <v>2191</v>
      </c>
      <c r="G992" s="6">
        <v>41.751111000000002</v>
      </c>
      <c r="H992" s="6">
        <v>25.349167000000001</v>
      </c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V992" s="6"/>
      <c r="W992" s="6"/>
      <c r="X992" s="6"/>
      <c r="Y992" s="6"/>
      <c r="Z992" s="6"/>
      <c r="AA992" s="6"/>
      <c r="AB992" s="6"/>
    </row>
    <row r="993" spans="1:28">
      <c r="A993" s="6">
        <v>0</v>
      </c>
      <c r="B993" s="6" t="s">
        <v>221</v>
      </c>
      <c r="C993" s="6" t="s">
        <v>4413</v>
      </c>
      <c r="D993" s="6" t="s">
        <v>5161</v>
      </c>
      <c r="E993" s="6" t="s">
        <v>4414</v>
      </c>
      <c r="F993" s="6" t="s">
        <v>2190</v>
      </c>
      <c r="G993" s="6">
        <v>42.408444000000003</v>
      </c>
      <c r="H993" s="6">
        <v>23.838778000000001</v>
      </c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V993" s="6"/>
      <c r="W993" s="6"/>
      <c r="X993" s="6"/>
      <c r="Y993" s="6"/>
      <c r="Z993" s="6"/>
      <c r="AA993" s="6"/>
      <c r="AB993" s="6"/>
    </row>
    <row r="994" spans="1:28">
      <c r="A994" s="6">
        <v>0</v>
      </c>
      <c r="B994" s="6" t="s">
        <v>221</v>
      </c>
      <c r="C994" s="6" t="s">
        <v>4415</v>
      </c>
      <c r="D994" s="6" t="s">
        <v>5162</v>
      </c>
      <c r="E994" s="6" t="s">
        <v>4416</v>
      </c>
      <c r="F994" s="6" t="s">
        <v>2191</v>
      </c>
      <c r="G994" s="6">
        <v>42.154249999999998</v>
      </c>
      <c r="H994" s="6">
        <v>24.990758</v>
      </c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V994" s="6"/>
      <c r="W994" s="6"/>
      <c r="X994" s="6"/>
      <c r="Y994" s="6"/>
      <c r="Z994" s="6"/>
      <c r="AA994" s="6"/>
      <c r="AB994" s="6"/>
    </row>
    <row r="995" spans="1:28">
      <c r="A995" s="6">
        <v>0</v>
      </c>
      <c r="B995" s="6" t="s">
        <v>221</v>
      </c>
      <c r="C995" s="6" t="s">
        <v>4417</v>
      </c>
      <c r="D995" s="6" t="s">
        <v>5163</v>
      </c>
      <c r="E995" s="6" t="s">
        <v>4418</v>
      </c>
      <c r="F995" s="6" t="s">
        <v>2186</v>
      </c>
      <c r="G995" s="6">
        <v>43.384777999999997</v>
      </c>
      <c r="H995" s="6">
        <v>22.877056</v>
      </c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V995" s="6"/>
      <c r="W995" s="6"/>
      <c r="X995" s="6"/>
      <c r="Y995" s="6"/>
      <c r="Z995" s="6"/>
      <c r="AA995" s="6"/>
      <c r="AB995" s="6"/>
    </row>
    <row r="996" spans="1:28">
      <c r="A996" s="6">
        <v>0</v>
      </c>
      <c r="B996" s="6" t="s">
        <v>221</v>
      </c>
      <c r="C996" s="6" t="s">
        <v>4417</v>
      </c>
      <c r="D996" s="6" t="s">
        <v>5164</v>
      </c>
      <c r="E996" s="6" t="s">
        <v>4418</v>
      </c>
      <c r="F996" s="6" t="s">
        <v>2186</v>
      </c>
      <c r="G996" s="6">
        <v>43.386527999999998</v>
      </c>
      <c r="H996" s="6">
        <v>22.8855</v>
      </c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V996" s="6"/>
      <c r="W996" s="6"/>
      <c r="X996" s="6"/>
      <c r="Y996" s="6"/>
      <c r="Z996" s="6"/>
      <c r="AA996" s="6"/>
      <c r="AB996" s="6"/>
    </row>
    <row r="997" spans="1:28">
      <c r="A997" s="6">
        <v>0</v>
      </c>
      <c r="B997" s="6" t="s">
        <v>221</v>
      </c>
      <c r="C997" s="6" t="s">
        <v>4417</v>
      </c>
      <c r="D997" s="6" t="s">
        <v>5165</v>
      </c>
      <c r="E997" s="6" t="s">
        <v>4418</v>
      </c>
      <c r="F997" s="6" t="s">
        <v>2186</v>
      </c>
      <c r="G997" s="6">
        <v>43.386056000000004</v>
      </c>
      <c r="H997" s="6">
        <v>22.887139000000001</v>
      </c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V997" s="6"/>
      <c r="W997" s="6"/>
      <c r="X997" s="6"/>
      <c r="Y997" s="6"/>
      <c r="Z997" s="6"/>
      <c r="AA997" s="6"/>
      <c r="AB997" s="6"/>
    </row>
    <row r="998" spans="1:28">
      <c r="A998" s="6">
        <v>0</v>
      </c>
      <c r="B998" s="6" t="s">
        <v>221</v>
      </c>
      <c r="C998" s="6" t="s">
        <v>4417</v>
      </c>
      <c r="D998" s="6" t="s">
        <v>5166</v>
      </c>
      <c r="E998" s="6" t="s">
        <v>4418</v>
      </c>
      <c r="F998" s="6" t="s">
        <v>2186</v>
      </c>
      <c r="G998" s="6">
        <v>43.384556000000003</v>
      </c>
      <c r="H998" s="6">
        <v>22.890443999999999</v>
      </c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V998" s="6"/>
      <c r="W998" s="6"/>
      <c r="X998" s="6"/>
      <c r="Y998" s="6"/>
      <c r="Z998" s="6"/>
      <c r="AA998" s="6"/>
      <c r="AB998" s="6"/>
    </row>
    <row r="999" spans="1:28">
      <c r="A999" s="6">
        <v>0</v>
      </c>
      <c r="B999" s="6" t="s">
        <v>221</v>
      </c>
      <c r="C999" s="6" t="s">
        <v>4421</v>
      </c>
      <c r="D999" s="6" t="s">
        <v>5167</v>
      </c>
      <c r="E999" s="6" t="s">
        <v>4422</v>
      </c>
      <c r="F999" s="6" t="s">
        <v>2191</v>
      </c>
      <c r="G999" s="6">
        <v>41.383190999999997</v>
      </c>
      <c r="H999" s="6">
        <v>25.405421</v>
      </c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V999" s="6"/>
      <c r="W999" s="6"/>
      <c r="X999" s="6"/>
      <c r="Y999" s="6"/>
      <c r="Z999" s="6"/>
      <c r="AA999" s="6"/>
      <c r="AB999" s="6"/>
    </row>
    <row r="1000" spans="1:28">
      <c r="A1000" s="6">
        <v>0</v>
      </c>
      <c r="B1000" s="6" t="s">
        <v>221</v>
      </c>
      <c r="C1000" s="6" t="s">
        <v>4423</v>
      </c>
      <c r="D1000" s="6" t="s">
        <v>5168</v>
      </c>
      <c r="E1000" s="6" t="s">
        <v>4424</v>
      </c>
      <c r="F1000" s="6" t="s">
        <v>2186</v>
      </c>
      <c r="G1000" s="6">
        <v>43.525832999999999</v>
      </c>
      <c r="H1000" s="6">
        <v>22.674444000000001</v>
      </c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V1000" s="6"/>
      <c r="W1000" s="6"/>
      <c r="X1000" s="6"/>
      <c r="Y1000" s="6"/>
      <c r="Z1000" s="6"/>
      <c r="AA1000" s="6"/>
      <c r="AB1000" s="6"/>
    </row>
    <row r="1001" spans="1:28">
      <c r="A1001" s="6">
        <v>0</v>
      </c>
      <c r="B1001" s="6" t="s">
        <v>221</v>
      </c>
      <c r="C1001" s="6" t="s">
        <v>4425</v>
      </c>
      <c r="D1001" s="6" t="s">
        <v>5169</v>
      </c>
      <c r="E1001" s="6" t="s">
        <v>4426</v>
      </c>
      <c r="F1001" s="6" t="s">
        <v>2191</v>
      </c>
      <c r="G1001" s="6">
        <v>41.857449000000003</v>
      </c>
      <c r="H1001" s="6">
        <v>24.497257999999999</v>
      </c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V1001" s="6"/>
      <c r="W1001" s="6"/>
      <c r="X1001" s="6"/>
      <c r="Y1001" s="6"/>
      <c r="Z1001" s="6"/>
      <c r="AA1001" s="6"/>
      <c r="AB1001" s="6"/>
    </row>
    <row r="1002" spans="1:28">
      <c r="A1002" s="6">
        <v>0</v>
      </c>
      <c r="B1002" s="6" t="s">
        <v>221</v>
      </c>
      <c r="C1002" s="6" t="s">
        <v>4429</v>
      </c>
      <c r="D1002" s="6" t="s">
        <v>5170</v>
      </c>
      <c r="E1002" s="6" t="s">
        <v>4430</v>
      </c>
      <c r="F1002" s="6" t="s">
        <v>2190</v>
      </c>
      <c r="G1002" s="6">
        <v>42.292060999999997</v>
      </c>
      <c r="H1002" s="6">
        <v>22.97654</v>
      </c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V1002" s="6"/>
      <c r="W1002" s="6"/>
      <c r="X1002" s="6"/>
      <c r="Y1002" s="6"/>
      <c r="Z1002" s="6"/>
      <c r="AA1002" s="6"/>
      <c r="AB1002" s="6"/>
    </row>
    <row r="1003" spans="1:28">
      <c r="A1003" s="6">
        <v>0</v>
      </c>
      <c r="B1003" s="6" t="s">
        <v>221</v>
      </c>
      <c r="C1003" s="6" t="s">
        <v>4431</v>
      </c>
      <c r="D1003" s="6" t="s">
        <v>5171</v>
      </c>
      <c r="E1003" s="6" t="s">
        <v>4432</v>
      </c>
      <c r="F1003" s="6" t="s">
        <v>2191</v>
      </c>
      <c r="G1003" s="6">
        <v>42.684351999999997</v>
      </c>
      <c r="H1003" s="6">
        <v>25.319336</v>
      </c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V1003" s="6"/>
      <c r="W1003" s="6"/>
      <c r="X1003" s="6"/>
      <c r="Y1003" s="6"/>
      <c r="Z1003" s="6"/>
      <c r="AA1003" s="6"/>
      <c r="AB1003" s="6"/>
    </row>
    <row r="1004" spans="1:28">
      <c r="A1004" s="6">
        <v>0</v>
      </c>
      <c r="B1004" s="6" t="s">
        <v>221</v>
      </c>
      <c r="C1004" s="6" t="s">
        <v>4433</v>
      </c>
      <c r="D1004" s="6" t="s">
        <v>5172</v>
      </c>
      <c r="E1004" s="6" t="s">
        <v>4434</v>
      </c>
      <c r="F1004" s="6" t="s">
        <v>2191</v>
      </c>
      <c r="G1004" s="6">
        <v>42.705274000000003</v>
      </c>
      <c r="H1004" s="6">
        <v>25.333259999999999</v>
      </c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V1004" s="6"/>
      <c r="W1004" s="6"/>
      <c r="X1004" s="6"/>
      <c r="Y1004" s="6"/>
      <c r="Z1004" s="6"/>
      <c r="AA1004" s="6"/>
      <c r="AB1004" s="6"/>
    </row>
    <row r="1005" spans="1:28">
      <c r="A1005" s="6">
        <v>0</v>
      </c>
      <c r="B1005" s="6" t="s">
        <v>221</v>
      </c>
      <c r="C1005" s="6" t="s">
        <v>4435</v>
      </c>
      <c r="D1005" s="6" t="s">
        <v>5173</v>
      </c>
      <c r="E1005" s="6" t="s">
        <v>4436</v>
      </c>
      <c r="F1005" s="6" t="s">
        <v>2187</v>
      </c>
      <c r="G1005" s="6">
        <v>42.880139</v>
      </c>
      <c r="H1005" s="6">
        <v>24.559833000000001</v>
      </c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V1005" s="6"/>
      <c r="W1005" s="6"/>
      <c r="X1005" s="6"/>
      <c r="Y1005" s="6"/>
      <c r="Z1005" s="6"/>
      <c r="AA1005" s="6"/>
      <c r="AB1005" s="6"/>
    </row>
    <row r="1006" spans="1:28">
      <c r="A1006" s="6">
        <v>0</v>
      </c>
      <c r="B1006" s="6" t="s">
        <v>221</v>
      </c>
      <c r="C1006" s="6" t="s">
        <v>4435</v>
      </c>
      <c r="D1006" s="6" t="s">
        <v>5174</v>
      </c>
      <c r="E1006" s="6" t="s">
        <v>4436</v>
      </c>
      <c r="F1006" s="6" t="s">
        <v>2187</v>
      </c>
      <c r="G1006" s="6">
        <v>42.879916999999999</v>
      </c>
      <c r="H1006" s="6">
        <v>24.5595</v>
      </c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V1006" s="6"/>
      <c r="W1006" s="6"/>
      <c r="X1006" s="6"/>
      <c r="Y1006" s="6"/>
      <c r="Z1006" s="6"/>
      <c r="AA1006" s="6"/>
      <c r="AB1006" s="6"/>
    </row>
    <row r="1007" spans="1:28">
      <c r="A1007" s="6">
        <v>0</v>
      </c>
      <c r="B1007" s="6" t="s">
        <v>221</v>
      </c>
      <c r="C1007" s="6" t="s">
        <v>4435</v>
      </c>
      <c r="D1007" s="6" t="s">
        <v>5175</v>
      </c>
      <c r="E1007" s="6" t="s">
        <v>4436</v>
      </c>
      <c r="F1007" s="6" t="s">
        <v>2187</v>
      </c>
      <c r="G1007" s="6">
        <v>42.879111000000002</v>
      </c>
      <c r="H1007" s="6">
        <v>24.558555999999999</v>
      </c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V1007" s="6"/>
      <c r="W1007" s="6"/>
      <c r="X1007" s="6"/>
      <c r="Y1007" s="6"/>
      <c r="Z1007" s="6"/>
      <c r="AA1007" s="6"/>
      <c r="AB1007" s="6"/>
    </row>
    <row r="1008" spans="1:28">
      <c r="A1008" s="6">
        <v>0</v>
      </c>
      <c r="B1008" s="6" t="s">
        <v>221</v>
      </c>
      <c r="C1008" s="6" t="s">
        <v>4435</v>
      </c>
      <c r="D1008" s="6" t="s">
        <v>5176</v>
      </c>
      <c r="E1008" s="6" t="s">
        <v>4436</v>
      </c>
      <c r="F1008" s="6" t="s">
        <v>2187</v>
      </c>
      <c r="G1008" s="6">
        <v>42.878667</v>
      </c>
      <c r="H1008" s="6">
        <v>24.557278</v>
      </c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V1008" s="6"/>
      <c r="W1008" s="6"/>
      <c r="X1008" s="6"/>
      <c r="Y1008" s="6"/>
      <c r="Z1008" s="6"/>
      <c r="AA1008" s="6"/>
      <c r="AB1008" s="6"/>
    </row>
    <row r="1009" spans="1:28">
      <c r="A1009" s="6">
        <v>0</v>
      </c>
      <c r="B1009" s="6" t="s">
        <v>221</v>
      </c>
      <c r="C1009" s="6" t="s">
        <v>4435</v>
      </c>
      <c r="D1009" s="6" t="s">
        <v>5177</v>
      </c>
      <c r="E1009" s="6" t="s">
        <v>4436</v>
      </c>
      <c r="F1009" s="6" t="s">
        <v>2187</v>
      </c>
      <c r="G1009" s="6">
        <v>42.878250000000001</v>
      </c>
      <c r="H1009" s="6">
        <v>24.556028000000001</v>
      </c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V1009" s="6"/>
      <c r="W1009" s="6"/>
      <c r="X1009" s="6"/>
      <c r="Y1009" s="6"/>
      <c r="Z1009" s="6"/>
      <c r="AA1009" s="6"/>
      <c r="AB1009" s="6"/>
    </row>
    <row r="1010" spans="1:28">
      <c r="A1010" s="6">
        <v>0</v>
      </c>
      <c r="B1010" s="6" t="s">
        <v>221</v>
      </c>
      <c r="C1010" s="6" t="s">
        <v>4435</v>
      </c>
      <c r="D1010" s="6" t="s">
        <v>5178</v>
      </c>
      <c r="E1010" s="6" t="s">
        <v>4436</v>
      </c>
      <c r="F1010" s="6" t="s">
        <v>2187</v>
      </c>
      <c r="G1010" s="6">
        <v>42.878</v>
      </c>
      <c r="H1010" s="6">
        <v>24.555472000000002</v>
      </c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V1010" s="6"/>
      <c r="W1010" s="6"/>
      <c r="X1010" s="6"/>
      <c r="Y1010" s="6"/>
      <c r="Z1010" s="6"/>
      <c r="AA1010" s="6"/>
      <c r="AB1010" s="6"/>
    </row>
    <row r="1011" spans="1:28">
      <c r="A1011" s="6">
        <v>0</v>
      </c>
      <c r="B1011" s="6" t="s">
        <v>221</v>
      </c>
      <c r="C1011" s="6" t="s">
        <v>4435</v>
      </c>
      <c r="D1011" s="6" t="s">
        <v>5179</v>
      </c>
      <c r="E1011" s="6" t="s">
        <v>4436</v>
      </c>
      <c r="F1011" s="6" t="s">
        <v>2187</v>
      </c>
      <c r="G1011" s="6">
        <v>42.878</v>
      </c>
      <c r="H1011" s="6">
        <v>24.554082999999999</v>
      </c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V1011" s="6"/>
      <c r="W1011" s="6"/>
      <c r="X1011" s="6"/>
      <c r="Y1011" s="6"/>
      <c r="Z1011" s="6"/>
      <c r="AA1011" s="6"/>
      <c r="AB1011" s="6"/>
    </row>
    <row r="1012" spans="1:28">
      <c r="A1012" s="6">
        <v>0</v>
      </c>
      <c r="B1012" s="6" t="s">
        <v>221</v>
      </c>
      <c r="C1012" s="6" t="s">
        <v>4437</v>
      </c>
      <c r="D1012" s="6" t="s">
        <v>5180</v>
      </c>
      <c r="E1012" s="6" t="s">
        <v>5181</v>
      </c>
      <c r="F1012" s="6" t="s">
        <v>2188</v>
      </c>
      <c r="G1012" s="6">
        <v>43.278917</v>
      </c>
      <c r="H1012" s="6">
        <v>26.924582999999998</v>
      </c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V1012" s="6"/>
      <c r="W1012" s="6"/>
      <c r="X1012" s="6"/>
      <c r="Y1012" s="6"/>
      <c r="Z1012" s="6"/>
      <c r="AA1012" s="6"/>
      <c r="AB1012" s="6"/>
    </row>
    <row r="1013" spans="1:28">
      <c r="A1013" s="6">
        <v>0</v>
      </c>
      <c r="B1013" s="6" t="s">
        <v>221</v>
      </c>
      <c r="C1013" s="6" t="s">
        <v>4437</v>
      </c>
      <c r="D1013" s="6" t="s">
        <v>5182</v>
      </c>
      <c r="E1013" s="6" t="s">
        <v>5183</v>
      </c>
      <c r="F1013" s="6" t="s">
        <v>2188</v>
      </c>
      <c r="G1013" s="6">
        <v>43.279972000000001</v>
      </c>
      <c r="H1013" s="6">
        <v>26.087582999999999</v>
      </c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V1013" s="6"/>
      <c r="W1013" s="6"/>
      <c r="X1013" s="6"/>
      <c r="Y1013" s="6"/>
      <c r="Z1013" s="6"/>
      <c r="AA1013" s="6"/>
      <c r="AB1013" s="6"/>
    </row>
    <row r="1014" spans="1:28">
      <c r="A1014" s="6">
        <v>0</v>
      </c>
      <c r="B1014" s="6" t="s">
        <v>221</v>
      </c>
      <c r="C1014" s="6" t="s">
        <v>4437</v>
      </c>
      <c r="D1014" s="6" t="s">
        <v>5184</v>
      </c>
      <c r="E1014" s="6" t="s">
        <v>5185</v>
      </c>
      <c r="F1014" s="6" t="s">
        <v>2188</v>
      </c>
      <c r="G1014" s="6">
        <v>43.272306</v>
      </c>
      <c r="H1014" s="6">
        <v>26.954778000000001</v>
      </c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V1014" s="6"/>
      <c r="W1014" s="6"/>
      <c r="X1014" s="6"/>
      <c r="Y1014" s="6"/>
      <c r="Z1014" s="6"/>
      <c r="AA1014" s="6"/>
      <c r="AB1014" s="6"/>
    </row>
    <row r="1015" spans="1:28">
      <c r="A1015" s="6">
        <v>0</v>
      </c>
      <c r="B1015" s="6" t="s">
        <v>221</v>
      </c>
      <c r="C1015" s="6" t="s">
        <v>4439</v>
      </c>
      <c r="D1015" s="6" t="s">
        <v>5186</v>
      </c>
      <c r="E1015" s="6" t="s">
        <v>4440</v>
      </c>
      <c r="F1015" s="6" t="s">
        <v>2190</v>
      </c>
      <c r="G1015" s="6">
        <v>41.973697000000001</v>
      </c>
      <c r="H1015" s="6">
        <v>23.618058999999999</v>
      </c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V1015" s="6"/>
      <c r="W1015" s="6"/>
      <c r="X1015" s="6"/>
      <c r="Y1015" s="6"/>
      <c r="Z1015" s="6"/>
      <c r="AA1015" s="6"/>
      <c r="AB1015" s="6"/>
    </row>
    <row r="1016" spans="1:28">
      <c r="A1016" s="6">
        <v>0</v>
      </c>
      <c r="B1016" s="6" t="s">
        <v>221</v>
      </c>
      <c r="C1016" s="6" t="s">
        <v>4443</v>
      </c>
      <c r="D1016" s="6" t="s">
        <v>5187</v>
      </c>
      <c r="E1016" s="6" t="s">
        <v>4444</v>
      </c>
      <c r="F1016" s="6" t="s">
        <v>2191</v>
      </c>
      <c r="G1016" s="6">
        <v>42.074558000000003</v>
      </c>
      <c r="H1016" s="6">
        <v>25.449127000000001</v>
      </c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V1016" s="6"/>
      <c r="W1016" s="6"/>
      <c r="X1016" s="6"/>
      <c r="Y1016" s="6"/>
      <c r="Z1016" s="6"/>
      <c r="AA1016" s="6"/>
      <c r="AB1016" s="6"/>
    </row>
    <row r="1017" spans="1:28">
      <c r="A1017" s="6">
        <v>0</v>
      </c>
      <c r="B1017" s="6" t="s">
        <v>221</v>
      </c>
      <c r="C1017" s="6" t="s">
        <v>4445</v>
      </c>
      <c r="D1017" s="6" t="s">
        <v>5188</v>
      </c>
      <c r="E1017" s="6" t="s">
        <v>4446</v>
      </c>
      <c r="F1017" s="6" t="s">
        <v>2191</v>
      </c>
      <c r="G1017" s="6">
        <v>41.634689000000002</v>
      </c>
      <c r="H1017" s="6">
        <v>24.346947</v>
      </c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V1017" s="6"/>
      <c r="W1017" s="6"/>
      <c r="X1017" s="6"/>
      <c r="Y1017" s="6"/>
      <c r="Z1017" s="6"/>
      <c r="AA1017" s="6"/>
      <c r="AB1017" s="6"/>
    </row>
    <row r="1018" spans="1:28">
      <c r="A1018" s="6">
        <v>0</v>
      </c>
      <c r="B1018" s="6" t="s">
        <v>221</v>
      </c>
      <c r="C1018" s="6" t="s">
        <v>1207</v>
      </c>
      <c r="D1018" s="6" t="s">
        <v>5189</v>
      </c>
      <c r="E1018" s="6" t="s">
        <v>5190</v>
      </c>
      <c r="F1018" s="6" t="s">
        <v>2189</v>
      </c>
      <c r="G1018" s="6">
        <v>42.500408</v>
      </c>
      <c r="H1018" s="6">
        <v>26.52253</v>
      </c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V1018" s="6"/>
      <c r="W1018" s="6"/>
      <c r="X1018" s="6"/>
      <c r="Y1018" s="6"/>
      <c r="Z1018" s="6"/>
      <c r="AA1018" s="6"/>
      <c r="AB1018" s="6"/>
    </row>
    <row r="1019" spans="1:28">
      <c r="A1019" s="6">
        <v>0</v>
      </c>
      <c r="B1019" s="6" t="s">
        <v>221</v>
      </c>
      <c r="C1019" s="6" t="s">
        <v>1207</v>
      </c>
      <c r="D1019" s="6" t="s">
        <v>5191</v>
      </c>
      <c r="E1019" s="6" t="s">
        <v>5192</v>
      </c>
      <c r="F1019" s="6" t="s">
        <v>2189</v>
      </c>
      <c r="G1019" s="6">
        <v>42.500408</v>
      </c>
      <c r="H1019" s="6">
        <v>26.52253</v>
      </c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V1019" s="6"/>
      <c r="W1019" s="6"/>
      <c r="X1019" s="6"/>
      <c r="Y1019" s="6"/>
      <c r="Z1019" s="6"/>
      <c r="AA1019" s="6"/>
      <c r="AB1019" s="6"/>
    </row>
    <row r="1020" spans="1:28">
      <c r="A1020" s="6">
        <v>0</v>
      </c>
      <c r="B1020" s="6" t="s">
        <v>221</v>
      </c>
      <c r="C1020" s="6" t="s">
        <v>1207</v>
      </c>
      <c r="D1020" s="6" t="s">
        <v>5193</v>
      </c>
      <c r="E1020" s="6" t="s">
        <v>5194</v>
      </c>
      <c r="F1020" s="6" t="s">
        <v>2189</v>
      </c>
      <c r="G1020" s="6">
        <v>42.496324999999999</v>
      </c>
      <c r="H1020" s="6">
        <v>26.519029</v>
      </c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V1020" s="6"/>
      <c r="W1020" s="6"/>
      <c r="X1020" s="6"/>
      <c r="Y1020" s="6"/>
      <c r="Z1020" s="6"/>
      <c r="AA1020" s="6"/>
      <c r="AB1020" s="6"/>
    </row>
    <row r="1021" spans="1:28">
      <c r="A1021" s="6">
        <v>0</v>
      </c>
      <c r="B1021" s="6" t="s">
        <v>221</v>
      </c>
      <c r="C1021" s="6" t="s">
        <v>1207</v>
      </c>
      <c r="D1021" s="6" t="s">
        <v>5195</v>
      </c>
      <c r="E1021" s="6" t="s">
        <v>5196</v>
      </c>
      <c r="F1021" s="6" t="s">
        <v>2189</v>
      </c>
      <c r="G1021" s="6">
        <v>42.484383999999999</v>
      </c>
      <c r="H1021" s="6">
        <v>26.501235999999999</v>
      </c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V1021" s="6"/>
      <c r="W1021" s="6"/>
      <c r="X1021" s="6"/>
      <c r="Y1021" s="6"/>
      <c r="Z1021" s="6"/>
      <c r="AA1021" s="6"/>
      <c r="AB1021" s="6"/>
    </row>
    <row r="1022" spans="1:28">
      <c r="A1022" s="6">
        <v>0</v>
      </c>
      <c r="B1022" s="6" t="s">
        <v>221</v>
      </c>
      <c r="C1022" s="6" t="s">
        <v>1207</v>
      </c>
      <c r="D1022" s="6" t="s">
        <v>5197</v>
      </c>
      <c r="E1022" s="6" t="s">
        <v>5198</v>
      </c>
      <c r="F1022" s="6" t="s">
        <v>2189</v>
      </c>
      <c r="G1022" s="6">
        <v>42.476773999999999</v>
      </c>
      <c r="H1022" s="6">
        <v>26.484237</v>
      </c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V1022" s="6"/>
      <c r="W1022" s="6"/>
      <c r="X1022" s="6"/>
      <c r="Y1022" s="6"/>
      <c r="Z1022" s="6"/>
      <c r="AA1022" s="6"/>
      <c r="AB1022" s="6"/>
    </row>
    <row r="1023" spans="1:28">
      <c r="A1023" s="6">
        <v>0</v>
      </c>
      <c r="B1023" s="6" t="s">
        <v>221</v>
      </c>
      <c r="C1023" s="6" t="s">
        <v>1207</v>
      </c>
      <c r="D1023" s="6" t="s">
        <v>5199</v>
      </c>
      <c r="E1023" s="6" t="s">
        <v>5200</v>
      </c>
      <c r="F1023" s="6" t="s">
        <v>2189</v>
      </c>
      <c r="G1023" s="6">
        <v>42.470531999999999</v>
      </c>
      <c r="H1023" s="6">
        <v>26.486564000000001</v>
      </c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V1023" s="6"/>
      <c r="W1023" s="6"/>
      <c r="X1023" s="6"/>
      <c r="Y1023" s="6"/>
      <c r="Z1023" s="6"/>
      <c r="AA1023" s="6"/>
      <c r="AB1023" s="6"/>
    </row>
    <row r="1024" spans="1:28">
      <c r="A1024" s="6">
        <v>0</v>
      </c>
      <c r="B1024" s="6" t="s">
        <v>221</v>
      </c>
      <c r="C1024" s="6" t="s">
        <v>1207</v>
      </c>
      <c r="D1024" s="6" t="s">
        <v>5201</v>
      </c>
      <c r="E1024" s="6" t="s">
        <v>5202</v>
      </c>
      <c r="F1024" s="6" t="s">
        <v>2189</v>
      </c>
      <c r="G1024" s="6">
        <v>42.472386</v>
      </c>
      <c r="H1024" s="6">
        <v>26.517754</v>
      </c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V1024" s="6"/>
      <c r="W1024" s="6"/>
      <c r="X1024" s="6"/>
      <c r="Y1024" s="6"/>
      <c r="Z1024" s="6"/>
      <c r="AA1024" s="6"/>
      <c r="AB1024" s="6"/>
    </row>
    <row r="1025" spans="1:28">
      <c r="A1025" s="6">
        <v>0</v>
      </c>
      <c r="B1025" s="6" t="s">
        <v>221</v>
      </c>
      <c r="C1025" s="6" t="s">
        <v>1207</v>
      </c>
      <c r="D1025" s="6" t="s">
        <v>5203</v>
      </c>
      <c r="E1025" s="6" t="s">
        <v>5204</v>
      </c>
      <c r="F1025" s="6" t="s">
        <v>2189</v>
      </c>
      <c r="G1025" s="6">
        <v>42.472386</v>
      </c>
      <c r="H1025" s="6">
        <v>26.517754</v>
      </c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V1025" s="6"/>
      <c r="W1025" s="6"/>
      <c r="X1025" s="6"/>
      <c r="Y1025" s="6"/>
      <c r="Z1025" s="6"/>
      <c r="AA1025" s="6"/>
      <c r="AB1025" s="6"/>
    </row>
    <row r="1026" spans="1:28">
      <c r="A1026" s="6">
        <v>0</v>
      </c>
      <c r="B1026" s="6" t="s">
        <v>221</v>
      </c>
      <c r="C1026" s="6" t="s">
        <v>1207</v>
      </c>
      <c r="D1026" s="6" t="s">
        <v>5205</v>
      </c>
      <c r="E1026" s="6" t="s">
        <v>5206</v>
      </c>
      <c r="F1026" s="6" t="s">
        <v>2189</v>
      </c>
      <c r="G1026" s="6">
        <v>42.464812000000002</v>
      </c>
      <c r="H1026" s="6">
        <v>26.517443</v>
      </c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V1026" s="6"/>
      <c r="W1026" s="6"/>
      <c r="X1026" s="6"/>
      <c r="Y1026" s="6"/>
      <c r="Z1026" s="6"/>
      <c r="AA1026" s="6"/>
      <c r="AB1026" s="6"/>
    </row>
    <row r="1027" spans="1:28">
      <c r="A1027" s="6">
        <v>0</v>
      </c>
      <c r="B1027" s="6" t="s">
        <v>221</v>
      </c>
      <c r="C1027" s="6" t="s">
        <v>1207</v>
      </c>
      <c r="D1027" s="6" t="s">
        <v>5207</v>
      </c>
      <c r="E1027" s="6" t="s">
        <v>5208</v>
      </c>
      <c r="F1027" s="6" t="s">
        <v>2189</v>
      </c>
      <c r="G1027" s="6">
        <v>42.478057</v>
      </c>
      <c r="H1027" s="6">
        <v>26.510187999999999</v>
      </c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V1027" s="6"/>
      <c r="W1027" s="6"/>
      <c r="X1027" s="6"/>
      <c r="Y1027" s="6"/>
      <c r="Z1027" s="6"/>
      <c r="AA1027" s="6"/>
      <c r="AB1027" s="6"/>
    </row>
    <row r="1028" spans="1:28">
      <c r="A1028" s="6">
        <v>0</v>
      </c>
      <c r="B1028" s="6" t="s">
        <v>221</v>
      </c>
      <c r="C1028" s="6" t="s">
        <v>1207</v>
      </c>
      <c r="D1028" s="6" t="s">
        <v>5209</v>
      </c>
      <c r="E1028" s="6" t="s">
        <v>5210</v>
      </c>
      <c r="F1028" s="6" t="s">
        <v>2189</v>
      </c>
      <c r="G1028" s="6">
        <v>42.479256999999997</v>
      </c>
      <c r="H1028" s="6">
        <v>26.507580999999998</v>
      </c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V1028" s="6"/>
      <c r="W1028" s="6"/>
      <c r="X1028" s="6"/>
      <c r="Y1028" s="6"/>
      <c r="Z1028" s="6"/>
      <c r="AA1028" s="6"/>
      <c r="AB1028" s="6"/>
    </row>
    <row r="1029" spans="1:28">
      <c r="A1029" s="6">
        <v>0</v>
      </c>
      <c r="B1029" s="6" t="s">
        <v>221</v>
      </c>
      <c r="C1029" s="6" t="s">
        <v>1207</v>
      </c>
      <c r="D1029" s="6" t="s">
        <v>5211</v>
      </c>
      <c r="E1029" s="6" t="s">
        <v>5212</v>
      </c>
      <c r="F1029" s="6" t="s">
        <v>2189</v>
      </c>
      <c r="G1029" s="6">
        <v>42.478323000000003</v>
      </c>
      <c r="H1029" s="6">
        <v>26.509066000000001</v>
      </c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V1029" s="6"/>
      <c r="W1029" s="6"/>
      <c r="X1029" s="6"/>
      <c r="Y1029" s="6"/>
      <c r="Z1029" s="6"/>
      <c r="AA1029" s="6"/>
      <c r="AB1029" s="6"/>
    </row>
    <row r="1030" spans="1:28">
      <c r="A1030" s="6">
        <v>0</v>
      </c>
      <c r="B1030" s="6" t="s">
        <v>221</v>
      </c>
      <c r="C1030" s="6" t="s">
        <v>1207</v>
      </c>
      <c r="D1030" s="6" t="s">
        <v>5213</v>
      </c>
      <c r="E1030" s="6" t="s">
        <v>5214</v>
      </c>
      <c r="F1030" s="6" t="s">
        <v>2189</v>
      </c>
      <c r="G1030" s="6">
        <v>42.479205</v>
      </c>
      <c r="H1030" s="6">
        <v>26.504857999999999</v>
      </c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V1030" s="6"/>
      <c r="W1030" s="6"/>
      <c r="X1030" s="6"/>
      <c r="Y1030" s="6"/>
      <c r="Z1030" s="6"/>
      <c r="AA1030" s="6"/>
      <c r="AB1030" s="6"/>
    </row>
    <row r="1031" spans="1:28">
      <c r="A1031" s="6">
        <v>0</v>
      </c>
      <c r="B1031" s="6" t="s">
        <v>221</v>
      </c>
      <c r="C1031" s="6" t="s">
        <v>1207</v>
      </c>
      <c r="D1031" s="6" t="s">
        <v>5215</v>
      </c>
      <c r="E1031" s="6" t="s">
        <v>5216</v>
      </c>
      <c r="F1031" s="6" t="s">
        <v>2189</v>
      </c>
      <c r="G1031" s="6">
        <v>42.481119</v>
      </c>
      <c r="H1031" s="6">
        <v>26.486744999999999</v>
      </c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V1031" s="6"/>
      <c r="W1031" s="6"/>
      <c r="X1031" s="6"/>
      <c r="Y1031" s="6"/>
      <c r="Z1031" s="6"/>
      <c r="AA1031" s="6"/>
      <c r="AB1031" s="6"/>
    </row>
    <row r="1032" spans="1:28">
      <c r="A1032" s="6">
        <v>0</v>
      </c>
      <c r="B1032" s="6" t="s">
        <v>221</v>
      </c>
      <c r="C1032" s="6" t="s">
        <v>1207</v>
      </c>
      <c r="D1032" s="6" t="s">
        <v>5217</v>
      </c>
      <c r="E1032" s="6" t="s">
        <v>5218</v>
      </c>
      <c r="F1032" s="6" t="s">
        <v>2189</v>
      </c>
      <c r="G1032" s="6">
        <v>42.486361000000002</v>
      </c>
      <c r="H1032" s="6">
        <v>26.502389000000001</v>
      </c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V1032" s="6"/>
      <c r="W1032" s="6"/>
      <c r="X1032" s="6"/>
      <c r="Y1032" s="6"/>
      <c r="Z1032" s="6"/>
      <c r="AA1032" s="6"/>
      <c r="AB1032" s="6"/>
    </row>
    <row r="1033" spans="1:28">
      <c r="A1033" s="6">
        <v>0</v>
      </c>
      <c r="B1033" s="6" t="s">
        <v>221</v>
      </c>
      <c r="C1033" s="6" t="s">
        <v>4447</v>
      </c>
      <c r="D1033" s="6" t="s">
        <v>5219</v>
      </c>
      <c r="E1033" s="6" t="s">
        <v>4448</v>
      </c>
      <c r="F1033" s="6" t="s">
        <v>2191</v>
      </c>
      <c r="G1033" s="6">
        <v>42.687412999999999</v>
      </c>
      <c r="H1033" s="6">
        <v>25.236726999999998</v>
      </c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V1033" s="6"/>
      <c r="W1033" s="6"/>
      <c r="X1033" s="6"/>
      <c r="Y1033" s="6"/>
      <c r="Z1033" s="6"/>
      <c r="AA1033" s="6"/>
      <c r="AB1033" s="6"/>
    </row>
    <row r="1034" spans="1:28">
      <c r="A1034" s="6">
        <v>0</v>
      </c>
      <c r="B1034" s="6" t="s">
        <v>221</v>
      </c>
      <c r="C1034" s="6" t="s">
        <v>4449</v>
      </c>
      <c r="D1034" s="6" t="s">
        <v>5220</v>
      </c>
      <c r="E1034" s="6" t="s">
        <v>5221</v>
      </c>
      <c r="F1034" s="6" t="s">
        <v>2189</v>
      </c>
      <c r="G1034" s="6">
        <v>42.047972000000001</v>
      </c>
      <c r="H1034" s="6">
        <v>27.429055999999999</v>
      </c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V1034" s="6"/>
      <c r="W1034" s="6"/>
      <c r="X1034" s="6"/>
      <c r="Y1034" s="6"/>
      <c r="Z1034" s="6"/>
      <c r="AA1034" s="6"/>
      <c r="AB1034" s="6"/>
    </row>
    <row r="1035" spans="1:28">
      <c r="A1035" s="6">
        <v>0</v>
      </c>
      <c r="B1035" s="6" t="s">
        <v>221</v>
      </c>
      <c r="C1035" s="6" t="s">
        <v>4453</v>
      </c>
      <c r="D1035" s="6" t="s">
        <v>5222</v>
      </c>
      <c r="E1035" s="6" t="s">
        <v>4454</v>
      </c>
      <c r="F1035" s="6" t="s">
        <v>2189</v>
      </c>
      <c r="G1035" s="6">
        <v>42.118527999999998</v>
      </c>
      <c r="H1035" s="6">
        <v>27.905194000000002</v>
      </c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V1035" s="6"/>
      <c r="W1035" s="6"/>
      <c r="X1035" s="6"/>
      <c r="Y1035" s="6"/>
      <c r="Z1035" s="6"/>
      <c r="AA1035" s="6"/>
      <c r="AB1035" s="6"/>
    </row>
    <row r="1036" spans="1:28">
      <c r="A1036" s="6">
        <v>0</v>
      </c>
      <c r="B1036" s="6" t="s">
        <v>221</v>
      </c>
      <c r="C1036" s="6" t="s">
        <v>4457</v>
      </c>
      <c r="D1036" s="6" t="s">
        <v>5223</v>
      </c>
      <c r="E1036" s="6" t="s">
        <v>4458</v>
      </c>
      <c r="F1036" s="6" t="s">
        <v>2188</v>
      </c>
      <c r="G1036" s="6">
        <v>43.194916999999997</v>
      </c>
      <c r="H1036" s="6">
        <v>27.877528000000002</v>
      </c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V1036" s="6"/>
      <c r="W1036" s="6"/>
      <c r="X1036" s="6"/>
      <c r="Y1036" s="6"/>
      <c r="Z1036" s="6"/>
      <c r="AA1036" s="6"/>
      <c r="AB1036" s="6"/>
    </row>
    <row r="1037" spans="1:28">
      <c r="A1037" s="6">
        <v>0</v>
      </c>
      <c r="B1037" s="6" t="s">
        <v>221</v>
      </c>
      <c r="C1037" s="6" t="s">
        <v>4461</v>
      </c>
      <c r="D1037" s="6" t="s">
        <v>5224</v>
      </c>
      <c r="E1037" s="6" t="s">
        <v>4462</v>
      </c>
      <c r="F1037" s="6" t="s">
        <v>2188</v>
      </c>
      <c r="G1037" s="6">
        <v>43.226100000000002</v>
      </c>
      <c r="H1037" s="6">
        <v>28.015283</v>
      </c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V1037" s="6"/>
      <c r="W1037" s="6"/>
      <c r="X1037" s="6"/>
      <c r="Y1037" s="6"/>
      <c r="Z1037" s="6"/>
      <c r="AA1037" s="6"/>
      <c r="AB1037" s="6"/>
    </row>
    <row r="1038" spans="1:28">
      <c r="A1038" s="6">
        <v>0</v>
      </c>
      <c r="B1038" s="6" t="s">
        <v>221</v>
      </c>
      <c r="C1038" s="6" t="s">
        <v>4465</v>
      </c>
      <c r="D1038" s="6" t="s">
        <v>5225</v>
      </c>
      <c r="E1038" s="6" t="s">
        <v>4466</v>
      </c>
      <c r="F1038" s="6" t="s">
        <v>2188</v>
      </c>
      <c r="G1038" s="6">
        <v>43.221305999999998</v>
      </c>
      <c r="H1038" s="6">
        <v>28.006639</v>
      </c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V1038" s="6"/>
      <c r="W1038" s="6"/>
      <c r="X1038" s="6"/>
      <c r="Y1038" s="6"/>
      <c r="Z1038" s="6"/>
      <c r="AA1038" s="6"/>
      <c r="AB1038" s="6"/>
    </row>
    <row r="1039" spans="1:28">
      <c r="A1039" s="6">
        <v>0</v>
      </c>
      <c r="B1039" s="6" t="s">
        <v>221</v>
      </c>
      <c r="C1039" s="6" t="s">
        <v>4469</v>
      </c>
      <c r="D1039" s="6" t="s">
        <v>5226</v>
      </c>
      <c r="E1039" s="6" t="s">
        <v>4470</v>
      </c>
      <c r="F1039" s="6" t="s">
        <v>2188</v>
      </c>
      <c r="G1039" s="6">
        <v>43.221305999999998</v>
      </c>
      <c r="H1039" s="6">
        <v>28.006639</v>
      </c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V1039" s="6"/>
      <c r="W1039" s="6"/>
      <c r="X1039" s="6"/>
      <c r="Y1039" s="6"/>
      <c r="Z1039" s="6"/>
      <c r="AA1039" s="6"/>
      <c r="AB1039" s="6"/>
    </row>
    <row r="1040" spans="1:28">
      <c r="A1040" s="6">
        <v>0</v>
      </c>
      <c r="B1040" s="6" t="s">
        <v>221</v>
      </c>
      <c r="C1040" s="6" t="s">
        <v>4471</v>
      </c>
      <c r="D1040" s="6" t="s">
        <v>5227</v>
      </c>
      <c r="E1040" s="6" t="s">
        <v>4472</v>
      </c>
      <c r="F1040" s="6" t="s">
        <v>2188</v>
      </c>
      <c r="G1040" s="6">
        <v>43.127028000000003</v>
      </c>
      <c r="H1040" s="6">
        <v>27.931083000000001</v>
      </c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V1040" s="6"/>
      <c r="W1040" s="6"/>
      <c r="X1040" s="6"/>
      <c r="Y1040" s="6"/>
      <c r="Z1040" s="6"/>
      <c r="AA1040" s="6"/>
      <c r="AB1040" s="6"/>
    </row>
    <row r="1041" spans="1:28">
      <c r="A1041" s="6">
        <v>0</v>
      </c>
      <c r="B1041" s="6" t="s">
        <v>221</v>
      </c>
      <c r="C1041" s="6" t="s">
        <v>4475</v>
      </c>
      <c r="D1041" s="6" t="s">
        <v>5228</v>
      </c>
      <c r="E1041" s="6" t="s">
        <v>4476</v>
      </c>
      <c r="F1041" s="6" t="s">
        <v>2188</v>
      </c>
      <c r="G1041" s="6">
        <v>43.306638999999997</v>
      </c>
      <c r="H1041" s="6">
        <v>27.425166999999998</v>
      </c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V1041" s="6"/>
      <c r="W1041" s="6"/>
      <c r="X1041" s="6"/>
      <c r="Y1041" s="6"/>
      <c r="Z1041" s="6"/>
      <c r="AA1041" s="6"/>
      <c r="AB1041" s="6"/>
    </row>
    <row r="1042" spans="1:28">
      <c r="A1042" s="6">
        <v>0</v>
      </c>
      <c r="B1042" s="6" t="s">
        <v>221</v>
      </c>
      <c r="C1042" s="6" t="s">
        <v>4479</v>
      </c>
      <c r="D1042" s="6" t="s">
        <v>5229</v>
      </c>
      <c r="E1042" s="6" t="s">
        <v>4480</v>
      </c>
      <c r="F1042" s="6" t="s">
        <v>2189</v>
      </c>
      <c r="G1042" s="6">
        <v>42.060417000000001</v>
      </c>
      <c r="H1042" s="6">
        <v>27.652944000000002</v>
      </c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V1042" s="6"/>
      <c r="W1042" s="6"/>
      <c r="X1042" s="6"/>
      <c r="Y1042" s="6"/>
      <c r="Z1042" s="6"/>
      <c r="AA1042" s="6"/>
      <c r="AB1042" s="6"/>
    </row>
    <row r="1043" spans="1:28">
      <c r="A1043" s="6">
        <v>0</v>
      </c>
      <c r="B1043" s="6" t="s">
        <v>221</v>
      </c>
      <c r="C1043" s="6" t="s">
        <v>4483</v>
      </c>
      <c r="D1043" s="6" t="s">
        <v>5230</v>
      </c>
      <c r="E1043" s="6" t="s">
        <v>4484</v>
      </c>
      <c r="F1043" s="6" t="s">
        <v>2189</v>
      </c>
      <c r="G1043" s="6">
        <v>42.059610999999997</v>
      </c>
      <c r="H1043" s="6">
        <v>27.657778</v>
      </c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V1043" s="6"/>
      <c r="W1043" s="6"/>
      <c r="X1043" s="6"/>
      <c r="Y1043" s="6"/>
      <c r="Z1043" s="6"/>
      <c r="AA1043" s="6"/>
      <c r="AB1043" s="6"/>
    </row>
    <row r="1044" spans="1:28">
      <c r="A1044" s="6">
        <v>0</v>
      </c>
      <c r="B1044" s="6" t="s">
        <v>221</v>
      </c>
      <c r="C1044" s="6" t="s">
        <v>4487</v>
      </c>
      <c r="D1044" s="6" t="s">
        <v>5231</v>
      </c>
      <c r="E1044" s="6" t="s">
        <v>4488</v>
      </c>
      <c r="F1044" s="6" t="s">
        <v>2189</v>
      </c>
      <c r="G1044" s="6">
        <v>42.060028000000003</v>
      </c>
      <c r="H1044" s="6">
        <v>27.658111000000002</v>
      </c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V1044" s="6"/>
      <c r="W1044" s="6"/>
      <c r="X1044" s="6"/>
      <c r="Y1044" s="6"/>
      <c r="Z1044" s="6"/>
      <c r="AA1044" s="6"/>
      <c r="AB1044" s="6"/>
    </row>
    <row r="1045" spans="1:28">
      <c r="A1045" s="6">
        <v>0</v>
      </c>
      <c r="B1045" s="6" t="s">
        <v>221</v>
      </c>
      <c r="C1045" s="6" t="s">
        <v>4490</v>
      </c>
      <c r="D1045" s="6" t="s">
        <v>5232</v>
      </c>
      <c r="E1045" s="6" t="s">
        <v>4491</v>
      </c>
      <c r="F1045" s="6" t="s">
        <v>2188</v>
      </c>
      <c r="G1045" s="6">
        <v>43.367778000000001</v>
      </c>
      <c r="H1045" s="6">
        <v>27.627278</v>
      </c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V1045" s="6"/>
      <c r="W1045" s="6"/>
      <c r="X1045" s="6"/>
      <c r="Y1045" s="6"/>
      <c r="Z1045" s="6"/>
      <c r="AA1045" s="6"/>
      <c r="AB1045" s="6"/>
    </row>
    <row r="1046" spans="1:28">
      <c r="A1046" s="6">
        <v>0</v>
      </c>
      <c r="B1046" s="6" t="s">
        <v>221</v>
      </c>
      <c r="C1046" s="6" t="s">
        <v>4494</v>
      </c>
      <c r="D1046" s="6" t="s">
        <v>5233</v>
      </c>
      <c r="E1046" s="6" t="s">
        <v>4495</v>
      </c>
      <c r="F1046" s="6" t="s">
        <v>2191</v>
      </c>
      <c r="G1046" s="6">
        <v>41.33</v>
      </c>
      <c r="H1046" s="6">
        <v>25.624193999999999</v>
      </c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V1046" s="6"/>
      <c r="W1046" s="6"/>
      <c r="X1046" s="6"/>
      <c r="Y1046" s="6"/>
      <c r="Z1046" s="6"/>
      <c r="AA1046" s="6"/>
      <c r="AB1046" s="6"/>
    </row>
    <row r="1047" spans="1:28">
      <c r="A1047" s="6">
        <v>0</v>
      </c>
      <c r="B1047" s="6" t="s">
        <v>221</v>
      </c>
      <c r="C1047" s="6" t="s">
        <v>4498</v>
      </c>
      <c r="D1047" s="6" t="s">
        <v>5234</v>
      </c>
      <c r="E1047" s="6" t="s">
        <v>4499</v>
      </c>
      <c r="F1047" s="6" t="s">
        <v>2190</v>
      </c>
      <c r="G1047" s="6">
        <v>42.473714999999999</v>
      </c>
      <c r="H1047" s="6">
        <v>22.727591</v>
      </c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V1047" s="6"/>
      <c r="W1047" s="6"/>
      <c r="X1047" s="6"/>
      <c r="Y1047" s="6"/>
      <c r="Z1047" s="6"/>
      <c r="AA1047" s="6"/>
      <c r="AB1047" s="6"/>
    </row>
    <row r="1048" spans="1:28">
      <c r="A1048" s="6">
        <v>0</v>
      </c>
      <c r="B1048" s="6" t="s">
        <v>221</v>
      </c>
      <c r="C1048" s="6" t="s">
        <v>4502</v>
      </c>
      <c r="D1048" s="6" t="s">
        <v>5235</v>
      </c>
      <c r="E1048" s="6" t="s">
        <v>4503</v>
      </c>
      <c r="F1048" s="6" t="s">
        <v>2190</v>
      </c>
      <c r="G1048" s="6">
        <v>42.554108999999997</v>
      </c>
      <c r="H1048" s="6">
        <v>22.811430999999999</v>
      </c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V1048" s="6"/>
      <c r="W1048" s="6"/>
      <c r="X1048" s="6"/>
      <c r="Y1048" s="6"/>
      <c r="Z1048" s="6"/>
      <c r="AA1048" s="6"/>
      <c r="AB1048" s="6"/>
    </row>
    <row r="1049" spans="1:28">
      <c r="A1049" s="6">
        <v>0</v>
      </c>
      <c r="B1049" s="6" t="s">
        <v>221</v>
      </c>
      <c r="C1049" s="6" t="s">
        <v>4506</v>
      </c>
      <c r="D1049" s="6" t="s">
        <v>5236</v>
      </c>
      <c r="E1049" s="6" t="s">
        <v>4507</v>
      </c>
      <c r="F1049" s="6" t="s">
        <v>2191</v>
      </c>
      <c r="G1049" s="6">
        <v>41.676361</v>
      </c>
      <c r="H1049" s="6">
        <v>24.707528</v>
      </c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V1049" s="6"/>
      <c r="W1049" s="6"/>
      <c r="X1049" s="6"/>
      <c r="Y1049" s="6"/>
      <c r="Z1049" s="6"/>
      <c r="AA1049" s="6"/>
      <c r="AB1049" s="6"/>
    </row>
    <row r="1050" spans="1:28">
      <c r="A1050" s="6">
        <v>0</v>
      </c>
      <c r="B1050" s="6" t="s">
        <v>221</v>
      </c>
      <c r="C1050" s="6" t="s">
        <v>4510</v>
      </c>
      <c r="D1050" s="6" t="s">
        <v>5237</v>
      </c>
      <c r="E1050" s="6" t="s">
        <v>4511</v>
      </c>
      <c r="F1050" s="6" t="s">
        <v>2190</v>
      </c>
      <c r="G1050" s="6">
        <v>42.276833000000003</v>
      </c>
      <c r="H1050" s="6">
        <v>23.613389000000002</v>
      </c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V1050" s="6"/>
      <c r="W1050" s="6"/>
      <c r="X1050" s="6"/>
      <c r="Y1050" s="6"/>
      <c r="Z1050" s="6"/>
      <c r="AA1050" s="6"/>
      <c r="AB1050" s="6"/>
    </row>
    <row r="1051" spans="1:28">
      <c r="A1051" s="6">
        <v>0</v>
      </c>
      <c r="B1051" s="6" t="s">
        <v>221</v>
      </c>
      <c r="C1051" s="6" t="s">
        <v>4514</v>
      </c>
      <c r="D1051" s="6" t="s">
        <v>5238</v>
      </c>
      <c r="E1051" s="6" t="s">
        <v>4515</v>
      </c>
      <c r="F1051" s="6" t="s">
        <v>2190</v>
      </c>
      <c r="G1051" s="6">
        <v>42.276000000000003</v>
      </c>
      <c r="H1051" s="6">
        <v>23.613389000000002</v>
      </c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V1051" s="6"/>
      <c r="W1051" s="6"/>
      <c r="X1051" s="6"/>
      <c r="Y1051" s="6"/>
      <c r="Z1051" s="6"/>
      <c r="AA1051" s="6"/>
      <c r="AB1051" s="6"/>
    </row>
    <row r="1052" spans="1:28">
      <c r="A1052" s="6">
        <v>0</v>
      </c>
      <c r="B1052" s="6" t="s">
        <v>221</v>
      </c>
      <c r="C1052" s="6" t="s">
        <v>4517</v>
      </c>
      <c r="D1052" s="6" t="s">
        <v>5239</v>
      </c>
      <c r="E1052" s="6" t="s">
        <v>4518</v>
      </c>
      <c r="F1052" s="6" t="s">
        <v>2189</v>
      </c>
      <c r="G1052" s="6">
        <v>42.062610999999997</v>
      </c>
      <c r="H1052" s="6">
        <v>27.981999999999999</v>
      </c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V1052" s="6"/>
      <c r="W1052" s="6"/>
      <c r="X1052" s="6"/>
      <c r="Y1052" s="6"/>
      <c r="Z1052" s="6"/>
      <c r="AA1052" s="6"/>
      <c r="AB1052" s="6"/>
    </row>
    <row r="1053" spans="1:28">
      <c r="A1053" s="6">
        <v>0</v>
      </c>
      <c r="B1053" s="6" t="s">
        <v>221</v>
      </c>
      <c r="C1053" s="6" t="s">
        <v>1533</v>
      </c>
      <c r="D1053" s="6" t="s">
        <v>5240</v>
      </c>
      <c r="E1053" s="6" t="s">
        <v>5241</v>
      </c>
      <c r="F1053" s="6" t="s">
        <v>2189</v>
      </c>
      <c r="G1053" s="6">
        <v>42.609172999999998</v>
      </c>
      <c r="H1053" s="6">
        <v>26.318154</v>
      </c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V1053" s="6"/>
      <c r="W1053" s="6"/>
      <c r="X1053" s="6"/>
      <c r="Y1053" s="6"/>
      <c r="Z1053" s="6"/>
      <c r="AA1053" s="6"/>
      <c r="AB1053" s="6"/>
    </row>
    <row r="1054" spans="1:28">
      <c r="A1054" s="6">
        <v>0</v>
      </c>
      <c r="B1054" s="6" t="s">
        <v>221</v>
      </c>
      <c r="C1054" s="6" t="s">
        <v>4521</v>
      </c>
      <c r="D1054" s="6" t="s">
        <v>5242</v>
      </c>
      <c r="E1054" s="6" t="s">
        <v>4522</v>
      </c>
      <c r="F1054" s="6" t="s">
        <v>2188</v>
      </c>
      <c r="G1054" s="6">
        <v>43.024583</v>
      </c>
      <c r="H1054" s="6">
        <v>27.865193999999999</v>
      </c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V1054" s="6"/>
      <c r="W1054" s="6"/>
      <c r="X1054" s="6"/>
      <c r="Y1054" s="6"/>
      <c r="Z1054" s="6"/>
      <c r="AA1054" s="6"/>
      <c r="AB1054" s="6"/>
    </row>
  </sheetData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&amp;LAnnex 8_Excel Templates&amp;C&amp;A&amp;R&amp;P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Q2"/>
  <sheetViews>
    <sheetView workbookViewId="0"/>
  </sheetViews>
  <sheetFormatPr defaultColWidth="11.42578125" defaultRowHeight="12.75"/>
  <cols>
    <col min="1" max="1" width="8.42578125" bestFit="1" customWidth="1"/>
    <col min="2" max="2" width="18.7109375" bestFit="1" customWidth="1"/>
    <col min="3" max="3" width="20" bestFit="1" customWidth="1"/>
    <col min="4" max="4" width="17.140625" bestFit="1" customWidth="1"/>
    <col min="5" max="5" width="18" bestFit="1" customWidth="1"/>
    <col min="6" max="6" width="21.5703125" bestFit="1" customWidth="1"/>
    <col min="7" max="7" width="14.85546875" bestFit="1" customWidth="1"/>
    <col min="8" max="8" width="17" bestFit="1" customWidth="1"/>
    <col min="9" max="9" width="20.7109375" bestFit="1" customWidth="1"/>
    <col min="10" max="10" width="16.85546875" bestFit="1" customWidth="1"/>
    <col min="12" max="12" width="17" bestFit="1" customWidth="1"/>
    <col min="13" max="13" width="16.42578125" bestFit="1" customWidth="1"/>
    <col min="14" max="14" width="15.42578125" bestFit="1" customWidth="1"/>
    <col min="15" max="15" width="17.7109375" bestFit="1" customWidth="1"/>
    <col min="16" max="16" width="19.28515625" bestFit="1" customWidth="1"/>
    <col min="17" max="17" width="15" bestFit="1" customWidth="1"/>
  </cols>
  <sheetData>
    <row r="1" spans="1:17" s="3" customFormat="1">
      <c r="A1" s="30" t="s">
        <v>1</v>
      </c>
      <c r="B1" s="30" t="s">
        <v>166</v>
      </c>
      <c r="C1" s="30" t="s">
        <v>167</v>
      </c>
      <c r="D1" s="30" t="s">
        <v>168</v>
      </c>
      <c r="E1" s="30" t="s">
        <v>169</v>
      </c>
      <c r="F1" s="30" t="s">
        <v>170</v>
      </c>
      <c r="G1" s="30" t="s">
        <v>171</v>
      </c>
      <c r="H1" s="30" t="s">
        <v>172</v>
      </c>
      <c r="I1" s="30" t="s">
        <v>173</v>
      </c>
      <c r="J1" s="30" t="s">
        <v>174</v>
      </c>
      <c r="K1" s="30" t="s">
        <v>175</v>
      </c>
      <c r="L1" s="30" t="s">
        <v>176</v>
      </c>
      <c r="M1" s="30" t="s">
        <v>177</v>
      </c>
      <c r="N1" s="30" t="s">
        <v>178</v>
      </c>
      <c r="O1" s="30" t="s">
        <v>179</v>
      </c>
      <c r="P1" s="30" t="s">
        <v>180</v>
      </c>
      <c r="Q1" s="30" t="s">
        <v>196</v>
      </c>
    </row>
    <row r="2" spans="1:17">
      <c r="A2" s="6" t="s">
        <v>221</v>
      </c>
      <c r="B2" s="65">
        <v>58032</v>
      </c>
      <c r="C2" s="66"/>
      <c r="D2" s="66"/>
      <c r="E2" s="66"/>
      <c r="F2" s="65">
        <v>13644</v>
      </c>
      <c r="G2" s="65">
        <v>11849.97</v>
      </c>
      <c r="H2" s="65">
        <v>12030.81</v>
      </c>
      <c r="I2" s="65">
        <v>0</v>
      </c>
      <c r="J2" s="67">
        <v>20507.68</v>
      </c>
      <c r="K2" s="31"/>
      <c r="L2" s="6"/>
      <c r="M2" s="6" t="s">
        <v>1865</v>
      </c>
      <c r="N2" s="6" t="s">
        <v>1865</v>
      </c>
      <c r="O2" s="6" t="s">
        <v>1865</v>
      </c>
      <c r="P2" s="31"/>
      <c r="Q2" s="31"/>
    </row>
  </sheetData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&amp;LAnnex 8_Excel Templates&amp;C&amp;A&amp;R&amp;P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27"/>
  <sheetViews>
    <sheetView workbookViewId="0"/>
  </sheetViews>
  <sheetFormatPr defaultColWidth="11.42578125" defaultRowHeight="12.75"/>
  <cols>
    <col min="1" max="1" width="7.85546875" bestFit="1" customWidth="1"/>
    <col min="2" max="2" width="8.7109375" customWidth="1"/>
    <col min="3" max="3" width="12" bestFit="1" customWidth="1"/>
    <col min="4" max="4" width="44.7109375" bestFit="1" customWidth="1"/>
    <col min="5" max="5" width="9.28515625" bestFit="1" customWidth="1"/>
    <col min="6" max="6" width="13.85546875" bestFit="1" customWidth="1"/>
    <col min="7" max="7" width="12.140625" bestFit="1" customWidth="1"/>
    <col min="8" max="8" width="17.5703125" bestFit="1" customWidth="1"/>
    <col min="9" max="9" width="14.42578125" bestFit="1" customWidth="1"/>
  </cols>
  <sheetData>
    <row r="1" spans="1:9" s="3" customFormat="1">
      <c r="A1" s="30" t="s">
        <v>1</v>
      </c>
      <c r="B1" s="30" t="s">
        <v>217</v>
      </c>
      <c r="C1" s="30" t="s">
        <v>181</v>
      </c>
      <c r="D1" s="30" t="s">
        <v>182</v>
      </c>
      <c r="E1" s="30" t="s">
        <v>183</v>
      </c>
      <c r="F1" s="30" t="s">
        <v>184</v>
      </c>
      <c r="G1" s="30" t="s">
        <v>185</v>
      </c>
      <c r="H1" s="30" t="s">
        <v>186</v>
      </c>
      <c r="I1" s="30" t="s">
        <v>197</v>
      </c>
    </row>
    <row r="2" spans="1:9">
      <c r="A2" s="4"/>
    </row>
    <row r="3" spans="1:9">
      <c r="A3" s="4"/>
    </row>
    <row r="4" spans="1:9">
      <c r="A4" s="4"/>
    </row>
    <row r="5" spans="1:9">
      <c r="A5" s="4"/>
    </row>
    <row r="6" spans="1:9">
      <c r="A6" s="4"/>
    </row>
    <row r="7" spans="1:9">
      <c r="A7" s="4"/>
    </row>
    <row r="8" spans="1:9">
      <c r="A8" s="4"/>
    </row>
    <row r="9" spans="1:9">
      <c r="A9" s="4"/>
    </row>
    <row r="10" spans="1:9">
      <c r="A10" s="4"/>
    </row>
    <row r="11" spans="1:9">
      <c r="A11" s="4"/>
      <c r="E11" s="4"/>
    </row>
    <row r="12" spans="1:9">
      <c r="A12" s="4"/>
      <c r="E12" s="4"/>
    </row>
    <row r="13" spans="1:9">
      <c r="A13" s="4"/>
      <c r="E13" s="4"/>
    </row>
    <row r="14" spans="1:9">
      <c r="A14" s="4"/>
      <c r="E14" s="4"/>
    </row>
    <row r="15" spans="1:9">
      <c r="A15" s="4"/>
      <c r="E15" s="4"/>
    </row>
    <row r="16" spans="1:9">
      <c r="A16" s="4"/>
      <c r="E16" s="4"/>
    </row>
    <row r="17" spans="1:5">
      <c r="A17" s="4"/>
      <c r="E17" s="4"/>
    </row>
    <row r="18" spans="1:5">
      <c r="A18" s="4"/>
      <c r="E18" s="4"/>
    </row>
    <row r="19" spans="1:5">
      <c r="A19" s="4"/>
      <c r="E19" s="4"/>
    </row>
    <row r="20" spans="1:5">
      <c r="A20" s="4"/>
      <c r="E20" s="4"/>
    </row>
    <row r="21" spans="1:5">
      <c r="A21" s="4"/>
      <c r="E21" s="4"/>
    </row>
    <row r="22" spans="1:5">
      <c r="A22" s="4"/>
      <c r="E22" s="4"/>
    </row>
    <row r="23" spans="1:5">
      <c r="A23" s="4"/>
      <c r="E23" s="4"/>
    </row>
    <row r="24" spans="1:5">
      <c r="A24" s="4"/>
      <c r="E24" s="4"/>
    </row>
    <row r="25" spans="1:5">
      <c r="A25" s="4"/>
      <c r="E25" s="4"/>
    </row>
    <row r="26" spans="1:5">
      <c r="A26" s="4"/>
      <c r="E26" s="4"/>
    </row>
    <row r="27" spans="1:5">
      <c r="A27" s="4"/>
      <c r="E27" s="4"/>
    </row>
  </sheetData>
  <phoneticPr fontId="2" type="noConversion"/>
  <pageMargins left="0.78740157499999996" right="0.78740157499999996" top="0.984251969" bottom="0.984251969" header="0.4921259845" footer="0.4921259845"/>
  <pageSetup paperSize="9" orientation="landscape" r:id="rId1"/>
  <headerFooter alignWithMargins="0">
    <oddHeader>&amp;LAnnex 8_Excel Templates&amp;C&amp;A&amp;R&amp;P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Template_Reporter</vt:lpstr>
      <vt:lpstr>Template_ReportPeriod</vt:lpstr>
      <vt:lpstr>Template_Contact</vt:lpstr>
      <vt:lpstr>Template_ReceivingAreas</vt:lpstr>
      <vt:lpstr>Template_Agglomerations</vt:lpstr>
      <vt:lpstr>Template_UWWTPs</vt:lpstr>
      <vt:lpstr>Template_UwwtpAgglo</vt:lpstr>
      <vt:lpstr>Template_DischargePoints</vt:lpstr>
      <vt:lpstr>Template_MSLevel</vt:lpstr>
      <vt:lpstr>Template_Industries</vt:lpstr>
      <vt:lpstr>Agglo</vt:lpstr>
      <vt:lpstr>AggloWWTP</vt:lpstr>
      <vt:lpstr>Dispoints</vt:lpstr>
      <vt:lpstr>recipient</vt:lpstr>
      <vt:lpstr>WWTPs</vt:lpstr>
    </vt:vector>
  </TitlesOfParts>
  <Company>uba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lenz</dc:creator>
  <cp:lastModifiedBy>George Terzov</cp:lastModifiedBy>
  <cp:lastPrinted>2007-05-01T10:19:07Z</cp:lastPrinted>
  <dcterms:created xsi:type="dcterms:W3CDTF">2007-03-30T00:09:25Z</dcterms:created>
  <dcterms:modified xsi:type="dcterms:W3CDTF">2012-02-21T10:22:41Z</dcterms:modified>
</cp:coreProperties>
</file>